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tables/table7.xml" ContentType="application/vnd.openxmlformats-officedocument.spreadsheetml.table+xml"/>
  <Override PartName="/xl/queryTables/queryTable7.xml" ContentType="application/vnd.openxmlformats-officedocument.spreadsheetml.queryTable+xml"/>
  <Override PartName="/xl/tables/table8.xml" ContentType="application/vnd.openxmlformats-officedocument.spreadsheetml.table+xml"/>
  <Override PartName="/xl/queryTables/queryTable8.xml" ContentType="application/vnd.openxmlformats-officedocument.spreadsheetml.queryTable+xml"/>
  <Override PartName="/xl/tables/table9.xml" ContentType="application/vnd.openxmlformats-officedocument.spreadsheetml.table+xml"/>
  <Override PartName="/xl/queryTables/queryTable9.xml" ContentType="application/vnd.openxmlformats-officedocument.spreadsheetml.queryTable+xml"/>
  <Override PartName="/xl/tables/table10.xml" ContentType="application/vnd.openxmlformats-officedocument.spreadsheetml.table+xml"/>
  <Override PartName="/xl/queryTables/queryTable10.xml" ContentType="application/vnd.openxmlformats-officedocument.spreadsheetml.queryTable+xml"/>
  <Override PartName="/xl/tables/table11.xml" ContentType="application/vnd.openxmlformats-officedocument.spreadsheetml.table+xml"/>
  <Override PartName="/xl/queryTables/queryTable11.xml" ContentType="application/vnd.openxmlformats-officedocument.spreadsheetml.queryTable+xml"/>
  <Override PartName="/xl/tables/table12.xml" ContentType="application/vnd.openxmlformats-officedocument.spreadsheetml.table+xml"/>
  <Override PartName="/xl/queryTables/queryTable12.xml" ContentType="application/vnd.openxmlformats-officedocument.spreadsheetml.queryTable+xml"/>
  <Override PartName="/xl/tables/table13.xml" ContentType="application/vnd.openxmlformats-officedocument.spreadsheetml.table+xml"/>
  <Override PartName="/xl/queryTables/queryTable13.xml" ContentType="application/vnd.openxmlformats-officedocument.spreadsheetml.queryTable+xml"/>
  <Override PartName="/xl/tables/table14.xml" ContentType="application/vnd.openxmlformats-officedocument.spreadsheetml.table+xml"/>
  <Override PartName="/xl/queryTables/queryTable14.xml" ContentType="application/vnd.openxmlformats-officedocument.spreadsheetml.queryTable+xml"/>
  <Override PartName="/xl/tables/table15.xml" ContentType="application/vnd.openxmlformats-officedocument.spreadsheetml.table+xml"/>
  <Override PartName="/xl/queryTables/queryTable15.xml" ContentType="application/vnd.openxmlformats-officedocument.spreadsheetml.queryTable+xml"/>
  <Override PartName="/xl/tables/table16.xml" ContentType="application/vnd.openxmlformats-officedocument.spreadsheetml.table+xml"/>
  <Override PartName="/xl/queryTables/queryTable16.xml" ContentType="application/vnd.openxmlformats-officedocument.spreadsheetml.queryTable+xml"/>
  <Override PartName="/xl/tables/table17.xml" ContentType="application/vnd.openxmlformats-officedocument.spreadsheetml.table+xml"/>
  <Override PartName="/xl/queryTables/queryTable17.xml" ContentType="application/vnd.openxmlformats-officedocument.spreadsheetml.queryTable+xml"/>
  <Override PartName="/xl/tables/table18.xml" ContentType="application/vnd.openxmlformats-officedocument.spreadsheetml.table+xml"/>
  <Override PartName="/xl/queryTables/queryTable18.xml" ContentType="application/vnd.openxmlformats-officedocument.spreadsheetml.queryTable+xml"/>
  <Override PartName="/xl/tables/table19.xml" ContentType="application/vnd.openxmlformats-officedocument.spreadsheetml.table+xml"/>
  <Override PartName="/xl/queryTables/queryTable19.xml" ContentType="application/vnd.openxmlformats-officedocument.spreadsheetml.queryTable+xml"/>
  <Override PartName="/xl/tables/table20.xml" ContentType="application/vnd.openxmlformats-officedocument.spreadsheetml.table+xml"/>
  <Override PartName="/xl/queryTables/queryTable20.xml" ContentType="application/vnd.openxmlformats-officedocument.spreadsheetml.queryTable+xml"/>
  <Override PartName="/xl/tables/table21.xml" ContentType="application/vnd.openxmlformats-officedocument.spreadsheetml.table+xml"/>
  <Override PartName="/xl/queryTables/queryTable21.xml" ContentType="application/vnd.openxmlformats-officedocument.spreadsheetml.queryTable+xml"/>
  <Override PartName="/xl/tables/table22.xml" ContentType="application/vnd.openxmlformats-officedocument.spreadsheetml.table+xml"/>
  <Override PartName="/xl/queryTables/queryTable22.xml" ContentType="application/vnd.openxmlformats-officedocument.spreadsheetml.queryTable+xml"/>
  <Override PartName="/xl/tables/table23.xml" ContentType="application/vnd.openxmlformats-officedocument.spreadsheetml.table+xml"/>
  <Override PartName="/xl/queryTables/queryTable23.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mc:AlternateContent xmlns:mc="http://schemas.openxmlformats.org/markup-compatibility/2006">
    <mc:Choice Requires="x15">
      <x15ac:absPath xmlns:x15ac="http://schemas.microsoft.com/office/spreadsheetml/2010/11/ac" url="C:\Users\CharlotteDelchiaro\Downloads\"/>
    </mc:Choice>
  </mc:AlternateContent>
  <xr:revisionPtr revIDLastSave="0" documentId="8_{676D6327-070A-4A70-B934-F80DD3E5A214}" xr6:coauthVersionLast="47" xr6:coauthVersionMax="47" xr10:uidLastSave="{00000000-0000-0000-0000-000000000000}"/>
  <bookViews>
    <workbookView xWindow="28680" yWindow="-120" windowWidth="51840" windowHeight="21120" xr2:uid="{467AFA23-69A0-4C7D-A862-FA72094866F0}"/>
  </bookViews>
  <sheets>
    <sheet name="SUMMARY" sheetId="5" r:id="rId1"/>
    <sheet name="SUMMARY - No formulas" sheetId="38" r:id="rId2"/>
    <sheet name="TOTAL IMPORTS" sheetId="37" r:id="rId3"/>
    <sheet name="EU IMPORTS 2022" sheetId="27" r:id="rId4"/>
    <sheet name="38260010 Q&amp;V '20" sheetId="15" state="hidden" r:id="rId5"/>
    <sheet name="38260010 Q&amp;V '21" sheetId="16" state="hidden" r:id="rId6"/>
    <sheet name="38260010 Q&amp;V '22" sheetId="17" state="hidden" r:id="rId7"/>
    <sheet name="38260010 Q&amp;V '23" sheetId="18" state="hidden" r:id="rId8"/>
    <sheet name="38260010 Q&amp;V '24" sheetId="19" state="hidden" r:id="rId9"/>
    <sheet name="38260010 Q&amp;V '25" sheetId="20" state="hidden" r:id="rId10"/>
    <sheet name="38260090 Q &amp; V '19" sheetId="14" state="hidden" r:id="rId11"/>
    <sheet name="38260090 Q &amp; V '20" sheetId="21" state="hidden" r:id="rId12"/>
    <sheet name="38260090 Q &amp; V '21" sheetId="22" state="hidden" r:id="rId13"/>
    <sheet name="38260090 Q &amp; V '22" sheetId="23" state="hidden" r:id="rId14"/>
    <sheet name="38260090 Q &amp; V '23" sheetId="24" state="hidden" r:id="rId15"/>
    <sheet name="38260090 Q &amp; V '24" sheetId="25" state="hidden" r:id="rId16"/>
    <sheet name="38260090 Q &amp; V '25" sheetId="26" state="hidden" r:id="rId17"/>
    <sheet name="27101942 - Q &amp; V '25" sheetId="1" state="hidden" r:id="rId18"/>
    <sheet name="EU IMPORTS 2023" sheetId="28" r:id="rId19"/>
    <sheet name="EU IMPORTS 2024" sheetId="29" r:id="rId20"/>
    <sheet name="EU IMPORTS POI" sheetId="30" r:id="rId21"/>
    <sheet name="CHINA IMPORTS" sheetId="31" r:id="rId22"/>
    <sheet name="MALAYSIA IMPORTS" sheetId="32" r:id="rId23"/>
    <sheet name="US IMPORTS " sheetId="33" r:id="rId24"/>
    <sheet name="CANADA IMPORTS" sheetId="34" r:id="rId25"/>
    <sheet name="Raw data extraction" sheetId="2" r:id="rId26"/>
  </sheets>
  <definedNames>
    <definedName name="_xlnm._FilterDatabase" localSheetId="17" hidden="1">'27101942 - Q &amp; V ''25'!$A$2:$I$50</definedName>
    <definedName name="ExternalData_1" localSheetId="4" hidden="1">'38260010 Q&amp;V ''20'!$A$1:$J$60</definedName>
    <definedName name="ExternalData_1" localSheetId="5" hidden="1">'38260010 Q&amp;V ''21'!$A$1:$J$84</definedName>
    <definedName name="ExternalData_1" localSheetId="6" hidden="1">'38260010 Q&amp;V ''22'!$A$1:$J$64</definedName>
    <definedName name="ExternalData_1" localSheetId="7" hidden="1">'38260010 Q&amp;V ''23'!$A$1:$J$59</definedName>
    <definedName name="ExternalData_1" localSheetId="8" hidden="1">'38260010 Q&amp;V ''24'!$A$1:$J$61</definedName>
    <definedName name="ExternalData_1" localSheetId="9" hidden="1">'38260010 Q&amp;V ''25'!$A$1:$J$26</definedName>
    <definedName name="ExternalData_1" localSheetId="10" hidden="1">'38260090 Q &amp; V ''19'!$A$1:$J$53</definedName>
    <definedName name="ExternalData_1" localSheetId="11" hidden="1">'38260090 Q &amp; V ''20'!$A$1:$J$54</definedName>
    <definedName name="ExternalData_1" localSheetId="12" hidden="1">'38260090 Q &amp; V ''21'!$A$1:$J$44</definedName>
    <definedName name="ExternalData_1" localSheetId="13" hidden="1">'38260090 Q &amp; V ''22'!$A$1:$J$40</definedName>
    <definedName name="ExternalData_1" localSheetId="14" hidden="1">'38260090 Q &amp; V ''23'!$A$1:$J$38</definedName>
    <definedName name="ExternalData_1" localSheetId="15" hidden="1">'38260090 Q &amp; V ''24'!$A$1:$J$36</definedName>
    <definedName name="ExternalData_1" localSheetId="16" hidden="1">'38260090 Q &amp; V ''25'!$A$1:$J$19</definedName>
    <definedName name="ExternalData_1" localSheetId="24" hidden="1">'CANADA IMPORTS'!$A$1:$N$722</definedName>
    <definedName name="ExternalData_1" localSheetId="21" hidden="1">'CHINA IMPORTS'!$A$1:$N$722</definedName>
    <definedName name="ExternalData_1" localSheetId="3" hidden="1">'EU IMPORTS 2022'!$A$1:$N$722</definedName>
    <definedName name="ExternalData_1" localSheetId="18" hidden="1">'EU IMPORTS 2023'!$A$1:$N$722</definedName>
    <definedName name="ExternalData_1" localSheetId="19" hidden="1">'EU IMPORTS 2024'!$A$1:$N$722</definedName>
    <definedName name="ExternalData_1" localSheetId="20" hidden="1">'EU IMPORTS POI'!$A$1:$N$722</definedName>
    <definedName name="ExternalData_1" localSheetId="22" hidden="1">'MALAYSIA IMPORTS'!$A$1:$N$722</definedName>
    <definedName name="ExternalData_1" localSheetId="25" hidden="1">'Raw data extraction'!$A$1:$N$722</definedName>
    <definedName name="ExternalData_1" localSheetId="2" hidden="1">'TOTAL IMPORTS'!$A$1:$N$649</definedName>
    <definedName name="ExternalData_1" localSheetId="23" hidden="1">'US IMPORTS '!$A$1:$N$722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5" l="1"/>
  <c r="E26" i="5"/>
  <c r="D26" i="5"/>
  <c r="C26" i="5"/>
  <c r="B26" i="5"/>
  <c r="E12" i="5"/>
  <c r="D12" i="5"/>
  <c r="B12" i="5"/>
  <c r="E23" i="5"/>
  <c r="D23" i="5"/>
  <c r="C23" i="5"/>
  <c r="B23" i="5"/>
  <c r="E22" i="5"/>
  <c r="D22" i="5"/>
  <c r="C22" i="5"/>
  <c r="B22" i="5"/>
  <c r="E21" i="5"/>
  <c r="D21" i="5"/>
  <c r="C21" i="5"/>
  <c r="B21" i="5"/>
  <c r="E20" i="5"/>
  <c r="D20" i="5"/>
  <c r="C20" i="5"/>
  <c r="B20" i="5"/>
  <c r="E15" i="5"/>
  <c r="D15" i="5"/>
  <c r="C15" i="5"/>
  <c r="B15" i="5"/>
  <c r="R5" i="37"/>
  <c r="E11" i="5"/>
  <c r="C11" i="5"/>
  <c r="E10" i="5"/>
  <c r="D10" i="5"/>
  <c r="B11" i="5"/>
  <c r="B10" i="5"/>
  <c r="E9" i="5"/>
  <c r="D9" i="5"/>
  <c r="C9" i="5"/>
  <c r="B9" i="5"/>
  <c r="C12" i="5"/>
  <c r="D11" i="5"/>
  <c r="G26" i="26"/>
  <c r="G22" i="26"/>
  <c r="G21" i="26"/>
  <c r="G44" i="25"/>
  <c r="G40" i="25"/>
  <c r="G39" i="25"/>
  <c r="G45" i="24"/>
  <c r="G40" i="24"/>
  <c r="G46" i="23"/>
  <c r="G43" i="23"/>
  <c r="G42" i="23"/>
  <c r="G50" i="22"/>
  <c r="G49" i="22"/>
  <c r="G48" i="22"/>
  <c r="G47" i="22"/>
  <c r="G46" i="22"/>
  <c r="G58" i="21"/>
  <c r="G57" i="21"/>
  <c r="G56" i="21"/>
  <c r="G58" i="14"/>
  <c r="G57" i="14"/>
  <c r="G56" i="14"/>
  <c r="G55" i="14"/>
  <c r="G71" i="19"/>
  <c r="G68" i="19"/>
  <c r="G67" i="19"/>
  <c r="G65" i="19"/>
  <c r="G64" i="19"/>
  <c r="G63" i="19"/>
  <c r="G66" i="18"/>
  <c r="G63" i="18"/>
  <c r="G68" i="18"/>
  <c r="G69" i="18"/>
  <c r="G61" i="18"/>
  <c r="G73" i="17"/>
  <c r="G72" i="17"/>
  <c r="G71" i="17"/>
  <c r="G70" i="17"/>
  <c r="G67" i="17"/>
  <c r="G68" i="17"/>
  <c r="G66" i="17"/>
  <c r="G91" i="16"/>
  <c r="G90" i="16"/>
  <c r="G89" i="16"/>
  <c r="G88" i="16"/>
  <c r="G87" i="16"/>
  <c r="G86" i="16"/>
  <c r="G62" i="15"/>
  <c r="F62" i="15"/>
  <c r="F52" i="1"/>
  <c r="E52" i="1"/>
  <c r="D25" i="5" l="1"/>
  <c r="E14" i="5"/>
  <c r="C14" i="5"/>
  <c r="D14" i="5"/>
  <c r="B25" i="5"/>
  <c r="C25" i="5"/>
  <c r="E25" i="5"/>
  <c r="B14"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9F62B50-BFF7-493D-964A-89313BBF98BF}" keepAlive="1" name="Query - Custom table download 20251003132121" description="Connection to the 'Custom table download 20251003132121' query in the workbook." type="5" refreshedVersion="8" background="1" saveData="1">
    <dbPr connection="Provider=Microsoft.Mashup.OleDb.1;Data Source=$Workbook$;Location=&quot;Custom table download 20251003132121&quot;;Extended Properties=&quot;&quot;" command="SELECT * FROM [Custom table download 20251003132121]"/>
  </connection>
  <connection id="2" xr16:uid="{4BD3CE87-30F1-4B09-8A24-36B83E3E3050}" keepAlive="1" name="Query - Custom table download 20251003132121 (10)" description="Connection to the 'Custom table download 20251003132121 (10)' query in the workbook." type="5" refreshedVersion="8" background="1" saveData="1">
    <dbPr connection="Provider=Microsoft.Mashup.OleDb.1;Data Source=$Workbook$;Location=&quot;Custom table download 20251003132121 (10)&quot;;Extended Properties=&quot;&quot;" command="SELECT * FROM [Custom table download 20251003132121 (10)]"/>
  </connection>
  <connection id="3" xr16:uid="{4D2999E2-AD0D-4FEA-9E8C-7CB58DB92653}" keepAlive="1" name="Query - Custom table download 20251003132121 (11)" description="Connection to the 'Custom table download 20251003132121 (11)' query in the workbook." type="5" refreshedVersion="8" background="1" saveData="1">
    <dbPr connection="Provider=Microsoft.Mashup.OleDb.1;Data Source=$Workbook$;Location=&quot;Custom table download 20251003132121 (11)&quot;;Extended Properties=&quot;&quot;" command="SELECT * FROM [Custom table download 20251003132121 (11)]"/>
  </connection>
  <connection id="4" xr16:uid="{ABAFDA31-4566-4A6D-8474-8086F7887DA5}" keepAlive="1" name="Query - Custom table download 20251003132121 (12)" description="Connection to the 'Custom table download 20251003132121 (12)' query in the workbook." type="5" refreshedVersion="8" background="1" saveData="1">
    <dbPr connection="Provider=Microsoft.Mashup.OleDb.1;Data Source=$Workbook$;Location=&quot;Custom table download 20251003132121 (12)&quot;;Extended Properties=&quot;&quot;" command="SELECT * FROM [Custom table download 20251003132121 (12)]"/>
  </connection>
  <connection id="5" xr16:uid="{420BD435-1DFA-4337-83EF-97B7DA28410D}" keepAlive="1" name="Query - Custom table download 20251003132121 (13)" description="Connection to the 'Custom table download 20251003132121 (13)' query in the workbook." type="5" refreshedVersion="8" background="1" saveData="1">
    <dbPr connection="Provider=Microsoft.Mashup.OleDb.1;Data Source=$Workbook$;Location=&quot;Custom table download 20251003132121 (13)&quot;;Extended Properties=&quot;&quot;" command="SELECT * FROM [Custom table download 20251003132121 (13)]"/>
  </connection>
  <connection id="6" xr16:uid="{61CC57BC-E4E5-4AE6-A048-BF0FE0F34F8B}" keepAlive="1" name="Query - Custom table download 20251003132121 (14)" description="Connection to the 'Custom table download 20251003132121 (14)' query in the workbook." type="5" refreshedVersion="8" background="1" saveData="1">
    <dbPr connection="Provider=Microsoft.Mashup.OleDb.1;Data Source=$Workbook$;Location=&quot;Custom table download 20251003132121 (14)&quot;;Extended Properties=&quot;&quot;" command="SELECT * FROM [Custom table download 20251003132121 (14)]"/>
  </connection>
  <connection id="7" xr16:uid="{53BC7E47-0937-4FCA-8C5D-3733E985A5D9}" keepAlive="1" name="Query - Custom table download 20251003132121 (15)" description="Connection to the 'Custom table download 20251003132121 (15)' query in the workbook." type="5" refreshedVersion="8" background="1" saveData="1">
    <dbPr connection="Provider=Microsoft.Mashup.OleDb.1;Data Source=$Workbook$;Location=&quot;Custom table download 20251003132121 (15)&quot;;Extended Properties=&quot;&quot;" command="SELECT * FROM [Custom table download 20251003132121 (15)]"/>
  </connection>
  <connection id="8" xr16:uid="{00204EC2-D853-4622-8279-AA78143BFEF3}" keepAlive="1" name="Query - Custom table download 20251003132121 (16)" description="Connection to the 'Custom table download 20251003132121 (16)' query in the workbook." type="5" refreshedVersion="8" background="1" saveData="1">
    <dbPr connection="Provider=Microsoft.Mashup.OleDb.1;Data Source=$Workbook$;Location=&quot;Custom table download 20251003132121 (16)&quot;;Extended Properties=&quot;&quot;" command="SELECT * FROM [Custom table download 20251003132121 (16)]"/>
  </connection>
  <connection id="9" xr16:uid="{43327857-D70E-41E7-895F-5F14BF06694A}" keepAlive="1" name="Query - Custom table download 20251003132121 (17)" description="Connection to the 'Custom table download 20251003132121 (17)' query in the workbook." type="5" refreshedVersion="8" background="1" saveData="1">
    <dbPr connection="Provider=Microsoft.Mashup.OleDb.1;Data Source=$Workbook$;Location=&quot;Custom table download 20251003132121 (17)&quot;;Extended Properties=&quot;&quot;" command="SELECT * FROM [Custom table download 20251003132121 (17)]"/>
  </connection>
  <connection id="10" xr16:uid="{93CF5B55-399D-4480-A555-7413D710002C}" keepAlive="1" name="Query - Custom table download 20251003132121 (18)" description="Connection to the 'Custom table download 20251003132121 (18)' query in the workbook." type="5" refreshedVersion="8" background="1" saveData="1">
    <dbPr connection="Provider=Microsoft.Mashup.OleDb.1;Data Source=$Workbook$;Location=&quot;Custom table download 20251003132121 (18)&quot;;Extended Properties=&quot;&quot;" command="SELECT * FROM [Custom table download 20251003132121 (18)]"/>
  </connection>
  <connection id="11" xr16:uid="{7548A20C-ECA8-4419-BC74-C453D6380407}" keepAlive="1" name="Query - Custom table download 20251003132121 (19)" description="Connection to the 'Custom table download 20251003132121 (19)' query in the workbook." type="5" refreshedVersion="8" background="1" saveData="1">
    <dbPr connection="Provider=Microsoft.Mashup.OleDb.1;Data Source=$Workbook$;Location=&quot;Custom table download 20251003132121 (19)&quot;;Extended Properties=&quot;&quot;" command="SELECT * FROM [Custom table download 20251003132121 (19)]"/>
  </connection>
  <connection id="12" xr16:uid="{912D455A-5167-4049-8D92-F70CE921B17B}" keepAlive="1" name="Query - Custom table download 20251003132121 (2)" description="Connection to the 'Custom table download 20251003132121 (2)' query in the workbook." type="5" refreshedVersion="8" background="1" saveData="1">
    <dbPr connection="Provider=Microsoft.Mashup.OleDb.1;Data Source=$Workbook$;Location=&quot;Custom table download 20251003132121 (2)&quot;;Extended Properties=&quot;&quot;" command="SELECT * FROM [Custom table download 20251003132121 (2)]"/>
  </connection>
  <connection id="13" xr16:uid="{55FE0B28-D6AD-47DF-818F-76DACDBBFC39}" keepAlive="1" name="Query - Custom table download 20251003132121 (20)" description="Connection to the 'Custom table download 20251003132121 (20)' query in the workbook." type="5" refreshedVersion="8" background="1" saveData="1">
    <dbPr connection="Provider=Microsoft.Mashup.OleDb.1;Data Source=$Workbook$;Location=&quot;Custom table download 20251003132121 (20)&quot;;Extended Properties=&quot;&quot;" command="SELECT * FROM [Custom table download 20251003132121 (20)]"/>
  </connection>
  <connection id="14" xr16:uid="{568EB3CC-E42C-40DE-AD66-C5D416F8D0BB}" keepAlive="1" name="Query - Custom table download 20251003132121 (21)" description="Connection to the 'Custom table download 20251003132121 (21)' query in the workbook." type="5" refreshedVersion="8" background="1" saveData="1">
    <dbPr connection="Provider=Microsoft.Mashup.OleDb.1;Data Source=$Workbook$;Location=&quot;Custom table download 20251003132121 (21)&quot;;Extended Properties=&quot;&quot;" command="SELECT * FROM [Custom table download 20251003132121 (21)]"/>
  </connection>
  <connection id="15" xr16:uid="{F24C90E9-C40E-4ADD-B53F-00DC155CEEE0}" keepAlive="1" name="Query - Custom table download 20251003132121 (22)" description="Connection to the 'Custom table download 20251003132121 (22)' query in the workbook." type="5" refreshedVersion="8" background="1" saveData="1">
    <dbPr connection="Provider=Microsoft.Mashup.OleDb.1;Data Source=$Workbook$;Location=&quot;Custom table download 20251003132121 (22)&quot;;Extended Properties=&quot;&quot;" command="SELECT * FROM [Custom table download 20251003132121 (22)]"/>
  </connection>
  <connection id="16" xr16:uid="{8CE332E7-F03F-4266-8D36-238F4795BFE5}" keepAlive="1" name="Query - Custom table download 20251003132121 (23)" description="Connection to the 'Custom table download 20251003132121 (23)' query in the workbook." type="5" refreshedVersion="8" background="1" saveData="1">
    <dbPr connection="Provider=Microsoft.Mashup.OleDb.1;Data Source=$Workbook$;Location=&quot;Custom table download 20251003132121 (23)&quot;;Extended Properties=&quot;&quot;" command="SELECT * FROM [Custom table download 20251003132121 (23)]"/>
  </connection>
  <connection id="17" xr16:uid="{9CE3C6B0-4E33-44D8-BA04-DC45098EEBA9}" keepAlive="1" name="Query - Custom table download 20251003132121 (24)" description="Connection to the 'Custom table download 20251003132121 (24)' query in the workbook." type="5" refreshedVersion="8" background="1" saveData="1">
    <dbPr connection="Provider=Microsoft.Mashup.OleDb.1;Data Source=$Workbook$;Location=&quot;Custom table download 20251003132121 (24)&quot;;Extended Properties=&quot;&quot;" command="SELECT * FROM [Custom table download 20251003132121 (24)]"/>
  </connection>
  <connection id="18" xr16:uid="{F1B319E7-74B8-4077-B5B1-5ADFC0A2EFEA}" keepAlive="1" name="Query - Custom table download 20251003132121 (25)" description="Connection to the 'Custom table download 20251003132121 (25)' query in the workbook." type="5" refreshedVersion="8" background="1" saveData="1">
    <dbPr connection="Provider=Microsoft.Mashup.OleDb.1;Data Source=$Workbook$;Location=&quot;Custom table download 20251003132121 (25)&quot;;Extended Properties=&quot;&quot;" command="SELECT * FROM [Custom table download 20251003132121 (25)]"/>
  </connection>
  <connection id="19" xr16:uid="{60C3996C-0234-4C3D-8733-9FC6F4D63A94}" keepAlive="1" name="Query - Custom table download 20251003132121 (26)" description="Connection to the 'Custom table download 20251003132121 (26)' query in the workbook." type="5" refreshedVersion="8" background="1" saveData="1">
    <dbPr connection="Provider=Microsoft.Mashup.OleDb.1;Data Source=$Workbook$;Location=&quot;Custom table download 20251003132121 (26)&quot;;Extended Properties=&quot;&quot;" command="SELECT * FROM [Custom table download 20251003132121 (26)]"/>
  </connection>
  <connection id="20" xr16:uid="{D41E2D83-AB77-4A3A-BCBB-5468C2CD6FA1}" keepAlive="1" name="Query - Custom table download 20251003132121 (3)" description="Connection to the 'Custom table download 20251003132121 (3)' query in the workbook." type="5" refreshedVersion="8" background="1" saveData="1">
    <dbPr connection="Provider=Microsoft.Mashup.OleDb.1;Data Source=$Workbook$;Location=&quot;Custom table download 20251003132121 (3)&quot;;Extended Properties=&quot;&quot;" command="SELECT * FROM [Custom table download 20251003132121 (3)]"/>
  </connection>
  <connection id="21" xr16:uid="{30A1FED0-4280-4118-BDA6-3F56F0F99ED5}" keepAlive="1" name="Query - Custom table download 20251003132121 (4)" description="Connection to the 'Custom table download 20251003132121 (4)' query in the workbook." type="5" refreshedVersion="8" background="1" saveData="1">
    <dbPr connection="Provider=Microsoft.Mashup.OleDb.1;Data Source=$Workbook$;Location=&quot;Custom table download 20251003132121 (4)&quot;;Extended Properties=&quot;&quot;" command="SELECT * FROM [Custom table download 20251003132121 (4)]"/>
  </connection>
  <connection id="22" xr16:uid="{E4269415-0BA9-4F24-AE7D-71D6AA18F27C}" keepAlive="1" name="Query - Custom table download 20251003132121 (5)" description="Connection to the 'Custom table download 20251003132121 (5)' query in the workbook." type="5" refreshedVersion="8" background="1" saveData="1">
    <dbPr connection="Provider=Microsoft.Mashup.OleDb.1;Data Source=$Workbook$;Location=&quot;Custom table download 20251003132121 (5)&quot;;Extended Properties=&quot;&quot;" command="SELECT * FROM [Custom table download 20251003132121 (5)]"/>
  </connection>
  <connection id="23" xr16:uid="{323A4F07-3ABE-4384-9D66-36DF08264CF0}" keepAlive="1" name="Query - Custom table download 20251003132121 (6)" description="Connection to the 'Custom table download 20251003132121 (6)' query in the workbook." type="5" refreshedVersion="8" background="1" saveData="1">
    <dbPr connection="Provider=Microsoft.Mashup.OleDb.1;Data Source=$Workbook$;Location=&quot;Custom table download 20251003132121 (6)&quot;;Extended Properties=&quot;&quot;" command="SELECT * FROM [Custom table download 20251003132121 (6)]"/>
  </connection>
  <connection id="24" xr16:uid="{F60A5219-C0C9-4346-8433-656CE13C5940}" keepAlive="1" name="Query - Custom table download 20251003132121 (7)" description="Connection to the 'Custom table download 20251003132121 (7)' query in the workbook." type="5" refreshedVersion="8" background="1" saveData="1">
    <dbPr connection="Provider=Microsoft.Mashup.OleDb.1;Data Source=$Workbook$;Location=&quot;Custom table download 20251003132121 (7)&quot;;Extended Properties=&quot;&quot;" command="SELECT * FROM [Custom table download 20251003132121 (7)]"/>
  </connection>
  <connection id="25" xr16:uid="{A5515CAF-83E4-4A96-8D5D-25D6CDA42B8A}" keepAlive="1" name="Query - Custom table download 20251003132121 (8)" description="Connection to the 'Custom table download 20251003132121 (8)' query in the workbook." type="5" refreshedVersion="8" background="1" saveData="1">
    <dbPr connection="Provider=Microsoft.Mashup.OleDb.1;Data Source=$Workbook$;Location=&quot;Custom table download 20251003132121 (8)&quot;;Extended Properties=&quot;&quot;" command="SELECT * FROM [Custom table download 20251003132121 (8)]"/>
  </connection>
  <connection id="26" xr16:uid="{18A7AFBF-56E1-490B-B38E-254F78724DCA}" keepAlive="1" name="Query - Custom table download 20251003132121 (9)" description="Connection to the 'Custom table download 20251003132121 (9)' query in the workbook." type="5" refreshedVersion="8" background="1" saveData="1">
    <dbPr connection="Provider=Microsoft.Mashup.OleDb.1;Data Source=$Workbook$;Location=&quot;Custom table download 20251003132121 (9)&quot;;Extended Properties=&quot;&quot;" command="SELECT * FROM [Custom table download 20251003132121 (9)]"/>
  </connection>
</connections>
</file>

<file path=xl/sharedStrings.xml><?xml version="1.0" encoding="utf-8"?>
<sst xmlns="http://schemas.openxmlformats.org/spreadsheetml/2006/main" count="83583" uniqueCount="92">
  <si>
    <t>Biodiesel (FAME) Imports Into the UK</t>
  </si>
  <si>
    <t>Source: UK's HM Revenue &amp; Customs (HMRC)</t>
  </si>
  <si>
    <t>HS CommodJty Code: 3826 00 10 and 3826 00 90</t>
  </si>
  <si>
    <t>Volume (In MT)</t>
  </si>
  <si>
    <t>In MT</t>
  </si>
  <si>
    <t>POI (July 2024 - June 2025)</t>
  </si>
  <si>
    <t>EU</t>
  </si>
  <si>
    <t>China</t>
  </si>
  <si>
    <t>Malaysia</t>
  </si>
  <si>
    <t>United States</t>
  </si>
  <si>
    <t>Canada</t>
  </si>
  <si>
    <t>-</t>
  </si>
  <si>
    <t>Other</t>
  </si>
  <si>
    <t>Total</t>
  </si>
  <si>
    <t>Values (in GPB)</t>
  </si>
  <si>
    <t>In GBP</t>
  </si>
  <si>
    <t>Commodities</t>
  </si>
  <si>
    <t>HS2</t>
  </si>
  <si>
    <t>HS4</t>
  </si>
  <si>
    <t>HS6</t>
  </si>
  <si>
    <t>CN8</t>
  </si>
  <si>
    <t>EU / NON EU</t>
  </si>
  <si>
    <t>Continent</t>
  </si>
  <si>
    <t>Country</t>
  </si>
  <si>
    <t>Value (£)</t>
  </si>
  <si>
    <t>Net Mass (Kg)</t>
  </si>
  <si>
    <t>Flow Type</t>
  </si>
  <si>
    <t>Year</t>
  </si>
  <si>
    <t>Month</t>
  </si>
  <si>
    <t>Include in HS2 aggregation</t>
  </si>
  <si>
    <t>All Commodities</t>
  </si>
  <si>
    <t>38 Miscellaneous chemical products</t>
  </si>
  <si>
    <t>3826 Biodiesel and mixtures thereof, not containing or containing &lt; 70 % by weight of petroleum oils or oils obtained from bituminous minerals</t>
  </si>
  <si>
    <t>382600 Biodiesel and mixtures thereof, not containing or containing &lt; 70 % by weight of petroleum oils or oils obtained from bituminous minerals</t>
  </si>
  <si>
    <t>38260010 Fatty-acid mono-alkyl esters, containing by weight =&gt; 96,5 % of esters "FAMAE"</t>
  </si>
  <si>
    <t>European Union</t>
  </si>
  <si>
    <t>Denmark</t>
  </si>
  <si>
    <t>EU - Imports</t>
  </si>
  <si>
    <t>January</t>
  </si>
  <si>
    <t>INCLUDE</t>
  </si>
  <si>
    <t>October</t>
  </si>
  <si>
    <t>November</t>
  </si>
  <si>
    <t>TOTAL 2022</t>
  </si>
  <si>
    <t>France</t>
  </si>
  <si>
    <t>February</t>
  </si>
  <si>
    <t>March</t>
  </si>
  <si>
    <t>April</t>
  </si>
  <si>
    <t>May</t>
  </si>
  <si>
    <t>June</t>
  </si>
  <si>
    <t>July</t>
  </si>
  <si>
    <t>August</t>
  </si>
  <si>
    <t>September</t>
  </si>
  <si>
    <t>December</t>
  </si>
  <si>
    <t>Germany</t>
  </si>
  <si>
    <t>Netherlands</t>
  </si>
  <si>
    <t>Spain</t>
  </si>
  <si>
    <t>38260090 Biodiesel and mixtures thereof, not containing or containing &lt; 70 % by weight of petroleum oils or oils obtained from bituminous minerals (excl. fatty-acid mono-alkyl esters containing by weight &gt;= 96,5 % of esters "FAMAE")</t>
  </si>
  <si>
    <t>Ireland</t>
  </si>
  <si>
    <t>Italy</t>
  </si>
  <si>
    <t>NON-EU</t>
  </si>
  <si>
    <t>North America</t>
  </si>
  <si>
    <t>Non EU - Imports</t>
  </si>
  <si>
    <t>Western Europe exc EU</t>
  </si>
  <si>
    <t>Norway</t>
  </si>
  <si>
    <t>Asia and Oceania</t>
  </si>
  <si>
    <t>Liechtenstein</t>
  </si>
  <si>
    <t>Belgium</t>
  </si>
  <si>
    <t>Sweden</t>
  </si>
  <si>
    <t>Bulgaria</t>
  </si>
  <si>
    <t>Lithuania</t>
  </si>
  <si>
    <t>Latin America and Caribbean</t>
  </si>
  <si>
    <t>Nicaragua</t>
  </si>
  <si>
    <t>Switzerland</t>
  </si>
  <si>
    <t>Poland</t>
  </si>
  <si>
    <t>Thailand</t>
  </si>
  <si>
    <t>Gibraltar</t>
  </si>
  <si>
    <t>Czechia</t>
  </si>
  <si>
    <t>27 Mineral fuels, mineral oils and products of their distillation; bituminous substances; mineral waxes</t>
  </si>
  <si>
    <t>2710 Petroleum oils and oils obtained from bituminous minerals (excl. crude); preparations containing &gt;= 70% by weight of petroleum oils or of oils obtained from bituminous minerals, these oils being the basic constituents of the preparations, n.e.s.; was</t>
  </si>
  <si>
    <t>271019 Medium oils and preparations, of petroleum or bituminous minerals, not containing biodiesel, n.e.s.</t>
  </si>
  <si>
    <t>27101942 Gas oils of petroleum or bituminous minerals, with a sulphur content of &lt;= 0,001% by weight, having a bio-based carbon content of =&gt; 80% by weight (excl. containing biodiesel, and for undergoing chemical transformation)</t>
  </si>
  <si>
    <t>Greece</t>
  </si>
  <si>
    <t>Australia</t>
  </si>
  <si>
    <t>Middle East and N Africa</t>
  </si>
  <si>
    <t>Bahrain</t>
  </si>
  <si>
    <t>Qatar</t>
  </si>
  <si>
    <t>UAE</t>
  </si>
  <si>
    <t>Sub-Saharan Africa</t>
  </si>
  <si>
    <t>Nigeria</t>
  </si>
  <si>
    <t>TOTAL</t>
  </si>
  <si>
    <t>US</t>
  </si>
  <si>
    <t>TOTAL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</si>
</sst>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1"/>
      <color theme="1"/>
      <name val="Aptos Narrow"/>
      <family val="2"/>
      <scheme val="minor"/>
    </font>
    <font>
      <b/>
      <sz val="12"/>
      <name val="Arial"/>
      <family val="2"/>
    </font>
    <font>
      <sz val="11"/>
      <name val="Aptos Narrow"/>
      <family val="2"/>
    </font>
    <font>
      <u/>
      <sz val="11"/>
      <color theme="10"/>
      <name val="Aptos Narrow"/>
      <family val="2"/>
      <scheme val="minor"/>
    </font>
    <font>
      <b/>
      <i/>
      <sz val="11"/>
      <name val="Aptos Narrow"/>
      <family val="2"/>
      <scheme val="minor"/>
    </font>
    <font>
      <b/>
      <sz val="11"/>
      <name val="Arial"/>
      <family val="2"/>
    </font>
    <font>
      <i/>
      <sz val="10"/>
      <name val="Arial"/>
      <family val="2"/>
    </font>
    <font>
      <b/>
      <sz val="10"/>
      <name val="Arial"/>
      <family val="2"/>
    </font>
    <font>
      <sz val="11"/>
      <name val="Aptos Narrow"/>
      <family val="2"/>
      <scheme val="minor"/>
    </font>
  </fonts>
  <fills count="8">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33">
    <xf numFmtId="0" fontId="0" fillId="0" borderId="0" xfId="0"/>
    <xf numFmtId="3" fontId="0" fillId="0" borderId="0" xfId="0" applyNumberFormat="1"/>
    <xf numFmtId="0" fontId="0" fillId="0" borderId="1" xfId="0" applyBorder="1"/>
    <xf numFmtId="3" fontId="0" fillId="0" borderId="1" xfId="0" applyNumberFormat="1" applyBorder="1"/>
    <xf numFmtId="0" fontId="1" fillId="2" borderId="1" xfId="0" applyFont="1" applyFill="1" applyBorder="1"/>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3" borderId="0" xfId="1" applyFont="1" applyFill="1"/>
    <xf numFmtId="0" fontId="7"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3" fillId="0" borderId="1" xfId="0" applyFont="1" applyBorder="1" applyAlignment="1">
      <alignment vertical="center"/>
    </xf>
    <xf numFmtId="3" fontId="0" fillId="0" borderId="1" xfId="0" applyNumberFormat="1" applyBorder="1" applyAlignment="1">
      <alignment horizontal="center" vertical="center"/>
    </xf>
    <xf numFmtId="1" fontId="0" fillId="0" borderId="0" xfId="0" applyNumberFormat="1" applyAlignment="1">
      <alignment vertical="center"/>
    </xf>
    <xf numFmtId="3" fontId="0" fillId="0" borderId="0" xfId="0" applyNumberFormat="1" applyAlignment="1">
      <alignment vertical="center"/>
    </xf>
    <xf numFmtId="0" fontId="0" fillId="0" borderId="0" xfId="0" applyAlignment="1">
      <alignment horizontal="center"/>
    </xf>
    <xf numFmtId="0" fontId="3" fillId="3" borderId="1" xfId="0" applyFont="1" applyFill="1" applyBorder="1" applyAlignment="1">
      <alignment vertical="center"/>
    </xf>
    <xf numFmtId="3" fontId="0" fillId="3" borderId="1" xfId="0" applyNumberFormat="1" applyFill="1" applyBorder="1" applyAlignment="1">
      <alignment horizontal="center" vertical="center"/>
    </xf>
    <xf numFmtId="0" fontId="0" fillId="5" borderId="1" xfId="0" applyFill="1" applyBorder="1"/>
    <xf numFmtId="3" fontId="0" fillId="5" borderId="1" xfId="0" applyNumberFormat="1" applyFill="1" applyBorder="1"/>
    <xf numFmtId="17" fontId="8" fillId="4" borderId="1" xfId="0" applyNumberFormat="1" applyFont="1" applyFill="1" applyBorder="1" applyAlignment="1">
      <alignment horizontal="center" vertical="center"/>
    </xf>
    <xf numFmtId="0" fontId="0" fillId="0" borderId="0" xfId="0" applyAlignment="1">
      <alignment horizontal="center" vertical="center"/>
    </xf>
    <xf numFmtId="0" fontId="3" fillId="6" borderId="1" xfId="0" applyFont="1" applyFill="1" applyBorder="1" applyAlignment="1">
      <alignment vertical="center"/>
    </xf>
    <xf numFmtId="3" fontId="0" fillId="6" borderId="1" xfId="0" applyNumberFormat="1" applyFill="1" applyBorder="1" applyAlignment="1">
      <alignment horizontal="center" vertical="center"/>
    </xf>
    <xf numFmtId="0" fontId="0" fillId="7" borderId="0" xfId="0" applyFill="1"/>
    <xf numFmtId="0" fontId="0" fillId="7" borderId="0" xfId="0" applyFill="1" applyAlignment="1">
      <alignment horizontal="center"/>
    </xf>
    <xf numFmtId="0" fontId="0" fillId="7" borderId="0" xfId="0" applyFill="1" applyAlignment="1">
      <alignment horizontal="center" vertical="center"/>
    </xf>
    <xf numFmtId="3" fontId="9" fillId="6" borderId="1" xfId="0" applyNumberFormat="1" applyFont="1" applyFill="1" applyBorder="1" applyAlignment="1">
      <alignment horizontal="center" vertical="center"/>
    </xf>
    <xf numFmtId="3" fontId="9" fillId="0" borderId="1" xfId="0" applyNumberFormat="1" applyFont="1" applyBorder="1" applyAlignment="1">
      <alignment horizontal="center" vertical="center"/>
    </xf>
    <xf numFmtId="3" fontId="9" fillId="3" borderId="1" xfId="0" applyNumberFormat="1" applyFont="1" applyFill="1" applyBorder="1" applyAlignment="1">
      <alignment horizontal="center" vertical="center"/>
    </xf>
    <xf numFmtId="0" fontId="9" fillId="0" borderId="0" xfId="0" applyFont="1" applyAlignment="1">
      <alignment vertical="center"/>
    </xf>
    <xf numFmtId="0" fontId="6" fillId="0" borderId="0" xfId="0" applyFont="1" applyAlignment="1">
      <alignment horizontal="center" vertical="center"/>
    </xf>
    <xf numFmtId="0" fontId="0" fillId="0" borderId="0" xfId="0" applyAlignment="1">
      <alignment horizontal="center"/>
    </xf>
  </cellXfs>
  <cellStyles count="2">
    <cellStyle name="Hyperlink" xfId="1" builtinId="8"/>
    <cellStyle name="Normal" xfId="0" builtinId="0"/>
  </cellStyles>
  <dxfs count="22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 formatCode="#,##0"/>
    </dxf>
    <dxf>
      <numFmt numFmtId="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aredStrings" Target="sharedStrings.xml"/><Relationship Id="rId35" Type="http://schemas.openxmlformats.org/officeDocument/2006/relationships/customXml" Target="../customXml/item4.xml"/><Relationship Id="rId8" Type="http://schemas.openxmlformats.org/officeDocument/2006/relationships/worksheet" Target="worksheets/sheet8.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9" xr16:uid="{B5B0553C-3A3B-40D3-B93C-A31592D02C31}"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8" xr16:uid="{F7E6874D-6B4A-4E3B-BDD3-520AAF2DC6F2}"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21" xr16:uid="{A171C35E-0DE4-408B-8197-80CBE3A30ABD}"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2" xr16:uid="{DD7C8263-8E95-4FAC-8BE3-A4A0EBB254A7}"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23" xr16:uid="{D188AD85-0579-43DE-ABFF-22FF5719029D}"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24" xr16:uid="{089BF0C7-7C2B-4B63-8DF3-EA83B9E283DE}"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25" xr16:uid="{0E737E72-6D8E-4086-A441-9F52B1D791C8}"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26" xr16:uid="{DDFA953A-2133-4D58-8227-B26C191473F2}"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20" xr16:uid="{572C6404-675D-4A61-97C2-B1139F532F87}"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2" xr16:uid="{354EAD6B-1C97-4BB9-AC5C-5AADE2CF2A63}"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3" xr16:uid="{14F93F97-DC35-440A-AA10-200BA769BB6D}"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4" xr16:uid="{6E7B9C1A-8F86-4027-84EA-6D5167498A15}"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5" xr16:uid="{EEDE9D00-4173-4007-978F-F640D8919D6E}"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6" xr16:uid="{045EC890-E48D-4F9F-B378-213D9CC56999}"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7" xr16:uid="{C1BFB841-0BD0-42CE-B98A-AE53DCB68703}" autoFormatId="16" applyNumberFormats="0" applyBorderFormats="0" applyFontFormats="0" applyPatternFormats="0" applyAlignmentFormats="0" applyWidthHeightFormats="0">
  <queryTableRefresh nextId="15">
    <queryTableFields count="10">
      <queryTableField id="1" name="Commodities" tableColumnId="1"/>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s>
    <queryTableDeletedFields count="4">
      <deletedField name="HS2"/>
      <deletedField name="HS4"/>
      <deletedField name="HS6"/>
      <deletedField name="Include in HS2 aggregation"/>
    </queryTableDeleted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9" xr16:uid="{10E937C8-CD33-4443-A677-E8DC097B0EC8}"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10" xr16:uid="{D8BDCA83-FC7B-4418-B752-61EBD6E262C5}"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11" xr16:uid="{58DA4872-DAAD-4A6E-A650-4C6F6200EB01}"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13" xr16:uid="{50549666-1A43-41F6-A223-CDD1B4A1803F}"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ExternalData_1" connectionId="14" xr16:uid="{8E327634-0C02-4CCF-887F-3E71605D491B}"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ExternalData_1" connectionId="15" xr16:uid="{BC51F290-EC96-4FAF-B3E5-4C3C73623A2E}"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ExternalData_1" connectionId="16" xr16:uid="{816C6B5A-CCEA-4A28-8A5B-C86156D583B9}"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ExternalData_1" connectionId="1" xr16:uid="{433800FB-52CB-428D-B7A8-4C55976C4585}" autoFormatId="16" applyNumberFormats="0" applyBorderFormats="0" applyFontFormats="0" applyPatternFormats="0" applyAlignmentFormats="0" applyWidthHeightFormats="0">
  <queryTableRefresh nextId="15">
    <queryTableFields count="14">
      <queryTableField id="1" name="Commodities" tableColumnId="1"/>
      <queryTableField id="2" name="HS2" tableColumnId="2"/>
      <queryTableField id="3" name="HS4" tableColumnId="3"/>
      <queryTableField id="4" name="HS6" tableColumnId="4"/>
      <queryTableField id="5" name="CN8" tableColumnId="5"/>
      <queryTableField id="6" name="EU / NON EU" tableColumnId="6"/>
      <queryTableField id="7" name="Continent" tableColumnId="7"/>
      <queryTableField id="8" name="Country" tableColumnId="8"/>
      <queryTableField id="9" name="Value (£)" tableColumnId="9"/>
      <queryTableField id="10" name="Net Mass (Kg)" tableColumnId="10"/>
      <queryTableField id="11" name="Flow Type" tableColumnId="11"/>
      <queryTableField id="12" name="Year" tableColumnId="12"/>
      <queryTableField id="13" name="Month" tableColumnId="13"/>
      <queryTableField id="14" name="Include in HS2 aggregation" tableColumnId="1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10.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11.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12.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13.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14.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15.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20.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21.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22.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2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A2C1C29-842C-4D39-A5D6-4CF68312E6F2}" name="Custom_table_download_2025100313212126" displayName="Custom_table_download_2025100313212126" ref="A1:N649" tableType="queryTable" totalsRowShown="0">
  <autoFilter ref="A1:N649" xr:uid="{3556D62F-6E76-4FD0-9BF5-2A113315E593}"/>
  <sortState xmlns:xlrd2="http://schemas.microsoft.com/office/spreadsheetml/2017/richdata2" ref="A2:N649">
    <sortCondition ref="L1:L649"/>
  </sortState>
  <tableColumns count="14">
    <tableColumn id="1" xr3:uid="{5BD6D37F-3EF6-4244-9F0D-419703AB3C58}" uniqueName="1" name="Commodities" queryTableFieldId="1" dataDxfId="226"/>
    <tableColumn id="2" xr3:uid="{968F14F2-1965-453A-9B64-20AA5FD91A0B}" uniqueName="2" name="HS2" queryTableFieldId="2" dataDxfId="225"/>
    <tableColumn id="3" xr3:uid="{30C9CC08-7D50-4BE1-A75A-980A5DB92C7F}" uniqueName="3" name="HS4" queryTableFieldId="3" dataDxfId="224"/>
    <tableColumn id="4" xr3:uid="{69D578B2-987B-4626-9948-0DF562BE8B70}" uniqueName="4" name="HS6" queryTableFieldId="4" dataDxfId="223"/>
    <tableColumn id="5" xr3:uid="{CC3E5BF8-7283-4E00-9CAC-80E4299D8025}" uniqueName="5" name="CN8" queryTableFieldId="5" dataDxfId="222"/>
    <tableColumn id="6" xr3:uid="{F27D0111-67E0-48E1-A012-B6A69FB7220B}" uniqueName="6" name="EU / NON EU" queryTableFieldId="6" dataDxfId="221"/>
    <tableColumn id="7" xr3:uid="{7E355077-AFC5-4847-BCC5-979E37B2D743}" uniqueName="7" name="Continent" queryTableFieldId="7" dataDxfId="220"/>
    <tableColumn id="8" xr3:uid="{2291EA78-2964-4E13-A378-B445B2DC7638}" uniqueName="8" name="Country" queryTableFieldId="8" dataDxfId="219"/>
    <tableColumn id="9" xr3:uid="{84CE494B-E0F7-4107-9189-D88CED2C4CA5}" uniqueName="9" name="Value (£)" queryTableFieldId="9"/>
    <tableColumn id="10" xr3:uid="{6A0879ED-D6C1-4892-A272-1EAFAD867E8E}" uniqueName="10" name="Net Mass (Kg)" queryTableFieldId="10"/>
    <tableColumn id="11" xr3:uid="{C544DBF0-DD15-4AB9-BE7C-CBEE0694C638}" uniqueName="11" name="Flow Type" queryTableFieldId="11" dataDxfId="218"/>
    <tableColumn id="12" xr3:uid="{93DADB82-A2BB-4FEC-9A4A-09D80CC7A1F1}" uniqueName="12" name="Year" queryTableFieldId="12"/>
    <tableColumn id="13" xr3:uid="{2223094B-2EBF-4A25-B909-C263616DB56B}" uniqueName="13" name="Month" queryTableFieldId="13" dataDxfId="217"/>
    <tableColumn id="14" xr3:uid="{298C3A70-BFA4-4344-B9CD-F8C9DBB7171C}" uniqueName="14" name="Include in HS2 aggregation" queryTableFieldId="14" dataDxfId="21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BB648B0-FE24-438C-A14F-7E5ED6706CC3}" name="Custom_table_download_202510031321213" displayName="Custom_table_download_202510031321213" ref="A1:N722" tableType="queryTable" totalsRowShown="0">
  <autoFilter ref="A1:N722" xr:uid="{3556D62F-6E76-4FD0-9BF5-2A113315E593}">
    <filterColumn colId="4">
      <filters>
        <filter val="38260010 Fatty-acid mono-alkyl esters, containing by weight =&gt; 96,5 % of esters &quot;FAMAE&quot;"/>
        <filter val="38260090 Biodiesel and mixtures thereof, not containing or containing &lt; 70 % by weight of petroleum oils or oils obtained from bituminous minerals (excl. fatty-acid mono-alkyl esters containing by weight &gt;= 96,5 % of esters &quot;FAMAE&quot;)"/>
      </filters>
    </filterColumn>
    <filterColumn colId="7">
      <filters>
        <filter val="Belgium"/>
        <filter val="France"/>
        <filter val="Germany"/>
        <filter val="Ireland"/>
        <filter val="Netherlands"/>
        <filter val="Poland"/>
      </filters>
    </filterColumn>
    <filterColumn colId="11">
      <filters>
        <filter val="2022"/>
      </filters>
    </filterColumn>
  </autoFilter>
  <tableColumns count="14">
    <tableColumn id="1" xr3:uid="{FC66636C-3CBF-4D32-891E-E2163F774ECC}" uniqueName="1" name="Commodities" queryTableFieldId="1" dataDxfId="215"/>
    <tableColumn id="2" xr3:uid="{0B84411B-7710-4CDE-BF32-368978CF4476}" uniqueName="2" name="HS2" queryTableFieldId="2" dataDxfId="214"/>
    <tableColumn id="3" xr3:uid="{B35853A8-719B-4257-A878-06C6B687E4C3}" uniqueName="3" name="HS4" queryTableFieldId="3" dataDxfId="213"/>
    <tableColumn id="4" xr3:uid="{655703CD-7950-4D7E-83C9-DD1F850489CE}" uniqueName="4" name="HS6" queryTableFieldId="4" dataDxfId="212"/>
    <tableColumn id="5" xr3:uid="{57FF14BC-0CF9-494A-B2D3-322BF31BE02F}" uniqueName="5" name="CN8" queryTableFieldId="5" dataDxfId="211"/>
    <tableColumn id="6" xr3:uid="{B6AD8B97-A864-4434-A5E2-01B03C3A3854}" uniqueName="6" name="EU / NON EU" queryTableFieldId="6" dataDxfId="210"/>
    <tableColumn id="7" xr3:uid="{2A813580-BB05-4A9F-B5B9-41DE82253A46}" uniqueName="7" name="Continent" queryTableFieldId="7" dataDxfId="209"/>
    <tableColumn id="8" xr3:uid="{E5772BC3-4A20-4777-86C3-A0DD2ADF1FED}" uniqueName="8" name="Country" queryTableFieldId="8" dataDxfId="208"/>
    <tableColumn id="9" xr3:uid="{7114B6BC-41F1-4757-95FF-FFBE8847C892}" uniqueName="9" name="Value (£)" queryTableFieldId="9"/>
    <tableColumn id="10" xr3:uid="{D89EF426-AB50-4A6B-97FA-7889B96F8861}" uniqueName="10" name="Net Mass (Kg)" queryTableFieldId="10"/>
    <tableColumn id="11" xr3:uid="{332198F1-46F6-4965-A994-CA9BADBFE602}" uniqueName="11" name="Flow Type" queryTableFieldId="11" dataDxfId="207"/>
    <tableColumn id="12" xr3:uid="{A2A6C437-9395-45A9-ACF3-1D80AD9A90AD}" uniqueName="12" name="Year" queryTableFieldId="12"/>
    <tableColumn id="13" xr3:uid="{8B377CAE-947A-4215-BF66-DFE2D7587114}" uniqueName="13" name="Month" queryTableFieldId="13" dataDxfId="206"/>
    <tableColumn id="14" xr3:uid="{D49355BB-2D61-426D-9749-E737AC838A7F}" uniqueName="14" name="Include in HS2 aggregation" queryTableFieldId="14" dataDxfId="205"/>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D2D5957-45B2-4200-B0A3-CB409D552170}" name="Custom_table_download_2025100313212146" displayName="Custom_table_download_2025100313212146" ref="A1:J60" tableType="queryTable" totalsRowShown="0">
  <autoFilter ref="A1:J60" xr:uid="{ED2D5957-45B2-4200-B0A3-CB409D552170}"/>
  <sortState xmlns:xlrd2="http://schemas.microsoft.com/office/spreadsheetml/2017/richdata2" ref="A2:J60">
    <sortCondition ref="I2:I60"/>
    <sortCondition ref="J2:J60" customList="January,February,March,April,May,June,July,August,September,October,November,December"/>
    <sortCondition descending="1" ref="G2:G60"/>
  </sortState>
  <tableColumns count="10">
    <tableColumn id="1" xr3:uid="{0F1655B1-8CF1-4100-9DAF-A74E04C351F0}" uniqueName="1" name="Commodities" queryTableFieldId="1" dataDxfId="204"/>
    <tableColumn id="5" xr3:uid="{3C412D15-35D4-48B0-8614-AEB3AC5A5421}" uniqueName="5" name="CN8" queryTableFieldId="5" dataDxfId="203"/>
    <tableColumn id="6" xr3:uid="{FE6A157F-9594-45F7-9704-24297F53EF66}" uniqueName="6" name="EU / NON EU" queryTableFieldId="6" dataDxfId="202"/>
    <tableColumn id="7" xr3:uid="{18C8CD0B-616A-45A7-92FA-4EE6C24DC562}" uniqueName="7" name="Continent" queryTableFieldId="7" dataDxfId="201"/>
    <tableColumn id="8" xr3:uid="{878DE311-BD8B-4C04-B3E1-5710C9D1A1B5}" uniqueName="8" name="Country" queryTableFieldId="8" dataDxfId="200"/>
    <tableColumn id="9" xr3:uid="{52D5B80F-6804-496E-B460-B5532864F263}" uniqueName="9" name="Value (£)" queryTableFieldId="9" dataDxfId="199"/>
    <tableColumn id="10" xr3:uid="{DDC475C6-1888-4349-9F9B-43C89688227C}" uniqueName="10" name="Net Mass (Kg)" queryTableFieldId="10" dataDxfId="198"/>
    <tableColumn id="11" xr3:uid="{D1E25773-F2FD-4A8D-9E51-6048C325ABDE}" uniqueName="11" name="Flow Type" queryTableFieldId="11" dataDxfId="197"/>
    <tableColumn id="12" xr3:uid="{7E576782-8812-481E-89C3-D319CC8398F1}" uniqueName="12" name="Year" queryTableFieldId="12"/>
    <tableColumn id="13" xr3:uid="{8A0253E1-0E06-4588-AEB0-FFE773042FED}" uniqueName="13" name="Month" queryTableFieldId="13" dataDxfId="196"/>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8E8E3B0-C872-4134-8391-D54891C7026E}" name="Custom_table_download_20251003132121467" displayName="Custom_table_download_20251003132121467" ref="A1:J84" tableType="queryTable" totalsRowShown="0">
  <autoFilter ref="A1:J84" xr:uid="{58E8E3B0-C872-4134-8391-D54891C7026E}">
    <filterColumn colId="3">
      <filters>
        <filter val="Asia and Oceania"/>
        <filter val="Latin America and Caribbean"/>
        <filter val="Western Europe exc EU"/>
      </filters>
    </filterColumn>
  </autoFilter>
  <sortState xmlns:xlrd2="http://schemas.microsoft.com/office/spreadsheetml/2017/richdata2" ref="A2:J84">
    <sortCondition ref="I2:I84"/>
    <sortCondition ref="J2:J84" customList="January,February,March,April,May,June,July,August,September,October,November,December"/>
    <sortCondition descending="1" ref="G2:G84"/>
  </sortState>
  <tableColumns count="10">
    <tableColumn id="1" xr3:uid="{25AAEA18-8A4C-42F5-8844-A81762673790}" uniqueName="1" name="Commodities" queryTableFieldId="1" dataDxfId="195"/>
    <tableColumn id="5" xr3:uid="{6DA032BC-CF7F-4F55-834B-44BE8B466CDE}" uniqueName="5" name="CN8" queryTableFieldId="5" dataDxfId="194"/>
    <tableColumn id="6" xr3:uid="{BF11A1C0-ECEE-4639-89F4-7D791C804345}" uniqueName="6" name="EU / NON EU" queryTableFieldId="6" dataDxfId="193"/>
    <tableColumn id="7" xr3:uid="{356B58BD-372F-43F1-903E-5F2A71C07F42}" uniqueName="7" name="Continent" queryTableFieldId="7" dataDxfId="192"/>
    <tableColumn id="8" xr3:uid="{3E768E47-5D44-4337-AFE3-A4F2F6C288F4}" uniqueName="8" name="Country" queryTableFieldId="8" dataDxfId="191"/>
    <tableColumn id="9" xr3:uid="{3AD1291B-87CE-4937-8289-3D825605EFE9}" uniqueName="9" name="Value (£)" queryTableFieldId="9" dataDxfId="190"/>
    <tableColumn id="10" xr3:uid="{51214250-614C-4E98-82E9-521D9793F2B6}" uniqueName="10" name="Net Mass (Kg)" queryTableFieldId="10" dataDxfId="189"/>
    <tableColumn id="11" xr3:uid="{623450B6-7D99-4084-9620-6BB80827A15E}" uniqueName="11" name="Flow Type" queryTableFieldId="11" dataDxfId="188"/>
    <tableColumn id="12" xr3:uid="{AFF3DC75-4769-4738-A282-42387BE3F2A8}" uniqueName="12" name="Year" queryTableFieldId="12"/>
    <tableColumn id="13" xr3:uid="{AF05F0C4-4DB6-4179-9653-630C0EFD5E45}" uniqueName="13" name="Month" queryTableFieldId="13" dataDxfId="187"/>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7D33E7F-4307-4FFE-8BE4-11A5ABAC8666}" name="Custom_table_download_202510031321214678" displayName="Custom_table_download_202510031321214678" ref="A1:J64" tableType="queryTable" totalsRowShown="0">
  <autoFilter ref="A1:J64" xr:uid="{37D33E7F-4307-4FFE-8BE4-11A5ABAC8666}">
    <filterColumn colId="3">
      <filters>
        <filter val="Asia and Oceania"/>
        <filter val="Western Europe exc EU"/>
      </filters>
    </filterColumn>
  </autoFilter>
  <sortState xmlns:xlrd2="http://schemas.microsoft.com/office/spreadsheetml/2017/richdata2" ref="A2:J64">
    <sortCondition ref="I2:I64"/>
    <sortCondition ref="J2:J64" customList="January,February,March,April,May,June,July,August,September,October,November,December"/>
    <sortCondition descending="1" ref="G2:G64"/>
  </sortState>
  <tableColumns count="10">
    <tableColumn id="1" xr3:uid="{4591D58C-ED90-414D-9C3B-AAF0CDFB5B05}" uniqueName="1" name="Commodities" queryTableFieldId="1" dataDxfId="186"/>
    <tableColumn id="5" xr3:uid="{4FF20946-3285-4A4E-9F13-234E1C9F761E}" uniqueName="5" name="CN8" queryTableFieldId="5" dataDxfId="185"/>
    <tableColumn id="6" xr3:uid="{A79865A2-9B10-4490-A3E0-3D8D645A7132}" uniqueName="6" name="EU / NON EU" queryTableFieldId="6" dataDxfId="184"/>
    <tableColumn id="7" xr3:uid="{C998E39C-B067-4A70-9170-089A52A8BD91}" uniqueName="7" name="Continent" queryTableFieldId="7" dataDxfId="183"/>
    <tableColumn id="8" xr3:uid="{C54A6B1F-C6B2-478E-B7D0-3CEAAA7A5BDD}" uniqueName="8" name="Country" queryTableFieldId="8" dataDxfId="182"/>
    <tableColumn id="9" xr3:uid="{F634C0A7-B5DC-4186-BE55-1600D83BB42B}" uniqueName="9" name="Value (£)" queryTableFieldId="9" dataDxfId="181"/>
    <tableColumn id="10" xr3:uid="{7757EC74-2EBC-4723-BA0E-1D937635CBDE}" uniqueName="10" name="Net Mass (Kg)" queryTableFieldId="10" dataDxfId="180"/>
    <tableColumn id="11" xr3:uid="{75273D9E-564C-4D72-8BC6-BC4179155BBC}" uniqueName="11" name="Flow Type" queryTableFieldId="11" dataDxfId="179"/>
    <tableColumn id="12" xr3:uid="{A51ADC88-1A28-4D72-87E1-9BC777ADA7C8}" uniqueName="12" name="Year" queryTableFieldId="12"/>
    <tableColumn id="13" xr3:uid="{3F2A75D1-9BA2-4B49-B09F-8800CD3A49D3}" uniqueName="13" name="Month" queryTableFieldId="13" dataDxfId="178"/>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21506B5-46AC-49FE-BD24-ACCC426FA493}" name="Custom_table_download_2025100313212146789" displayName="Custom_table_download_2025100313212146789" ref="A1:J59" tableType="queryTable" totalsRowShown="0">
  <autoFilter ref="A1:J59" xr:uid="{521506B5-46AC-49FE-BD24-ACCC426FA493}">
    <filterColumn colId="3">
      <filters>
        <filter val="Asia and Oceania"/>
        <filter val="North America"/>
        <filter val="Western Europe exc EU"/>
      </filters>
    </filterColumn>
  </autoFilter>
  <sortState xmlns:xlrd2="http://schemas.microsoft.com/office/spreadsheetml/2017/richdata2" ref="A2:J59">
    <sortCondition ref="I2:I59"/>
    <sortCondition ref="J2:J59" customList="January,February,March,April,May,June,July,August,September,October,November,December"/>
    <sortCondition descending="1" ref="G2:G59"/>
  </sortState>
  <tableColumns count="10">
    <tableColumn id="1" xr3:uid="{27229652-BEEA-4574-B969-4EE1AAEA4455}" uniqueName="1" name="Commodities" queryTableFieldId="1" dataDxfId="177"/>
    <tableColumn id="5" xr3:uid="{AF878326-1674-464D-9926-0314BB9B9BDD}" uniqueName="5" name="CN8" queryTableFieldId="5" dataDxfId="176"/>
    <tableColumn id="6" xr3:uid="{C3DA9D73-0D14-43B1-B015-8E96C4F3801B}" uniqueName="6" name="EU / NON EU" queryTableFieldId="6" dataDxfId="175"/>
    <tableColumn id="7" xr3:uid="{AF50EE76-58F6-4EFB-957D-6FAED2A3C9CD}" uniqueName="7" name="Continent" queryTableFieldId="7" dataDxfId="174"/>
    <tableColumn id="8" xr3:uid="{2CC58A39-AA16-4B78-97F8-0DBC07942423}" uniqueName="8" name="Country" queryTableFieldId="8" dataDxfId="173"/>
    <tableColumn id="9" xr3:uid="{0D51F8AA-6170-4A08-8F1A-3F483C32D052}" uniqueName="9" name="Value (£)" queryTableFieldId="9" dataDxfId="172"/>
    <tableColumn id="10" xr3:uid="{9E5D9BE6-421E-4C14-A361-08958D3F0CCF}" uniqueName="10" name="Net Mass (Kg)" queryTableFieldId="10" dataDxfId="171"/>
    <tableColumn id="11" xr3:uid="{41284E1C-5922-474A-844E-8C545B6DF428}" uniqueName="11" name="Flow Type" queryTableFieldId="11" dataDxfId="170"/>
    <tableColumn id="12" xr3:uid="{9277F3F3-EFE5-4DF2-B9B9-311E246F2991}" uniqueName="12" name="Year" queryTableFieldId="12"/>
    <tableColumn id="13" xr3:uid="{3906F751-9116-42DF-81F0-52092E3AEC56}" uniqueName="13" name="Month" queryTableFieldId="13" dataDxfId="169"/>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A14FFA0-A96B-4011-BE77-7DAAEE81AABA}" name="Custom_table_download_202510031321214678910" displayName="Custom_table_download_202510031321214678910" ref="A1:J61" tableType="queryTable" totalsRowShown="0">
  <autoFilter ref="A1:J61" xr:uid="{DA14FFA0-A96B-4011-BE77-7DAAEE81AABA}">
    <filterColumn colId="3">
      <filters>
        <filter val="Asia and Oceania"/>
        <filter val="North America"/>
        <filter val="Western Europe exc EU"/>
      </filters>
    </filterColumn>
  </autoFilter>
  <sortState xmlns:xlrd2="http://schemas.microsoft.com/office/spreadsheetml/2017/richdata2" ref="A2:J61">
    <sortCondition ref="I2:I61"/>
    <sortCondition ref="J2:J61" customList="January,February,March,April,May,June,July,August,September,October,November,December"/>
    <sortCondition descending="1" ref="G2:G61"/>
  </sortState>
  <tableColumns count="10">
    <tableColumn id="1" xr3:uid="{7FB72C19-A358-43ED-96DF-0E432EBDE565}" uniqueName="1" name="Commodities" queryTableFieldId="1" dataDxfId="168"/>
    <tableColumn id="5" xr3:uid="{BBC9EF47-7309-4917-B67B-CA8D967FB022}" uniqueName="5" name="CN8" queryTableFieldId="5" dataDxfId="167"/>
    <tableColumn id="6" xr3:uid="{8BDF1587-6CF2-4314-9311-B75DAC3FC70C}" uniqueName="6" name="EU / NON EU" queryTableFieldId="6" dataDxfId="166"/>
    <tableColumn id="7" xr3:uid="{850DB083-E4C2-4F6B-9E60-BBABE07464B8}" uniqueName="7" name="Continent" queryTableFieldId="7" dataDxfId="165"/>
    <tableColumn id="8" xr3:uid="{81B6B5E5-48E2-488F-9400-54781C4A94EC}" uniqueName="8" name="Country" queryTableFieldId="8" dataDxfId="164"/>
    <tableColumn id="9" xr3:uid="{27ABCB12-E195-4ED9-B7C2-E808AFB9CE75}" uniqueName="9" name="Value (£)" queryTableFieldId="9" dataDxfId="163"/>
    <tableColumn id="10" xr3:uid="{1EC1521A-8EB5-464E-B7A0-E5AC5AF0A677}" uniqueName="10" name="Net Mass (Kg)" queryTableFieldId="10" dataDxfId="162"/>
    <tableColumn id="11" xr3:uid="{9DB853EE-53FD-454B-AA33-3DB726E5296F}" uniqueName="11" name="Flow Type" queryTableFieldId="11" dataDxfId="161"/>
    <tableColumn id="12" xr3:uid="{AA03FADF-175F-43CE-B0C9-AA64742BC8AE}" uniqueName="12" name="Year" queryTableFieldId="12"/>
    <tableColumn id="13" xr3:uid="{C4DC88C4-FA4A-4197-A075-D1C599206E64}" uniqueName="13" name="Month" queryTableFieldId="13" dataDxfId="160"/>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6D9A4-112A-4DA2-807E-1F4B55C68D81}" name="Custom_table_download_20251003132121467891011" displayName="Custom_table_download_20251003132121467891011" ref="A1:J26" tableType="queryTable" totalsRowShown="0">
  <autoFilter ref="A1:J26" xr:uid="{30A6D9A4-112A-4DA2-807E-1F4B55C68D81}"/>
  <sortState xmlns:xlrd2="http://schemas.microsoft.com/office/spreadsheetml/2017/richdata2" ref="A2:J26">
    <sortCondition ref="I2:I26"/>
    <sortCondition ref="J2:J26" customList="January,February,March,April,May,June,July,August,September,October,November,December"/>
    <sortCondition descending="1" ref="G2:G26"/>
  </sortState>
  <tableColumns count="10">
    <tableColumn id="1" xr3:uid="{3B670F5C-F8D4-41E0-A3B7-E860BD125632}" uniqueName="1" name="Commodities" queryTableFieldId="1" dataDxfId="159"/>
    <tableColumn id="5" xr3:uid="{7BB30D96-C880-4359-A59D-BC874BD88DD5}" uniqueName="5" name="CN8" queryTableFieldId="5" dataDxfId="158"/>
    <tableColumn id="6" xr3:uid="{BAE1D4BA-7C28-49DA-AB64-E3B68DC7B2B3}" uniqueName="6" name="EU / NON EU" queryTableFieldId="6" dataDxfId="157"/>
    <tableColumn id="7" xr3:uid="{87BEC2D3-5F31-4977-BA74-E647EBAD58F3}" uniqueName="7" name="Continent" queryTableFieldId="7" dataDxfId="156"/>
    <tableColumn id="8" xr3:uid="{0288D537-4F56-4341-B379-F254036ABB56}" uniqueName="8" name="Country" queryTableFieldId="8" dataDxfId="155"/>
    <tableColumn id="9" xr3:uid="{F395C43D-EACD-4D21-B3E3-5C297B7D089B}" uniqueName="9" name="Value (£)" queryTableFieldId="9" dataDxfId="154"/>
    <tableColumn id="10" xr3:uid="{1AC70C74-CBE7-4AAE-B2D8-DAB69AB0C724}" uniqueName="10" name="Net Mass (Kg)" queryTableFieldId="10" dataDxfId="153"/>
    <tableColumn id="11" xr3:uid="{B879F5BC-EE8A-4E57-813D-FBA6BD539BEF}" uniqueName="11" name="Flow Type" queryTableFieldId="11" dataDxfId="152"/>
    <tableColumn id="12" xr3:uid="{71E97A80-F3BD-4F0D-A2B9-C70D5E17EF06}" uniqueName="12" name="Year" queryTableFieldId="12"/>
    <tableColumn id="13" xr3:uid="{8123EDAA-0A1B-46F0-AFCA-B71FAB2EA6FA}" uniqueName="13" name="Month" queryTableFieldId="13" dataDxfId="151"/>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95F7ADF-1563-456E-8026-81763FE4C317}" name="Custom_table_download_2025100313212145" displayName="Custom_table_download_2025100313212145" ref="A1:J53" tableType="queryTable" totalsRowShown="0">
  <autoFilter ref="A1:J53" xr:uid="{A95F7ADF-1563-456E-8026-81763FE4C317}">
    <filterColumn colId="3">
      <filters>
        <filter val="North America"/>
        <filter val="Western Europe exc EU"/>
      </filters>
    </filterColumn>
  </autoFilter>
  <sortState xmlns:xlrd2="http://schemas.microsoft.com/office/spreadsheetml/2017/richdata2" ref="A2:J53">
    <sortCondition ref="I2:I53"/>
    <sortCondition ref="J2:J53" customList="January,February,March,April,May,June,July,August,September,October,November,December"/>
    <sortCondition descending="1" ref="G2:G53"/>
  </sortState>
  <tableColumns count="10">
    <tableColumn id="1" xr3:uid="{10217A8A-8B89-4E42-B715-D70818625EA5}" uniqueName="1" name="Commodities" queryTableFieldId="1" dataDxfId="150"/>
    <tableColumn id="5" xr3:uid="{F35ACC8C-5E57-4A43-B14B-5148AF2A3992}" uniqueName="5" name="CN8" queryTableFieldId="5" dataDxfId="149"/>
    <tableColumn id="6" xr3:uid="{918C7366-6E9E-45EE-BC42-420DF00EDF7F}" uniqueName="6" name="EU / NON EU" queryTableFieldId="6" dataDxfId="148"/>
    <tableColumn id="7" xr3:uid="{EF22E3E0-04E1-477E-AF3F-195402AA27CF}" uniqueName="7" name="Continent" queryTableFieldId="7" dataDxfId="147"/>
    <tableColumn id="8" xr3:uid="{8F5160BC-DF2B-465B-89CA-107417853181}" uniqueName="8" name="Country" queryTableFieldId="8" dataDxfId="146"/>
    <tableColumn id="9" xr3:uid="{02A38D7B-0BA9-4B2E-BCFE-978242E67DDA}" uniqueName="9" name="Value (£)" queryTableFieldId="9" dataDxfId="145"/>
    <tableColumn id="10" xr3:uid="{36266B1B-86E7-452C-B86A-0F0E12EBC9EB}" uniqueName="10" name="Net Mass (Kg)" queryTableFieldId="10" dataDxfId="144"/>
    <tableColumn id="11" xr3:uid="{155F1EED-55D0-4FD5-8F5E-ECC97C0D3633}" uniqueName="11" name="Flow Type" queryTableFieldId="11" dataDxfId="143"/>
    <tableColumn id="12" xr3:uid="{749C1A8B-0019-48BA-B845-91578F3E36D6}" uniqueName="12" name="Year" queryTableFieldId="12"/>
    <tableColumn id="13" xr3:uid="{A85C4333-BB8F-4E7A-B3A6-21D26A8AFF87}" uniqueName="13" name="Month" queryTableFieldId="13" dataDxfId="142"/>
  </tableColumns>
  <tableStyleInfo name="TableStyleMedium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2975D50-ABC7-4118-962B-AD84C697DF08}" name="Custom_table_download_202510031321214512" displayName="Custom_table_download_202510031321214512" ref="A1:J54" tableType="queryTable" totalsRowShown="0">
  <autoFilter ref="A1:J54" xr:uid="{42975D50-ABC7-4118-962B-AD84C697DF08}">
    <filterColumn colId="3">
      <filters>
        <filter val="North America"/>
      </filters>
    </filterColumn>
  </autoFilter>
  <sortState xmlns:xlrd2="http://schemas.microsoft.com/office/spreadsheetml/2017/richdata2" ref="A2:J54">
    <sortCondition ref="I2:I54"/>
    <sortCondition ref="J2:J54" customList="January,February,March,April,May,June,July,August,September,October,November,December"/>
    <sortCondition descending="1" ref="G2:G54"/>
  </sortState>
  <tableColumns count="10">
    <tableColumn id="1" xr3:uid="{771309E2-56EB-4687-9ED1-BE3297341C38}" uniqueName="1" name="Commodities" queryTableFieldId="1" dataDxfId="141"/>
    <tableColumn id="5" xr3:uid="{C844EC95-A095-4EB9-A47F-AF0EA0ECFDAE}" uniqueName="5" name="CN8" queryTableFieldId="5" dataDxfId="140"/>
    <tableColumn id="6" xr3:uid="{0617A047-BDC3-4D4B-89F6-81BA1F70DE60}" uniqueName="6" name="EU / NON EU" queryTableFieldId="6" dataDxfId="139"/>
    <tableColumn id="7" xr3:uid="{BB79CE8F-0F22-4231-91A9-1EA3A1BC6C10}" uniqueName="7" name="Continent" queryTableFieldId="7" dataDxfId="138"/>
    <tableColumn id="8" xr3:uid="{6E582D4C-8CCE-4E4F-B9C9-CE3D3B852B47}" uniqueName="8" name="Country" queryTableFieldId="8" dataDxfId="137"/>
    <tableColumn id="9" xr3:uid="{98B8B649-3F82-43BE-8D4F-97C0C69AD679}" uniqueName="9" name="Value (£)" queryTableFieldId="9" dataDxfId="136"/>
    <tableColumn id="10" xr3:uid="{2106853D-8929-4CAD-A9FF-C0C7F040C320}" uniqueName="10" name="Net Mass (Kg)" queryTableFieldId="10" dataDxfId="135"/>
    <tableColumn id="11" xr3:uid="{91CD8484-8ED1-48A9-89AA-38C9C5AB3F15}" uniqueName="11" name="Flow Type" queryTableFieldId="11" dataDxfId="134"/>
    <tableColumn id="12" xr3:uid="{3194DA40-CB86-4B5C-9C39-EE3712F1A697}" uniqueName="12" name="Year" queryTableFieldId="12"/>
    <tableColumn id="13" xr3:uid="{532C5ECC-42D5-4D81-BF07-F2BC00742819}" uniqueName="13" name="Month" queryTableFieldId="13" dataDxfId="133"/>
  </tableColumns>
  <tableStyleInfo name="TableStyleMedium7"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7EDB5FC-9B8D-4E40-B721-C7E644C388C2}" name="Custom_table_download_20251003132121451213" displayName="Custom_table_download_20251003132121451213" ref="A1:J44" tableType="queryTable" totalsRowShown="0">
  <autoFilter ref="A1:J44" xr:uid="{27EDB5FC-9B8D-4E40-B721-C7E644C388C2}">
    <filterColumn colId="3">
      <filters>
        <filter val="North America"/>
        <filter val="Western Europe exc EU"/>
      </filters>
    </filterColumn>
  </autoFilter>
  <sortState xmlns:xlrd2="http://schemas.microsoft.com/office/spreadsheetml/2017/richdata2" ref="A2:J44">
    <sortCondition ref="I2:I44"/>
    <sortCondition ref="J2:J44" customList="January,February,March,April,May,June,July,August,September,October,November,December"/>
    <sortCondition descending="1" ref="G2:G44"/>
  </sortState>
  <tableColumns count="10">
    <tableColumn id="1" xr3:uid="{1119FFFB-B99C-41BC-A62E-16F1163EC778}" uniqueName="1" name="Commodities" queryTableFieldId="1" dataDxfId="132"/>
    <tableColumn id="5" xr3:uid="{062ACAA7-AB9D-46A6-A9E5-B013F9E3A1D5}" uniqueName="5" name="CN8" queryTableFieldId="5" dataDxfId="131"/>
    <tableColumn id="6" xr3:uid="{F45F9927-A97E-4DC8-84F3-272DE59A0033}" uniqueName="6" name="EU / NON EU" queryTableFieldId="6" dataDxfId="130"/>
    <tableColumn id="7" xr3:uid="{804CC5F8-77EE-4181-87D3-CA6DDF735751}" uniqueName="7" name="Continent" queryTableFieldId="7" dataDxfId="129"/>
    <tableColumn id="8" xr3:uid="{D5583502-6383-47AC-9E1D-E13000F9DC4F}" uniqueName="8" name="Country" queryTableFieldId="8" dataDxfId="128"/>
    <tableColumn id="9" xr3:uid="{F02E2F56-A21E-4208-AEED-60D377E86D5C}" uniqueName="9" name="Value (£)" queryTableFieldId="9" dataDxfId="127"/>
    <tableColumn id="10" xr3:uid="{17885EE2-20EA-4514-8CD7-06001B97315B}" uniqueName="10" name="Net Mass (Kg)" queryTableFieldId="10" dataDxfId="126"/>
    <tableColumn id="11" xr3:uid="{9264A196-C230-4D13-BFF7-DD883167A2A7}" uniqueName="11" name="Flow Type" queryTableFieldId="11" dataDxfId="125"/>
    <tableColumn id="12" xr3:uid="{8B059004-5F5C-4BCD-A74B-AE50AFB23EEE}" uniqueName="12" name="Year" queryTableFieldId="12"/>
    <tableColumn id="13" xr3:uid="{C82BD97F-4D27-42F9-A7A9-12B50AD9442F}" uniqueName="13" name="Month" queryTableFieldId="13" dataDxfId="124"/>
  </tableColumns>
  <tableStyleInfo name="TableStyleMedium7"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E346A4A-0049-4D54-ACE1-B8282162862F}" name="Custom_table_download_2025100313212145121314" displayName="Custom_table_download_2025100313212145121314" ref="A1:J40" tableType="queryTable" totalsRowShown="0">
  <autoFilter ref="A1:J40" xr:uid="{2E346A4A-0049-4D54-ACE1-B8282162862F}">
    <filterColumn colId="3">
      <filters>
        <filter val="North America"/>
        <filter val="Western Europe exc EU"/>
      </filters>
    </filterColumn>
  </autoFilter>
  <sortState xmlns:xlrd2="http://schemas.microsoft.com/office/spreadsheetml/2017/richdata2" ref="A2:J40">
    <sortCondition ref="I2:I40"/>
    <sortCondition ref="J2:J40" customList="January,February,March,April,May,June,July,August,September,October,November,December"/>
    <sortCondition descending="1" ref="G2:G40"/>
  </sortState>
  <tableColumns count="10">
    <tableColumn id="1" xr3:uid="{A23AA56C-AC3D-485A-BB5A-4FF804F2ECA0}" uniqueName="1" name="Commodities" queryTableFieldId="1" dataDxfId="123"/>
    <tableColumn id="5" xr3:uid="{CA0A843D-D3F4-449F-BEB6-F5CACA41F7B4}" uniqueName="5" name="CN8" queryTableFieldId="5" dataDxfId="122"/>
    <tableColumn id="6" xr3:uid="{CAAC8095-3ADF-4BE4-9214-A55C47168B94}" uniqueName="6" name="EU / NON EU" queryTableFieldId="6" dataDxfId="121"/>
    <tableColumn id="7" xr3:uid="{4099566F-1FF3-4C39-AF38-40E8B2B4B5CD}" uniqueName="7" name="Continent" queryTableFieldId="7" dataDxfId="120"/>
    <tableColumn id="8" xr3:uid="{404737F9-DD1D-4032-8CF5-994275405811}" uniqueName="8" name="Country" queryTableFieldId="8" dataDxfId="119"/>
    <tableColumn id="9" xr3:uid="{DED6D39A-8F41-45F3-A97A-F98208AC088D}" uniqueName="9" name="Value (£)" queryTableFieldId="9" dataDxfId="118"/>
    <tableColumn id="10" xr3:uid="{125BC156-0E8B-48CC-A18C-E663C1F054E5}" uniqueName="10" name="Net Mass (Kg)" queryTableFieldId="10" dataDxfId="117"/>
    <tableColumn id="11" xr3:uid="{56F05D6D-EBD5-4D23-9BCA-7DE441BD0413}" uniqueName="11" name="Flow Type" queryTableFieldId="11" dataDxfId="116"/>
    <tableColumn id="12" xr3:uid="{6F628BDE-1511-4323-BAC5-87F5ED9BAE4C}" uniqueName="12" name="Year" queryTableFieldId="12"/>
    <tableColumn id="13" xr3:uid="{814E8FC0-A8CF-433E-8A3B-F768220F5BA3}" uniqueName="13" name="Month" queryTableFieldId="13" dataDxfId="115"/>
  </tableColumns>
  <tableStyleInfo name="TableStyleMedium7"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CBD4C32-3F0D-434E-BCAC-3BA7C2C12CC2}" name="Custom_table_download_202510031321214512131415" displayName="Custom_table_download_202510031321214512131415" ref="A1:J38" tableType="queryTable" totalsRowShown="0">
  <autoFilter ref="A1:J38" xr:uid="{7CBD4C32-3F0D-434E-BCAC-3BA7C2C12CC2}">
    <filterColumn colId="3">
      <filters>
        <filter val="Asia and Oceania"/>
      </filters>
    </filterColumn>
  </autoFilter>
  <sortState xmlns:xlrd2="http://schemas.microsoft.com/office/spreadsheetml/2017/richdata2" ref="A2:J38">
    <sortCondition ref="I2:I38"/>
    <sortCondition ref="J2:J38" customList="January,February,March,April,May,June,July,August,September,October,November,December"/>
    <sortCondition descending="1" ref="G2:G38"/>
  </sortState>
  <tableColumns count="10">
    <tableColumn id="1" xr3:uid="{DB4669EC-01ED-407F-97ED-D7405CF2511D}" uniqueName="1" name="Commodities" queryTableFieldId="1" dataDxfId="114"/>
    <tableColumn id="5" xr3:uid="{78E2FD85-01CC-4F2D-A8B4-12BDCBA66A9E}" uniqueName="5" name="CN8" queryTableFieldId="5" dataDxfId="113"/>
    <tableColumn id="6" xr3:uid="{E37ACFE5-350F-4E09-ADA3-C3A0518C1A81}" uniqueName="6" name="EU / NON EU" queryTableFieldId="6" dataDxfId="112"/>
    <tableColumn id="7" xr3:uid="{1ED0BCA0-345F-40E7-ADC6-3F824F90A0BB}" uniqueName="7" name="Continent" queryTableFieldId="7" dataDxfId="111"/>
    <tableColumn id="8" xr3:uid="{C8A50241-86A8-4E0D-959C-FA5C3385B16E}" uniqueName="8" name="Country" queryTableFieldId="8" dataDxfId="110"/>
    <tableColumn id="9" xr3:uid="{93DAE46B-236F-4CD0-AE96-C9769BE056F1}" uniqueName="9" name="Value (£)" queryTableFieldId="9" dataDxfId="109"/>
    <tableColumn id="10" xr3:uid="{0620C48C-4CB4-463F-BC05-0B3D472108C9}" uniqueName="10" name="Net Mass (Kg)" queryTableFieldId="10" dataDxfId="108"/>
    <tableColumn id="11" xr3:uid="{64290795-CAC0-431B-B1DE-56B4719F888E}" uniqueName="11" name="Flow Type" queryTableFieldId="11" dataDxfId="107"/>
    <tableColumn id="12" xr3:uid="{62BEB47B-627F-4C75-A600-413A1E9B8830}" uniqueName="12" name="Year" queryTableFieldId="12"/>
    <tableColumn id="13" xr3:uid="{42485F62-C3AA-4774-A61B-5519AE9DC5BE}" uniqueName="13" name="Month" queryTableFieldId="13" dataDxfId="106"/>
  </tableColumns>
  <tableStyleInfo name="TableStyleMedium7"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B8A12E7-C7E3-4C6B-88E0-4869D6CAE5C4}" name="Custom_table_download_20251003132121451213141516" displayName="Custom_table_download_20251003132121451213141516" ref="A1:J36" tableType="queryTable" totalsRowShown="0">
  <autoFilter ref="A1:J36" xr:uid="{0B8A12E7-C7E3-4C6B-88E0-4869D6CAE5C4}">
    <filterColumn colId="3">
      <filters>
        <filter val="Asia and Oceania"/>
        <filter val="North America"/>
      </filters>
    </filterColumn>
  </autoFilter>
  <sortState xmlns:xlrd2="http://schemas.microsoft.com/office/spreadsheetml/2017/richdata2" ref="A2:J36">
    <sortCondition ref="I2:I36"/>
    <sortCondition ref="J2:J36" customList="January,February,March,April,May,June,July,August,September,October,November,December"/>
    <sortCondition descending="1" ref="G2:G36"/>
  </sortState>
  <tableColumns count="10">
    <tableColumn id="1" xr3:uid="{232D7384-9746-4EE8-8086-CF8778601614}" uniqueName="1" name="Commodities" queryTableFieldId="1" dataDxfId="105"/>
    <tableColumn id="5" xr3:uid="{0E06188E-5834-4174-B814-BF4D5F058036}" uniqueName="5" name="CN8" queryTableFieldId="5" dataDxfId="104"/>
    <tableColumn id="6" xr3:uid="{C556665B-4A7B-46CC-BB47-B5B2CF1DA1E4}" uniqueName="6" name="EU / NON EU" queryTableFieldId="6" dataDxfId="103"/>
    <tableColumn id="7" xr3:uid="{37972A17-F4AC-4201-8EA6-33F25F46205C}" uniqueName="7" name="Continent" queryTableFieldId="7" dataDxfId="102"/>
    <tableColumn id="8" xr3:uid="{4B03B7D5-7A05-4C18-8248-3B4A4EA7D13A}" uniqueName="8" name="Country" queryTableFieldId="8" dataDxfId="101"/>
    <tableColumn id="9" xr3:uid="{8A3C0BA7-EF17-4AC2-90DF-4D70981943E6}" uniqueName="9" name="Value (£)" queryTableFieldId="9" dataDxfId="100"/>
    <tableColumn id="10" xr3:uid="{74127A5B-0754-49CA-807A-60401605E874}" uniqueName="10" name="Net Mass (Kg)" queryTableFieldId="10" dataDxfId="99"/>
    <tableColumn id="11" xr3:uid="{93176977-CB54-45F8-BC2A-CA4BA4C57680}" uniqueName="11" name="Flow Type" queryTableFieldId="11" dataDxfId="98"/>
    <tableColumn id="12" xr3:uid="{E37F223E-23DD-476F-8568-731983E8AE53}" uniqueName="12" name="Year" queryTableFieldId="12"/>
    <tableColumn id="13" xr3:uid="{BD5383E8-E815-4612-A7D5-23537B1B01E7}" uniqueName="13" name="Month" queryTableFieldId="13" dataDxfId="97"/>
  </tableColumns>
  <tableStyleInfo name="TableStyleMedium7"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70C4047-71FF-4264-BD66-EE4984CFF020}" name="Custom_table_download_2025100313212145121314151617" displayName="Custom_table_download_2025100313212145121314151617" ref="A1:J19" tableType="queryTable" totalsRowShown="0">
  <autoFilter ref="A1:J19" xr:uid="{D70C4047-71FF-4264-BD66-EE4984CFF020}">
    <filterColumn colId="3">
      <filters>
        <filter val="Asia and Oceania"/>
        <filter val="North America"/>
      </filters>
    </filterColumn>
  </autoFilter>
  <sortState xmlns:xlrd2="http://schemas.microsoft.com/office/spreadsheetml/2017/richdata2" ref="A2:J19">
    <sortCondition ref="I2:I19"/>
    <sortCondition ref="J2:J19" customList="January,February,March,April,May,June,July,August,September,October,November,December"/>
    <sortCondition descending="1" ref="G2:G19"/>
  </sortState>
  <tableColumns count="10">
    <tableColumn id="1" xr3:uid="{C13CEB00-736F-459C-91D0-5639B7CB263C}" uniqueName="1" name="Commodities" queryTableFieldId="1" dataDxfId="96"/>
    <tableColumn id="5" xr3:uid="{27E1E954-D276-4283-B903-4AA8A534E68A}" uniqueName="5" name="CN8" queryTableFieldId="5" dataDxfId="95"/>
    <tableColumn id="6" xr3:uid="{DE7EEFD7-899C-4197-8305-428F74B0917C}" uniqueName="6" name="EU / NON EU" queryTableFieldId="6" dataDxfId="94"/>
    <tableColumn id="7" xr3:uid="{3C7FADCA-03F8-47DF-B7A0-90259DBA6154}" uniqueName="7" name="Continent" queryTableFieldId="7" dataDxfId="93"/>
    <tableColumn id="8" xr3:uid="{039E7E09-1D5A-47C9-B50C-C1EA8EA5A1C3}" uniqueName="8" name="Country" queryTableFieldId="8" dataDxfId="92"/>
    <tableColumn id="9" xr3:uid="{7DE536DE-BC6B-4C8F-B06C-2F91AAA17CDE}" uniqueName="9" name="Value (£)" queryTableFieldId="9" dataDxfId="91"/>
    <tableColumn id="10" xr3:uid="{B087E740-4E34-4268-9BB5-9AEDC360C6EF}" uniqueName="10" name="Net Mass (Kg)" queryTableFieldId="10" dataDxfId="90"/>
    <tableColumn id="11" xr3:uid="{41586009-C41C-4B84-9FC6-A9EE8CED25B5}" uniqueName="11" name="Flow Type" queryTableFieldId="11" dataDxfId="89"/>
    <tableColumn id="12" xr3:uid="{D13E9D2B-6BEB-407F-A7E9-BCA80F729A7B}" uniqueName="12" name="Year" queryTableFieldId="12"/>
    <tableColumn id="13" xr3:uid="{09D48415-A4C5-4BA1-804D-8814A3B5248E}" uniqueName="13" name="Month" queryTableFieldId="13" dataDxfId="88"/>
  </tableColumns>
  <tableStyleInfo name="TableStyleMedium7"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C9F9A8E-6CB9-4B02-A216-F41514A0043D}" name="Custom_table_download_2025100313212134" displayName="Custom_table_download_2025100313212134" ref="A1:N722" tableType="queryTable" totalsRowShown="0">
  <autoFilter ref="A1:N722" xr:uid="{3556D62F-6E76-4FD0-9BF5-2A113315E593}">
    <filterColumn colId="4">
      <filters>
        <filter val="38260010 Fatty-acid mono-alkyl esters, containing by weight =&gt; 96,5 % of esters &quot;FAMAE&quot;"/>
        <filter val="38260090 Biodiesel and mixtures thereof, not containing or containing &lt; 70 % by weight of petroleum oils or oils obtained from bituminous minerals (excl. fatty-acid mono-alkyl esters containing by weight &gt;= 96,5 % of esters &quot;FAMAE&quot;)"/>
      </filters>
    </filterColumn>
    <filterColumn colId="7">
      <filters>
        <filter val="Belgium"/>
        <filter val="France"/>
        <filter val="Germany"/>
        <filter val="Ireland"/>
        <filter val="Netherlands"/>
      </filters>
    </filterColumn>
    <filterColumn colId="11">
      <filters>
        <filter val="2023"/>
      </filters>
    </filterColumn>
  </autoFilter>
  <tableColumns count="14">
    <tableColumn id="1" xr3:uid="{623079C7-64D9-4674-B86B-6AFD51A611A8}" uniqueName="1" name="Commodities" queryTableFieldId="1" dataDxfId="87"/>
    <tableColumn id="2" xr3:uid="{9AA86170-3003-452F-ACC6-17F53ECE0935}" uniqueName="2" name="HS2" queryTableFieldId="2" dataDxfId="86"/>
    <tableColumn id="3" xr3:uid="{033A7D13-EF0C-4B1E-9E63-FDC7DF0B5844}" uniqueName="3" name="HS4" queryTableFieldId="3" dataDxfId="85"/>
    <tableColumn id="4" xr3:uid="{B93087E2-8143-4B66-B516-C463A7765B7C}" uniqueName="4" name="HS6" queryTableFieldId="4" dataDxfId="84"/>
    <tableColumn id="5" xr3:uid="{8DA01DE6-6540-43DC-A545-8CFE4E46967B}" uniqueName="5" name="CN8" queryTableFieldId="5" dataDxfId="83"/>
    <tableColumn id="6" xr3:uid="{7DD121DA-F6F5-4FB1-8379-67BACC7A8177}" uniqueName="6" name="EU / NON EU" queryTableFieldId="6" dataDxfId="82"/>
    <tableColumn id="7" xr3:uid="{6D55F712-9057-44FD-9210-0A16D673E334}" uniqueName="7" name="Continent" queryTableFieldId="7" dataDxfId="81"/>
    <tableColumn id="8" xr3:uid="{2A4A6B3F-B4E9-4275-9936-D1339706924B}" uniqueName="8" name="Country" queryTableFieldId="8" dataDxfId="80"/>
    <tableColumn id="9" xr3:uid="{99180B39-5845-4C23-A378-0CC5A403D472}" uniqueName="9" name="Value (£)" queryTableFieldId="9"/>
    <tableColumn id="10" xr3:uid="{F7ECC3A8-0A60-46F1-B63F-3F7E49720B9E}" uniqueName="10" name="Net Mass (Kg)" queryTableFieldId="10"/>
    <tableColumn id="11" xr3:uid="{720811AD-7DD0-40BB-B2CB-E405A7128F14}" uniqueName="11" name="Flow Type" queryTableFieldId="11" dataDxfId="79"/>
    <tableColumn id="12" xr3:uid="{32C445A7-010C-4810-992F-6B5018845B72}" uniqueName="12" name="Year" queryTableFieldId="12"/>
    <tableColumn id="13" xr3:uid="{8B89C0F6-8AAE-4034-BA99-293954A12DED}" uniqueName="13" name="Month" queryTableFieldId="13" dataDxfId="78"/>
    <tableColumn id="14" xr3:uid="{ADF2C0A0-BF6D-48D1-A366-D69F8B2349B6}" uniqueName="14" name="Include in HS2 aggregation" queryTableFieldId="14" dataDxfId="77"/>
  </tableColumns>
  <tableStyleInfo name="TableStyleMedium7"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CF95EC8-1258-4102-B5BC-F01BB645FF32}" name="Custom_table_download_202510031321213418" displayName="Custom_table_download_202510031321213418" ref="A1:N722" tableType="queryTable" totalsRowShown="0">
  <autoFilter ref="A1:N722" xr:uid="{3556D62F-6E76-4FD0-9BF5-2A113315E593}">
    <filterColumn colId="4">
      <filters>
        <filter val="38260010 Fatty-acid mono-alkyl esters, containing by weight =&gt; 96,5 % of esters &quot;FAMAE&quot;"/>
        <filter val="38260090 Biodiesel and mixtures thereof, not containing or containing &lt; 70 % by weight of petroleum oils or oils obtained from bituminous minerals (excl. fatty-acid mono-alkyl esters containing by weight &gt;= 96,5 % of esters &quot;FAMAE&quot;)"/>
      </filters>
    </filterColumn>
    <filterColumn colId="7">
      <filters>
        <filter val="Belgium"/>
        <filter val="France"/>
        <filter val="Germany"/>
        <filter val="Ireland"/>
        <filter val="Netherlands"/>
      </filters>
    </filterColumn>
    <filterColumn colId="11">
      <filters>
        <filter val="2024"/>
      </filters>
    </filterColumn>
  </autoFilter>
  <tableColumns count="14">
    <tableColumn id="1" xr3:uid="{9FBD2F17-6FC7-4B41-9B82-9637732A2694}" uniqueName="1" name="Commodities" queryTableFieldId="1" dataDxfId="76"/>
    <tableColumn id="2" xr3:uid="{31A7AF0A-243A-4444-A2E1-0D4CA0C087B9}" uniqueName="2" name="HS2" queryTableFieldId="2" dataDxfId="75"/>
    <tableColumn id="3" xr3:uid="{3CEA02A8-5FF1-4F64-A4DB-A30B59C1DB43}" uniqueName="3" name="HS4" queryTableFieldId="3" dataDxfId="74"/>
    <tableColumn id="4" xr3:uid="{FAE02EFA-0470-4D2D-AFFA-F17694600715}" uniqueName="4" name="HS6" queryTableFieldId="4" dataDxfId="73"/>
    <tableColumn id="5" xr3:uid="{2D3ADD2E-516C-4381-A838-912428B89918}" uniqueName="5" name="CN8" queryTableFieldId="5" dataDxfId="72"/>
    <tableColumn id="6" xr3:uid="{B258EF5F-6A27-467F-AA6A-C98491297FE3}" uniqueName="6" name="EU / NON EU" queryTableFieldId="6" dataDxfId="71"/>
    <tableColumn id="7" xr3:uid="{8D811B36-7FC3-4981-9BF3-F2A7EEF37051}" uniqueName="7" name="Continent" queryTableFieldId="7" dataDxfId="70"/>
    <tableColumn id="8" xr3:uid="{E11FDC88-8D6E-4C91-8175-51DFCE8D709A}" uniqueName="8" name="Country" queryTableFieldId="8" dataDxfId="69"/>
    <tableColumn id="9" xr3:uid="{F2A67361-B402-4421-9847-3571313062E0}" uniqueName="9" name="Value (£)" queryTableFieldId="9"/>
    <tableColumn id="10" xr3:uid="{4F8B48A5-7BF7-4FBF-B4B4-93FFAA991169}" uniqueName="10" name="Net Mass (Kg)" queryTableFieldId="10"/>
    <tableColumn id="11" xr3:uid="{6D9FF232-F942-4AB1-9521-676878E02C4B}" uniqueName="11" name="Flow Type" queryTableFieldId="11" dataDxfId="68"/>
    <tableColumn id="12" xr3:uid="{0AA126FF-F29B-47CE-A049-804FC8AEAB45}" uniqueName="12" name="Year" queryTableFieldId="12"/>
    <tableColumn id="13" xr3:uid="{739CAE48-D056-4F2C-8054-CB9D21B708C2}" uniqueName="13" name="Month" queryTableFieldId="13" dataDxfId="67"/>
    <tableColumn id="14" xr3:uid="{58F0C35B-6EFA-49D3-9887-53F58EBC173E}" uniqueName="14" name="Include in HS2 aggregation" queryTableFieldId="14" dataDxfId="66"/>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AF982D4-077E-4A66-AD0F-F72B62B4CCFC}" name="Custom_table_download_20251003132121341819" displayName="Custom_table_download_20251003132121341819" ref="A1:N722" tableType="queryTable" totalsRowShown="0">
  <autoFilter ref="A1:N722" xr:uid="{3556D62F-6E76-4FD0-9BF5-2A113315E593}">
    <filterColumn colId="4">
      <filters>
        <filter val="38260010 Fatty-acid mono-alkyl esters, containing by weight =&gt; 96,5 % of esters &quot;FAMAE&quot;"/>
        <filter val="38260090 Biodiesel and mixtures thereof, not containing or containing &lt; 70 % by weight of petroleum oils or oils obtained from bituminous minerals (excl. fatty-acid mono-alkyl esters containing by weight &gt;= 96,5 % of esters &quot;FAMAE&quot;)"/>
      </filters>
    </filterColumn>
    <filterColumn colId="7">
      <filters>
        <filter val="Belgium"/>
        <filter val="France"/>
        <filter val="Germany"/>
        <filter val="Ireland"/>
        <filter val="Netherlands"/>
      </filters>
    </filterColumn>
    <filterColumn colId="11">
      <filters>
        <filter val="2024"/>
        <filter val="2025"/>
      </filters>
    </filterColumn>
  </autoFilter>
  <sortState xmlns:xlrd2="http://schemas.microsoft.com/office/spreadsheetml/2017/richdata2" ref="A97:N679">
    <sortCondition ref="L1:L722"/>
  </sortState>
  <tableColumns count="14">
    <tableColumn id="1" xr3:uid="{7A0411A1-D180-44BA-92CE-76B967D1B929}" uniqueName="1" name="Commodities" queryTableFieldId="1" dataDxfId="65"/>
    <tableColumn id="2" xr3:uid="{EB5C194B-DA65-413C-B38A-7D081B425BB9}" uniqueName="2" name="HS2" queryTableFieldId="2" dataDxfId="64"/>
    <tableColumn id="3" xr3:uid="{190A298C-C51B-4238-A894-9B68583C2828}" uniqueName="3" name="HS4" queryTableFieldId="3" dataDxfId="63"/>
    <tableColumn id="4" xr3:uid="{9E8F89F4-F45A-454B-9100-FAEF9DAF4D3E}" uniqueName="4" name="HS6" queryTableFieldId="4" dataDxfId="62"/>
    <tableColumn id="5" xr3:uid="{F3F69F58-CFDD-4BA5-954D-743024AA9A2E}" uniqueName="5" name="CN8" queryTableFieldId="5" dataDxfId="61"/>
    <tableColumn id="6" xr3:uid="{FBE54ADA-169F-4E9B-B5B2-BAC9A5357A9C}" uniqueName="6" name="EU / NON EU" queryTableFieldId="6" dataDxfId="60"/>
    <tableColumn id="7" xr3:uid="{B49D71DF-6B5C-47AC-BF43-166A603D8C43}" uniqueName="7" name="Continent" queryTableFieldId="7" dataDxfId="59"/>
    <tableColumn id="8" xr3:uid="{912169EB-F649-46CA-BFDE-3D97C1F9D7D3}" uniqueName="8" name="Country" queryTableFieldId="8" dataDxfId="58"/>
    <tableColumn id="9" xr3:uid="{D694F4A0-DC23-4669-9331-FC60D341DEDB}" uniqueName="9" name="Value (£)" queryTableFieldId="9"/>
    <tableColumn id="10" xr3:uid="{E559CF70-B078-40C2-A218-7038DD948C57}" uniqueName="10" name="Net Mass (Kg)" queryTableFieldId="10"/>
    <tableColumn id="11" xr3:uid="{77C7FD6E-BD07-4E72-A15F-0B9625DD95EA}" uniqueName="11" name="Flow Type" queryTableFieldId="11" dataDxfId="57"/>
    <tableColumn id="12" xr3:uid="{D1EC0C0E-04F1-40AB-8C09-CFFF50E0E3F2}" uniqueName="12" name="Year" queryTableFieldId="12"/>
    <tableColumn id="13" xr3:uid="{190300CB-D834-43BA-B1C9-D3EC9B75E426}" uniqueName="13" name="Month" queryTableFieldId="13" dataDxfId="56"/>
    <tableColumn id="14" xr3:uid="{20158D48-CF53-4E82-9CA0-90C8290F805F}" uniqueName="14" name="Include in HS2 aggregation" queryTableFieldId="14" dataDxfId="5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C9A4C82-D59A-4563-806C-848931B0F48C}" name="Custom_table_download_2025100313212120" displayName="Custom_table_download_2025100313212120" ref="A1:N722" tableType="queryTable" totalsRowShown="0">
  <autoFilter ref="A1:N722" xr:uid="{3556D62F-6E76-4FD0-9BF5-2A113315E593}">
    <filterColumn colId="4">
      <filters>
        <filter val="38260010 Fatty-acid mono-alkyl esters, containing by weight =&gt; 96,5 % of esters &quot;FAMAE&quot;"/>
        <filter val="38260090 Biodiesel and mixtures thereof, not containing or containing &lt; 70 % by weight of petroleum oils or oils obtained from bituminous minerals (excl. fatty-acid mono-alkyl esters containing by weight &gt;= 96,5 % of esters &quot;FAMAE&quot;)"/>
      </filters>
    </filterColumn>
    <filterColumn colId="7">
      <filters>
        <filter val="China"/>
      </filters>
    </filterColumn>
    <filterColumn colId="11">
      <filters>
        <filter val="2022"/>
        <filter val="2023"/>
        <filter val="2024"/>
        <filter val="2025"/>
      </filters>
    </filterColumn>
  </autoFilter>
  <tableColumns count="14">
    <tableColumn id="1" xr3:uid="{C34229A9-E5CE-495D-9166-E4F21CE1C9FF}" uniqueName="1" name="Commodities" queryTableFieldId="1" dataDxfId="54"/>
    <tableColumn id="2" xr3:uid="{8139D72A-ABEE-42DD-A310-D8E6B2A1367D}" uniqueName="2" name="HS2" queryTableFieldId="2" dataDxfId="53"/>
    <tableColumn id="3" xr3:uid="{6A8E1A6A-9D18-42BC-A74D-44259DE2A5BC}" uniqueName="3" name="HS4" queryTableFieldId="3" dataDxfId="52"/>
    <tableColumn id="4" xr3:uid="{11E49546-8EA5-4644-9F58-33D199582ADA}" uniqueName="4" name="HS6" queryTableFieldId="4" dataDxfId="51"/>
    <tableColumn id="5" xr3:uid="{27F6C831-96EF-4191-91E5-0B9B32CC98C1}" uniqueName="5" name="CN8" queryTableFieldId="5" dataDxfId="50"/>
    <tableColumn id="6" xr3:uid="{D2569CF8-C4EF-46FC-95D8-D936F53FF5CC}" uniqueName="6" name="EU / NON EU" queryTableFieldId="6" dataDxfId="49"/>
    <tableColumn id="7" xr3:uid="{9F0A1224-F349-4C57-BC8A-79F8779A7F36}" uniqueName="7" name="Continent" queryTableFieldId="7" dataDxfId="48"/>
    <tableColumn id="8" xr3:uid="{9B45AF91-88F6-4E99-A42D-164DAA1B21F1}" uniqueName="8" name="Country" queryTableFieldId="8" dataDxfId="47"/>
    <tableColumn id="9" xr3:uid="{C9D81642-38A0-4912-A3C3-6DF2567175D9}" uniqueName="9" name="Value (£)" queryTableFieldId="9"/>
    <tableColumn id="10" xr3:uid="{7377D759-9D32-45B0-9BF2-3BABE26B7905}" uniqueName="10" name="Net Mass (Kg)" queryTableFieldId="10"/>
    <tableColumn id="11" xr3:uid="{1265C3CC-AAC8-4D6D-A625-78E3C2EBA289}" uniqueName="11" name="Flow Type" queryTableFieldId="11" dataDxfId="46"/>
    <tableColumn id="12" xr3:uid="{0BB8FD66-63B5-4313-9ABC-FA4CF75DD18C}" uniqueName="12" name="Year" queryTableFieldId="12"/>
    <tableColumn id="13" xr3:uid="{FEC24802-AA0D-483E-A61F-EF5FE11225ED}" uniqueName="13" name="Month" queryTableFieldId="13" dataDxfId="45"/>
    <tableColumn id="14" xr3:uid="{041720F8-27F3-47E6-A8C8-FACA18A247CF}" uniqueName="14" name="Include in HS2 aggregation" queryTableFieldId="14" dataDxfId="44"/>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74A677A-50D6-4487-A21D-AAD3ED581844}" name="Custom_table_download_202510031321212021" displayName="Custom_table_download_202510031321212021" ref="A1:N722" tableType="queryTable" totalsRowShown="0">
  <autoFilter ref="A1:N722" xr:uid="{3556D62F-6E76-4FD0-9BF5-2A113315E593}">
    <filterColumn colId="7">
      <filters>
        <filter val="Malaysia"/>
      </filters>
    </filterColumn>
    <filterColumn colId="11">
      <filters>
        <filter val="2022"/>
        <filter val="2023"/>
        <filter val="2024"/>
        <filter val="2025"/>
      </filters>
    </filterColumn>
  </autoFilter>
  <sortState xmlns:xlrd2="http://schemas.microsoft.com/office/spreadsheetml/2017/richdata2" ref="A27:N424">
    <sortCondition ref="L1:L722"/>
  </sortState>
  <tableColumns count="14">
    <tableColumn id="1" xr3:uid="{DC0F55F2-22F5-4F92-B479-FD6D0C5B88C1}" uniqueName="1" name="Commodities" queryTableFieldId="1" dataDxfId="43"/>
    <tableColumn id="2" xr3:uid="{4587B6B9-E93F-46A7-8522-370154065A0A}" uniqueName="2" name="HS2" queryTableFieldId="2" dataDxfId="42"/>
    <tableColumn id="3" xr3:uid="{3E6C36F4-6C0E-4AF3-88CC-073FFB56A0AC}" uniqueName="3" name="HS4" queryTableFieldId="3" dataDxfId="41"/>
    <tableColumn id="4" xr3:uid="{1CD0B810-E190-4EFE-91E0-8E42CC56EC99}" uniqueName="4" name="HS6" queryTableFieldId="4" dataDxfId="40"/>
    <tableColumn id="5" xr3:uid="{635EB564-3404-4D37-ABB7-5FF182350486}" uniqueName="5" name="CN8" queryTableFieldId="5" dataDxfId="39"/>
    <tableColumn id="6" xr3:uid="{4F71C82D-29D4-48EB-B120-596D17CCFB4F}" uniqueName="6" name="EU / NON EU" queryTableFieldId="6" dataDxfId="38"/>
    <tableColumn id="7" xr3:uid="{2F396E81-1666-475A-BFF9-13B5594A24FE}" uniqueName="7" name="Continent" queryTableFieldId="7" dataDxfId="37"/>
    <tableColumn id="8" xr3:uid="{C61FF4C5-18DB-4B45-8C3E-C52C7602FDEF}" uniqueName="8" name="Country" queryTableFieldId="8" dataDxfId="36"/>
    <tableColumn id="9" xr3:uid="{B14354FE-1D8D-428A-8EA4-405BC965436B}" uniqueName="9" name="Value (£)" queryTableFieldId="9"/>
    <tableColumn id="10" xr3:uid="{773F1BAB-511C-463A-8BC5-0C45A11B00A2}" uniqueName="10" name="Net Mass (Kg)" queryTableFieldId="10"/>
    <tableColumn id="11" xr3:uid="{EC3FC58A-0C85-4299-96D3-CBF2ABAF569B}" uniqueName="11" name="Flow Type" queryTableFieldId="11" dataDxfId="35"/>
    <tableColumn id="12" xr3:uid="{0302B906-6467-4474-83C7-140031CC4B6E}" uniqueName="12" name="Year" queryTableFieldId="12"/>
    <tableColumn id="13" xr3:uid="{8E661968-2C29-4119-BE12-5C07FBCAF059}" uniqueName="13" name="Month" queryTableFieldId="13" dataDxfId="34"/>
    <tableColumn id="14" xr3:uid="{89112CEB-0FD4-4E03-9F90-333362F5AA5A}" uniqueName="14" name="Include in HS2 aggregation" queryTableFieldId="14" dataDxfId="33"/>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45B9650-628A-455E-8B33-5190BBE64838}" name="Custom_table_download_20251003132121202122" displayName="Custom_table_download_20251003132121202122" ref="A1:N722" tableType="queryTable" totalsRowShown="0">
  <autoFilter ref="A1:N722" xr:uid="{3556D62F-6E76-4FD0-9BF5-2A113315E593}">
    <filterColumn colId="4">
      <filters>
        <filter val="38260010 Fatty-acid mono-alkyl esters, containing by weight =&gt; 96,5 % of esters &quot;FAMAE&quot;"/>
        <filter val="38260090 Biodiesel and mixtures thereof, not containing or containing &lt; 70 % by weight of petroleum oils or oils obtained from bituminous minerals (excl. fatty-acid mono-alkyl esters containing by weight &gt;= 96,5 % of esters &quot;FAMAE&quot;)"/>
      </filters>
    </filterColumn>
    <filterColumn colId="7">
      <filters>
        <filter val="United States"/>
      </filters>
    </filterColumn>
    <filterColumn colId="11">
      <filters>
        <filter val="2022"/>
        <filter val="2023"/>
        <filter val="2024"/>
        <filter val="2025"/>
      </filters>
    </filterColumn>
  </autoFilter>
  <tableColumns count="14">
    <tableColumn id="1" xr3:uid="{DDADA973-596C-42FC-9959-9C320A65F544}" uniqueName="1" name="Commodities" queryTableFieldId="1" dataDxfId="32"/>
    <tableColumn id="2" xr3:uid="{075846C3-60C6-4477-99B6-673A112AEBA6}" uniqueName="2" name="HS2" queryTableFieldId="2" dataDxfId="31"/>
    <tableColumn id="3" xr3:uid="{739332BD-C1A1-4A2F-B2D9-692D5B30C3C5}" uniqueName="3" name="HS4" queryTableFieldId="3" dataDxfId="30"/>
    <tableColumn id="4" xr3:uid="{B3AECAB2-5B72-4528-B3C3-6E5EBB6C41AA}" uniqueName="4" name="HS6" queryTableFieldId="4" dataDxfId="29"/>
    <tableColumn id="5" xr3:uid="{F3171DD9-922C-4AE0-BF51-52FC7D724E7A}" uniqueName="5" name="CN8" queryTableFieldId="5" dataDxfId="28"/>
    <tableColumn id="6" xr3:uid="{09161976-550C-4698-A926-D3326D6B50C2}" uniqueName="6" name="EU / NON EU" queryTableFieldId="6" dataDxfId="27"/>
    <tableColumn id="7" xr3:uid="{4E15CAD6-A534-43E9-81EC-3D581D2E4F84}" uniqueName="7" name="Continent" queryTableFieldId="7" dataDxfId="26"/>
    <tableColumn id="8" xr3:uid="{A883743B-073D-42EE-A13D-DB416372335A}" uniqueName="8" name="Country" queryTableFieldId="8" dataDxfId="25"/>
    <tableColumn id="9" xr3:uid="{3069D06C-EACB-4688-8DC5-1A475B1E676C}" uniqueName="9" name="Value (£)" queryTableFieldId="9"/>
    <tableColumn id="10" xr3:uid="{47119F44-4F8C-4336-B100-AC8DFC270A2E}" uniqueName="10" name="Net Mass (Kg)" queryTableFieldId="10"/>
    <tableColumn id="11" xr3:uid="{2625EF4A-59AD-4E38-A44B-1FF9BF0AF67D}" uniqueName="11" name="Flow Type" queryTableFieldId="11" dataDxfId="24"/>
    <tableColumn id="12" xr3:uid="{5604BA62-92DE-48AA-A217-5D1D5ECCF125}" uniqueName="12" name="Year" queryTableFieldId="12"/>
    <tableColumn id="13" xr3:uid="{FA914097-9A15-4D63-AFC3-256662BFDA94}" uniqueName="13" name="Month" queryTableFieldId="13" dataDxfId="23"/>
    <tableColumn id="14" xr3:uid="{008F6D1D-C3D5-4B4E-A5B3-AA70376FF018}" uniqueName="14" name="Include in HS2 aggregation" queryTableFieldId="14" dataDxfId="22"/>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0C47EAF-EF4A-4380-BD8F-3F60E7262934}" name="Custom_table_download_2025100313212120212223" displayName="Custom_table_download_2025100313212120212223" ref="A1:N722" tableType="queryTable" totalsRowShown="0">
  <autoFilter ref="A1:N722" xr:uid="{3556D62F-6E76-4FD0-9BF5-2A113315E593}">
    <filterColumn colId="4">
      <filters>
        <filter val="38260010 Fatty-acid mono-alkyl esters, containing by weight =&gt; 96,5 % of esters &quot;FAMAE&quot;"/>
        <filter val="38260090 Biodiesel and mixtures thereof, not containing or containing &lt; 70 % by weight of petroleum oils or oils obtained from bituminous minerals (excl. fatty-acid mono-alkyl esters containing by weight &gt;= 96,5 % of esters &quot;FAMAE&quot;)"/>
      </filters>
    </filterColumn>
    <filterColumn colId="7">
      <filters>
        <filter val="Canada"/>
      </filters>
    </filterColumn>
  </autoFilter>
  <tableColumns count="14">
    <tableColumn id="1" xr3:uid="{97F28F31-0F48-455E-8E01-33308B266C08}" uniqueName="1" name="Commodities" queryTableFieldId="1" dataDxfId="21"/>
    <tableColumn id="2" xr3:uid="{5CDC9C35-1084-41C0-86E5-F81DF7A9272F}" uniqueName="2" name="HS2" queryTableFieldId="2" dataDxfId="20"/>
    <tableColumn id="3" xr3:uid="{381F7B95-0612-4C9E-9144-D6B773509148}" uniqueName="3" name="HS4" queryTableFieldId="3" dataDxfId="19"/>
    <tableColumn id="4" xr3:uid="{DE50A653-E1B1-4475-B264-42E337B6E8C9}" uniqueName="4" name="HS6" queryTableFieldId="4" dataDxfId="18"/>
    <tableColumn id="5" xr3:uid="{38A88783-F6E2-454A-8E4D-A8CD147DC604}" uniqueName="5" name="CN8" queryTableFieldId="5" dataDxfId="17"/>
    <tableColumn id="6" xr3:uid="{22F2C620-1E63-4C17-A0E0-BF3BEF005C1E}" uniqueName="6" name="EU / NON EU" queryTableFieldId="6" dataDxfId="16"/>
    <tableColumn id="7" xr3:uid="{8C235DE5-F673-431C-A286-CED0A4E92CAD}" uniqueName="7" name="Continent" queryTableFieldId="7" dataDxfId="15"/>
    <tableColumn id="8" xr3:uid="{92C539E6-2FD2-4EEE-A065-E518FD1F9D15}" uniqueName="8" name="Country" queryTableFieldId="8" dataDxfId="14"/>
    <tableColumn id="9" xr3:uid="{77B59A30-2466-4E98-ADDF-117A13E83EE4}" uniqueName="9" name="Value (£)" queryTableFieldId="9"/>
    <tableColumn id="10" xr3:uid="{95538AFB-B6C9-42B9-ACD2-54263AEE68F1}" uniqueName="10" name="Net Mass (Kg)" queryTableFieldId="10"/>
    <tableColumn id="11" xr3:uid="{9B8127A6-93B8-424C-9AE5-388699B67F40}" uniqueName="11" name="Flow Type" queryTableFieldId="11" dataDxfId="13"/>
    <tableColumn id="12" xr3:uid="{C877C84C-1FB2-413F-9EB6-61412D91477E}" uniqueName="12" name="Year" queryTableFieldId="12"/>
    <tableColumn id="13" xr3:uid="{C55DFA25-24F5-490B-8DD6-421C3C4C0FA9}" uniqueName="13" name="Month" queryTableFieldId="13" dataDxfId="12"/>
    <tableColumn id="14" xr3:uid="{E0824C08-1EDD-425F-B741-49542F585D73}" uniqueName="14" name="Include in HS2 aggregation" queryTableFieldId="14" dataDxfId="11"/>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556D62F-6E76-4FD0-9BF5-2A113315E593}" name="Custom_table_download_20251003132121" displayName="Custom_table_download_20251003132121" ref="A1:N722" tableType="queryTable" totalsRowShown="0">
  <autoFilter ref="A1:N722" xr:uid="{3556D62F-6E76-4FD0-9BF5-2A113315E593}">
    <filterColumn colId="4">
      <filters>
        <filter val="38260010 Fatty-acid mono-alkyl esters, containing by weight =&gt; 96,5 % of esters &quot;FAMAE&quot;"/>
        <filter val="38260090 Biodiesel and mixtures thereof, not containing or containing &lt; 70 % by weight of petroleum oils or oils obtained from bituminous minerals (excl. fatty-acid mono-alkyl esters containing by weight &gt;= 96,5 % of esters &quot;FAMAE&quot;)"/>
      </filters>
    </filterColumn>
    <filterColumn colId="11">
      <filters>
        <filter val="2023"/>
      </filters>
    </filterColumn>
  </autoFilter>
  <tableColumns count="14">
    <tableColumn id="1" xr3:uid="{B97870F2-F3E6-47F4-9722-3FED3D2DF848}" uniqueName="1" name="Commodities" queryTableFieldId="1" dataDxfId="10"/>
    <tableColumn id="2" xr3:uid="{7E0BF968-80E7-4981-9B4D-1AAE0A470930}" uniqueName="2" name="HS2" queryTableFieldId="2" dataDxfId="9"/>
    <tableColumn id="3" xr3:uid="{66B10712-0088-4502-A12B-497DEAD5130D}" uniqueName="3" name="HS4" queryTableFieldId="3" dataDxfId="8"/>
    <tableColumn id="4" xr3:uid="{9E950609-898C-4F51-98F0-B89B7CCE8632}" uniqueName="4" name="HS6" queryTableFieldId="4" dataDxfId="7"/>
    <tableColumn id="5" xr3:uid="{D2FF0C63-3F8A-48BC-A79F-A15359828BA2}" uniqueName="5" name="CN8" queryTableFieldId="5" dataDxfId="6"/>
    <tableColumn id="6" xr3:uid="{CE66B279-0518-4605-A916-7C2B3F7A31B0}" uniqueName="6" name="EU / NON EU" queryTableFieldId="6" dataDxfId="5"/>
    <tableColumn id="7" xr3:uid="{5A53B1A0-7EFD-4192-932E-5EFC43385B79}" uniqueName="7" name="Continent" queryTableFieldId="7" dataDxfId="4"/>
    <tableColumn id="8" xr3:uid="{12DB3B57-29CD-4AD2-B141-8714D2E036A6}" uniqueName="8" name="Country" queryTableFieldId="8" dataDxfId="3"/>
    <tableColumn id="9" xr3:uid="{5778EF81-F229-4D74-B6B6-B7B51838833A}" uniqueName="9" name="Value (£)" queryTableFieldId="9"/>
    <tableColumn id="10" xr3:uid="{A5F39311-C379-4D54-BFE4-34991F4DBC34}" uniqueName="10" name="Net Mass (Kg)" queryTableFieldId="10"/>
    <tableColumn id="11" xr3:uid="{67270460-7E26-4702-AD33-A88BAB0D96E3}" uniqueName="11" name="Flow Type" queryTableFieldId="11" dataDxfId="2"/>
    <tableColumn id="12" xr3:uid="{A5C395F1-B250-4270-814C-55BFD968493E}" uniqueName="12" name="Year" queryTableFieldId="12"/>
    <tableColumn id="13" xr3:uid="{D652BA21-DBBD-4812-88A2-1EDB4CF74C2E}" uniqueName="13" name="Month" queryTableFieldId="13" dataDxfId="1"/>
    <tableColumn id="14" xr3:uid="{BF163904-BDB6-404B-BD39-40ECCDAAD027}" uniqueName="14" name="Include in HS2 aggregation" queryTableFieldId="14"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41BDB-D3AF-4798-AC5C-BB20114A1D77}">
  <sheetPr>
    <tabColor theme="5" tint="0.79998168889431442"/>
  </sheetPr>
  <dimension ref="A1:E26"/>
  <sheetViews>
    <sheetView tabSelected="1" workbookViewId="0">
      <selection activeCell="P31" sqref="P31"/>
    </sheetView>
  </sheetViews>
  <sheetFormatPr defaultColWidth="8.7109375" defaultRowHeight="14.45"/>
  <cols>
    <col min="1" max="4" width="22.42578125" style="6" customWidth="1"/>
    <col min="5" max="5" width="44.42578125" style="6" customWidth="1"/>
    <col min="6" max="16384" width="8.7109375" style="6"/>
  </cols>
  <sheetData>
    <row r="1" spans="1:5" ht="15.6">
      <c r="A1" s="5" t="s">
        <v>0</v>
      </c>
    </row>
    <row r="2" spans="1:5">
      <c r="A2" s="7" t="s">
        <v>1</v>
      </c>
    </row>
    <row r="3" spans="1:5" customFormat="1"/>
    <row r="4" spans="1:5" customFormat="1">
      <c r="A4" s="8" t="s">
        <v>2</v>
      </c>
      <c r="B4" s="8"/>
    </row>
    <row r="5" spans="1:5" customFormat="1"/>
    <row r="6" spans="1:5">
      <c r="A6" s="31" t="s">
        <v>3</v>
      </c>
      <c r="B6" s="31"/>
      <c r="C6" s="31"/>
      <c r="D6" s="31"/>
      <c r="E6" s="31"/>
    </row>
    <row r="8" spans="1:5">
      <c r="A8" s="9" t="s">
        <v>4</v>
      </c>
      <c r="B8" s="10">
        <v>2022</v>
      </c>
      <c r="C8" s="10">
        <v>2023</v>
      </c>
      <c r="D8" s="10">
        <v>2024</v>
      </c>
      <c r="E8" s="20" t="s">
        <v>5</v>
      </c>
    </row>
    <row r="9" spans="1:5">
      <c r="A9" s="11" t="s">
        <v>6</v>
      </c>
      <c r="B9" s="12">
        <f>SUM('EU IMPORTS 2022'!J75,'EU IMPORTS 2022'!J76,'EU IMPORTS 2022'!J77,'EU IMPORTS 2022'!J78,'EU IMPORTS 2022'!J79,'EU IMPORTS 2022'!J80,'EU IMPORTS 2022'!J81,'EU IMPORTS 2022'!J82,'EU IMPORTS 2022'!J83,'EU IMPORTS 2022'!J84,'EU IMPORTS 2022'!J85,'EU IMPORTS 2022'!J86,'EU IMPORTS 2022'!J152,'EU IMPORTS 2022'!J153,'EU IMPORTS 2022'!J154,'EU IMPORTS 2022'!J155,'EU IMPORTS 2022'!J156,'EU IMPORTS 2022'!J157,'EU IMPORTS 2022'!J158,'EU IMPORTS 2022'!J159,'EU IMPORTS 2022'!J160,'EU IMPORTS 2022'!J161,'EU IMPORTS 2022'!J228,'EU IMPORTS 2022'!J229,'EU IMPORTS 2022'!J230,'EU IMPORTS 2022'!J232,'EU IMPORTS 2022'!J231,'EU IMPORTS 2022'!J233,'EU IMPORTS 2022'!J234,'EU IMPORTS 2022'!J235,'EU IMPORTS 2022'!J236,'EU IMPORTS 2022'!J237,'EU IMPORTS 2022'!J238,'EU IMPORTS 2022'!J282,'EU IMPORTS 2022'!J330,'EU IMPORTS 2022'!J331,'EU IMPORTS 2022'!J332,'EU IMPORTS 2022'!J333,'EU IMPORTS 2022'!J334,'EU IMPORTS 2022'!J335,'EU IMPORTS 2022'!J336,'EU IMPORTS 2022'!J337,'EU IMPORTS 2022'!J338,'EU IMPORTS 2022'!J339,'EU IMPORTS 2022'!J340,'EU IMPORTS 2022'!J341,'EU IMPORTS 2022'!J372,'EU IMPORTS 2022'!J472,'EU IMPORTS 2022'!J473,'EU IMPORTS 2022'!J474,'EU IMPORTS 2022'!J475,'EU IMPORTS 2022'!J476,'EU IMPORTS 2022'!J477,'EU IMPORTS 2022'!J478,'EU IMPORTS 2022'!J479,'EU IMPORTS 2022'!J480,'EU IMPORTS 2022'!J481,'EU IMPORTS 2022'!J482,'EU IMPORTS 2022'!J527,'EU IMPORTS 2022'!J528,'EU IMPORTS 2022'!J529,'EU IMPORTS 2022'!J530,'EU IMPORTS 2022'!J531,'EU IMPORTS 2022'!J581,'EU IMPORTS 2022'!J582,'EU IMPORTS 2022'!J583,'EU IMPORTS 2022'!J584,'EU IMPORTS 2022'!J585,'EU IMPORTS 2022'!J586,'EU IMPORTS 2022'!J587,'EU IMPORTS 2022'!J588,'EU IMPORTS 2022'!J589,'EU IMPORTS 2022'!J590,'EU IMPORTS 2022'!J591,'EU IMPORTS 2022'!J592,'EU IMPORTS 2022'!J660,'EU IMPORTS 2022'!J661,'EU IMPORTS 2022'!J662,'EU IMPORTS 2022'!J663,'EU IMPORTS 2022'!J664,'EU IMPORTS 2022'!J665,'EU IMPORTS 2022'!J666,'EU IMPORTS 2022'!J667)/1000</f>
        <v>1247264.1259999999</v>
      </c>
      <c r="C9" s="12">
        <f>SUM('EU IMPORTS 2023'!J87,'EU IMPORTS 2023'!J88,'EU IMPORTS 2023'!J89,'EU IMPORTS 2023'!J90,'EU IMPORTS 2023'!J91,'EU IMPORTS 2023'!J92,'EU IMPORTS 2023'!J93,'EU IMPORTS 2023'!J94,'EU IMPORTS 2023'!J95,'EU IMPORTS 2023'!J96,'EU IMPORTS 2023'!J162,'EU IMPORTS 2023'!J163,'EU IMPORTS 2023'!J164,'EU IMPORTS 2023'!J165,'EU IMPORTS 2023'!J166,'EU IMPORTS 2023'!J167,'EU IMPORTS 2023'!J168,'EU IMPORTS 2023'!J169,'EU IMPORTS 2023'!J170,'EU IMPORTS 2023'!J171,'EU IMPORTS 2023'!J172,'EU IMPORTS 2023'!J173,'EU IMPORTS 2023'!J239,'EU IMPORTS 2023'!J240,'EU IMPORTS 2023'!J241,'EU IMPORTS 2023'!J242,'EU IMPORTS 2023'!J243,'EU IMPORTS 2023'!J244,'EU IMPORTS 2023'!J245,'EU IMPORTS 2023'!J246,'EU IMPORTS 2023'!J247,'EU IMPORTS 2023'!J248,'EU IMPORTS 2023'!J249,'EU IMPORTS 2023'!J250,'EU IMPORTS 2023'!J283,'EU IMPORTS 2023'!J284,'EU IMPORTS 2023'!J285,'EU IMPORTS 2023'!J286,'EU IMPORTS 2023'!J287,'EU IMPORTS 2023'!J342,'EU IMPORTS 2023'!J343,'EU IMPORTS 2023'!J344,'EU IMPORTS 2023'!J345,'EU IMPORTS 2023'!J346,'EU IMPORTS 2023'!J347,'EU IMPORTS 2023'!J348,'EU IMPORTS 2023'!J349,'EU IMPORTS 2023'!J350,'EU IMPORTS 2023'!J351,'EU IMPORTS 2023'!J352,'EU IMPORTS 2023'!J353,'EU IMPORTS 2023'!J447,'EU IMPORTS 2023'!J448,'EU IMPORTS 2023'!J483,'EU IMPORTS 2023'!J484,'EU IMPORTS 2023'!J485,'EU IMPORTS 2023'!J486,'EU IMPORTS 2023'!J487,'EU IMPORTS 2023'!J488,'EU IMPORTS 2023'!J489,'EU IMPORTS 2023'!J490,'EU IMPORTS 2023'!J532,'EU IMPORTS 2023'!J533,'EU IMPORTS 2023'!J534,'EU IMPORTS 2023'!J535,'EU IMPORTS 2023'!J536,'EU IMPORTS 2023'!J593,'EU IMPORTS 2023'!J594,'EU IMPORTS 2023'!J595,'EU IMPORTS 2023'!J596,'EU IMPORTS 2023'!J597,'EU IMPORTS 2023'!J598,'EU IMPORTS 2023'!J599,'EU IMPORTS 2023'!J600,'EU IMPORTS 2023'!J601,'EU IMPORTS 2023'!J602,'EU IMPORTS 2023'!J603,'EU IMPORTS 2023'!J604,'EU IMPORTS 2023'!J668,'EU IMPORTS 2023'!J669,'EU IMPORTS 2023'!J670,'EU IMPORTS 2023'!J671,'EU IMPORTS 2023'!J672,'EU IMPORTS 2023'!J673,'EU IMPORTS 2023'!J674,'EU IMPORTS 2023'!J675)/1000</f>
        <v>1275877.331</v>
      </c>
      <c r="D9" s="12">
        <f>SUM('EU IMPORTS 2024'!J97,'EU IMPORTS 2024'!J98,'EU IMPORTS 2024'!J99,'EU IMPORTS 2024'!J100,'EU IMPORTS 2024'!J101,'EU IMPORTS 2024'!J102,'EU IMPORTS 2024'!J103,'EU IMPORTS 2024'!J104,'EU IMPORTS 2024'!J105,'EU IMPORTS 2024'!J106,'EU IMPORTS 2024'!J107,'EU IMPORTS 2024'!J108,'EU IMPORTS 2024'!J174,'EU IMPORTS 2024'!J175,'EU IMPORTS 2024'!J176,'EU IMPORTS 2024'!J177,'EU IMPORTS 2024'!J178,'EU IMPORTS 2024'!J179,'EU IMPORTS 2024'!J180,'EU IMPORTS 2024'!J181,'EU IMPORTS 2024'!J182,'EU IMPORTS 2024'!J183,'EU IMPORTS 2024'!J184,'EU IMPORTS 2024'!J185,'EU IMPORTS 2024'!J251,'EU IMPORTS 2024'!J252,'EU IMPORTS 2024'!J253,'EU IMPORTS 2024'!J254,'EU IMPORTS 2024'!J255,'EU IMPORTS 2024'!J256,'EU IMPORTS 2024'!J257,'EU IMPORTS 2024'!J258,'EU IMPORTS 2024'!J259,'EU IMPORTS 2024'!J260,'EU IMPORTS 2024'!J288,'EU IMPORTS 2024'!J289,'EU IMPORTS 2024'!J354,'EU IMPORTS 2024'!J355,'EU IMPORTS 2024'!J356,'EU IMPORTS 2024'!J357,'EU IMPORTS 2024'!J358,'EU IMPORTS 2024'!J359,'EU IMPORTS 2024'!J360,'EU IMPORTS 2024'!J361,'EU IMPORTS 2024'!J362,'EU IMPORTS 2024'!J363,'EU IMPORTS 2024'!J364,'EU IMPORTS 2024'!J365,'EU IMPORTS 2024'!J491,'EU IMPORTS 2024'!J492,'EU IMPORTS 2024'!J493,'EU IMPORTS 2024'!J494,'EU IMPORTS 2024'!J495,'EU IMPORTS 2024'!J496,'EU IMPORTS 2024'!J497,'EU IMPORTS 2024'!J537,'EU IMPORTS 2024'!J538,'EU IMPORTS 2024'!J539,'EU IMPORTS 2024'!J540,'EU IMPORTS 2024'!J541,'EU IMPORTS 2024'!J542,'EU IMPORTS 2024'!J543,'EU IMPORTS 2024'!J605,'EU IMPORTS 2024'!J606,'EU IMPORTS 2024'!J607,'EU IMPORTS 2024'!J608,'EU IMPORTS 2024'!J609,'EU IMPORTS 2024'!J610,'EU IMPORTS 2024'!J611,'EU IMPORTS 2024'!J612,'EU IMPORTS 2024'!J613,'EU IMPORTS 2024'!J614,'EU IMPORTS 2024'!J615,'EU IMPORTS 2024'!J616,'EU IMPORTS 2024'!J676,'EU IMPORTS 2024'!J677,'EU IMPORTS 2024'!J678,'EU IMPORTS 2024'!J679)/1000</f>
        <v>671567.04700000002</v>
      </c>
      <c r="E9" s="12">
        <f>SUM('EU IMPORTS POI'!J105,'EU IMPORTS POI'!J106,'EU IMPORTS POI'!J107,'EU IMPORTS POI'!J108,'EU IMPORTS POI'!J109,'EU IMPORTS POI'!J110,'EU IMPORTS POI'!J111,'EU IMPORTS POI'!J112,'EU IMPORTS POI'!J113,'EU IMPORTS POI'!J114,'EU IMPORTS POI'!J174,'EU IMPORTS POI'!J188,'EU IMPORTS POI'!J189,'EU IMPORTS POI'!J190,'EU IMPORTS POI'!J191,'EU IMPORTS POI'!J251,'EU IMPORTS POI'!J252,'EU IMPORTS POI'!J253,'EU IMPORTS POI'!J358,'EU IMPORTS POI'!J359,'EU IMPORTS POI'!J360,'EU IMPORTS POI'!J361,'EU IMPORTS POI'!J362,'EU IMPORTS POI'!J363,'EU IMPORTS POI'!J364,'EU IMPORTS POI'!J365,'EU IMPORTS POI'!J366,'EU IMPORTS POI'!J367,'EU IMPORTS POI'!J368,'EU IMPORTS POI'!J369,'EU IMPORTS POI'!J370,'EU IMPORTS POI'!J371,'EU IMPORTS POI'!J449,'EU IMPORTS POI'!J491,'EU IMPORTS POI'!J492,'EU IMPORTS POI'!J493,'EU IMPORTS POI'!J494,'EU IMPORTS POI'!J495,'EU IMPORTS POI'!J496,'EU IMPORTS POI'!J497,'EU IMPORTS POI'!J498,'EU IMPORTS POI'!J499,'EU IMPORTS POI'!J500,'EU IMPORTS POI'!J501,'EU IMPORTS POI'!J537,'EU IMPORTS POI'!J538,'EU IMPORTS POI'!J539,'EU IMPORTS POI'!J540,'EU IMPORTS POI'!J541,'EU IMPORTS POI'!J542,'EU IMPORTS POI'!J543,'EU IMPORTS POI'!J544,'EU IMPORTS POI'!J545,'EU IMPORTS POI'!J605,'EU IMPORTS POI'!J606,'EU IMPORTS POI'!J607,'EU IMPORTS POI'!J608,'EU IMPORTS POI'!J609,'EU IMPORTS POI'!J610,'EU IMPORTS POI'!J611,'EU IMPORTS POI'!J612,'EU IMPORTS POI'!J613,'EU IMPORTS POI'!J614,'EU IMPORTS POI'!J615,'EU IMPORTS POI'!J616,'EU IMPORTS POI'!J617,'EU IMPORTS POI'!J618,'EU IMPORTS POI'!J619,'EU IMPORTS POI'!J620,'EU IMPORTS POI'!J621,'EU IMPORTS POI'!J622,'EU IMPORTS POI'!J676,'EU IMPORTS POI'!J677,'EU IMPORTS POI'!J678,'EU IMPORTS POI'!J679)/1000</f>
        <v>557969.799</v>
      </c>
    </row>
    <row r="10" spans="1:5">
      <c r="A10" s="11" t="s">
        <v>7</v>
      </c>
      <c r="B10" s="12">
        <f>SUM('CHINA IMPORTS'!J408,'CHINA IMPORTS'!J409,'CHINA IMPORTS'!J410)/1000</f>
        <v>21954.762999999999</v>
      </c>
      <c r="C10" s="12">
        <f>SUM('CHINA IMPORTS'!J684,'CHINA IMPORTS'!J685)/1000</f>
        <v>0.17799999999999999</v>
      </c>
      <c r="D10" s="12">
        <f>SUM('CHINA IMPORTS'!J411,'CHINA IMPORTS'!J686)/1000</f>
        <v>9080.15</v>
      </c>
      <c r="E10" s="12">
        <f>SUM('CHINA IMPORTS'!J687)/1000</f>
        <v>1.5249999999999999</v>
      </c>
    </row>
    <row r="11" spans="1:5">
      <c r="A11" s="11" t="s">
        <v>8</v>
      </c>
      <c r="B11" s="12">
        <f>SUM('MALAYSIA IMPORTS'!J27,'MALAYSIA IMPORTS'!J28,'MALAYSIA IMPORTS'!J417,'MALAYSIA IMPORTS'!J418,'MALAYSIA IMPORTS'!J419)/1000</f>
        <v>25552.673999999999</v>
      </c>
      <c r="C11" s="12">
        <f>SUM('MALAYSIA IMPORTS'!J420,'MALAYSIA IMPORTS'!J421)/1000</f>
        <v>31.65</v>
      </c>
      <c r="D11" s="12">
        <f>'MALAYSIA IMPORTS'!J422/1000</f>
        <v>19.5</v>
      </c>
      <c r="E11" s="12">
        <f>SUM('MALAYSIA IMPORTS'!J422,'MALAYSIA IMPORTS'!J423,'MALAYSIA IMPORTS'!J424)/1000</f>
        <v>21.268000000000001</v>
      </c>
    </row>
    <row r="12" spans="1:5">
      <c r="A12" s="11" t="s">
        <v>9</v>
      </c>
      <c r="B12" s="12">
        <f>SUM('US IMPORTS '!J712+'US IMPORTS '!J713)/1000</f>
        <v>2.4950000000000001</v>
      </c>
      <c r="C12" s="12">
        <f>SUM('US IMPORTS '!J429/1000)</f>
        <v>0.11700000000000001</v>
      </c>
      <c r="D12" s="12">
        <f>SUM('US IMPORTS '!J714+'US IMPORTS '!J715+'US IMPORTS '!J430)/1000</f>
        <v>1192.75</v>
      </c>
      <c r="E12" s="12">
        <f>SUM('US IMPORTS '!J716+'US IMPORTS '!J715+'US IMPORTS '!J430)/1000</f>
        <v>1192.8230000000001</v>
      </c>
    </row>
    <row r="13" spans="1:5">
      <c r="A13" s="11" t="s">
        <v>10</v>
      </c>
      <c r="B13" s="12" t="s">
        <v>11</v>
      </c>
      <c r="C13" s="12" t="s">
        <v>11</v>
      </c>
      <c r="D13" s="12" t="s">
        <v>11</v>
      </c>
      <c r="E13" s="12" t="s">
        <v>11</v>
      </c>
    </row>
    <row r="14" spans="1:5">
      <c r="A14" s="16" t="s">
        <v>12</v>
      </c>
      <c r="B14" s="17">
        <f>B15-SUM(B9:B13)</f>
        <v>1060.6609999998473</v>
      </c>
      <c r="C14" s="17">
        <f>C15-SUM(C9:C13)</f>
        <v>3041.5649999999441</v>
      </c>
      <c r="D14" s="17">
        <f t="shared" ref="D14:E14" si="0">D15-SUM(D9:D13)</f>
        <v>27424.774999999907</v>
      </c>
      <c r="E14" s="17">
        <f t="shared" si="0"/>
        <v>26159.930999999982</v>
      </c>
    </row>
    <row r="15" spans="1:5">
      <c r="A15" s="22" t="s">
        <v>13</v>
      </c>
      <c r="B15" s="23">
        <f>SUM('TOTAL IMPORTS'!J315:J416)/1000</f>
        <v>1295834.719</v>
      </c>
      <c r="C15" s="23">
        <f>SUM('TOTAL IMPORTS'!J417:J511)/1000</f>
        <v>1278950.841</v>
      </c>
      <c r="D15" s="23">
        <f>SUM('TOTAL IMPORTS'!J512:J606)/1000</f>
        <v>709284.22199999995</v>
      </c>
      <c r="E15" s="23">
        <f>SUM('TOTAL IMPORTS'!J518:J523,'TOTAL IMPORTS'!J531:J536,'TOTAL IMPORTS'!J542:J548,'TOTAL IMPORTS'!J556:J561,'TOTAL IMPORTS'!J566:J570,'TOTAL IMPORTS'!J575:J578,'TOTAL IMPORTS'!J583,'TOTAL IMPORTS'!J584:J585,'TOTAL IMPORTS'!J592:J597,'TOTAL IMPORTS'!J601,'TOTAL IMPORTS'!J606,'TOTAL IMPORTS'!J607:J649)/1000</f>
        <v>585345.34600000002</v>
      </c>
    </row>
    <row r="16" spans="1:5">
      <c r="B16" s="13"/>
      <c r="C16" s="13"/>
      <c r="D16" s="13"/>
      <c r="E16" s="14"/>
    </row>
    <row r="17" spans="1:5">
      <c r="A17" s="31" t="s">
        <v>14</v>
      </c>
      <c r="B17" s="31"/>
      <c r="C17" s="31"/>
      <c r="D17" s="31"/>
      <c r="E17" s="31"/>
    </row>
    <row r="19" spans="1:5">
      <c r="A19" s="9" t="s">
        <v>15</v>
      </c>
      <c r="B19" s="10">
        <v>2022</v>
      </c>
      <c r="C19" s="10">
        <v>2023</v>
      </c>
      <c r="D19" s="10">
        <v>2024</v>
      </c>
      <c r="E19" s="20" t="s">
        <v>5</v>
      </c>
    </row>
    <row r="20" spans="1:5">
      <c r="A20" s="11" t="s">
        <v>6</v>
      </c>
      <c r="B20" s="12">
        <f>SUM('EU IMPORTS 2022'!I75,'EU IMPORTS 2022'!I76,'EU IMPORTS 2022'!I77,'EU IMPORTS 2022'!I78,'EU IMPORTS 2022'!I79,'EU IMPORTS 2022'!I80,'EU IMPORTS 2022'!I81,'EU IMPORTS 2022'!I82,'EU IMPORTS 2022'!I83,'EU IMPORTS 2022'!I84,'EU IMPORTS 2022'!I85,'EU IMPORTS 2022'!I86,'EU IMPORTS 2022'!I152,'EU IMPORTS 2022'!I153,'EU IMPORTS 2022'!I154,'EU IMPORTS 2022'!I155,'EU IMPORTS 2022'!I156,'EU IMPORTS 2022'!I157,'EU IMPORTS 2022'!I158,'EU IMPORTS 2022'!I159,'EU IMPORTS 2022'!I160,'EU IMPORTS 2022'!I161,'EU IMPORTS 2022'!I228,'EU IMPORTS 2022'!I229,'EU IMPORTS 2022'!I230,'EU IMPORTS 2022'!I231,'EU IMPORTS 2022'!I232,'EU IMPORTS 2022'!I233,'EU IMPORTS 2022'!I234,'EU IMPORTS 2022'!I235,'EU IMPORTS 2022'!I236,'EU IMPORTS 2022'!I237,'EU IMPORTS 2022'!I238,'EU IMPORTS 2022'!I282,'EU IMPORTS 2022'!I330,'EU IMPORTS 2022'!I331,'EU IMPORTS 2022'!I332,'EU IMPORTS 2022'!I333,'EU IMPORTS 2022'!I334,'EU IMPORTS 2022'!I335,'EU IMPORTS 2022'!I336,'EU IMPORTS 2022'!I337,'EU IMPORTS 2022'!I338,'EU IMPORTS 2022'!I339,'EU IMPORTS 2022'!I340,'EU IMPORTS 2022'!I341,'EU IMPORTS 2022'!I372,'EU IMPORTS 2022'!I472,'EU IMPORTS 2022'!I473,'EU IMPORTS 2022'!I474,'EU IMPORTS 2022'!I475,'EU IMPORTS 2022'!I476,'EU IMPORTS 2022'!I477,'EU IMPORTS 2022'!I478,'EU IMPORTS 2022'!I479,'EU IMPORTS 2022'!I480,'EU IMPORTS 2022'!I481,'EU IMPORTS 2022'!I482,'EU IMPORTS 2022'!I527,'EU IMPORTS 2022'!I528,'EU IMPORTS 2022'!I529,'EU IMPORTS 2022'!I530,'EU IMPORTS 2022'!I531,'EU IMPORTS 2022'!I581,'EU IMPORTS 2022'!I582,'EU IMPORTS 2022'!I583,'EU IMPORTS 2022'!I584,'EU IMPORTS 2022'!I585,'EU IMPORTS 2022'!I586,'EU IMPORTS 2022'!I587,'EU IMPORTS 2022'!I588,'EU IMPORTS 2022'!I589,'EU IMPORTS 2022'!I590,'EU IMPORTS 2022'!I591,'EU IMPORTS 2022'!I592,'EU IMPORTS 2022'!I660,'EU IMPORTS 2022'!I661,'EU IMPORTS 2022'!I662,'EU IMPORTS 2022'!I663,'EU IMPORTS 2022'!I664,'EU IMPORTS 2022'!I665,'EU IMPORTS 2022'!I666,'EU IMPORTS 2022'!I667)</f>
        <v>1941630476</v>
      </c>
      <c r="C20" s="12">
        <f>SUM('EU IMPORTS 2023'!I87,'EU IMPORTS 2023'!I88,'EU IMPORTS 2023'!I89,'EU IMPORTS 2023'!I90,'EU IMPORTS 2023'!I91,'EU IMPORTS 2023'!I92,'EU IMPORTS 2023'!I93,'EU IMPORTS 2023'!I94,'EU IMPORTS 2023'!I95,'EU IMPORTS 2023'!I96,'EU IMPORTS 2023'!I162,'EU IMPORTS 2023'!I163,'EU IMPORTS 2023'!I164,'EU IMPORTS 2023'!I165,'EU IMPORTS 2023'!I166,'EU IMPORTS 2023'!I167,'EU IMPORTS 2023'!I168,'EU IMPORTS 2023'!I169,'EU IMPORTS 2023'!I170,'EU IMPORTS 2023'!I171,'EU IMPORTS 2023'!I172,'EU IMPORTS 2023'!I173,'EU IMPORTS 2023'!I239,'EU IMPORTS 2023'!I240,'EU IMPORTS 2023'!I241,'EU IMPORTS 2023'!I242,'EU IMPORTS 2023'!I243,'EU IMPORTS 2023'!I244,'EU IMPORTS 2023'!I245,'EU IMPORTS 2023'!I246,'EU IMPORTS 2023'!I247,'EU IMPORTS 2023'!I248,'EU IMPORTS 2023'!I249,'EU IMPORTS 2023'!I250,'EU IMPORTS 2023'!I283,'EU IMPORTS 2023'!I284,'EU IMPORTS 2023'!I285,'EU IMPORTS 2023'!I286,'EU IMPORTS 2023'!I287,'EU IMPORTS 2023'!I342,'EU IMPORTS 2023'!I343,'EU IMPORTS 2023'!I344,'EU IMPORTS 2023'!I345,'EU IMPORTS 2023'!I346,'EU IMPORTS 2023'!I347,'EU IMPORTS 2023'!I348,'EU IMPORTS 2023'!I349,'EU IMPORTS 2023'!I350,'EU IMPORTS 2023'!I351,'EU IMPORTS 2023'!I352,'EU IMPORTS 2023'!I353,'EU IMPORTS 2023'!I447,'EU IMPORTS 2023'!I448,'EU IMPORTS 2023'!I483,'EU IMPORTS 2023'!I484,'EU IMPORTS 2023'!I485,'EU IMPORTS 2023'!I486,'EU IMPORTS 2023'!I487,'EU IMPORTS 2023'!I488,'EU IMPORTS 2023'!I489,'EU IMPORTS 2023'!I490,'EU IMPORTS 2023'!I532,'EU IMPORTS 2023'!I533,'EU IMPORTS 2023'!I534,'EU IMPORTS 2023'!I535,'EU IMPORTS 2023'!I536,'EU IMPORTS 2023'!I593,'EU IMPORTS 2023'!I594,'EU IMPORTS 2023'!I595,'EU IMPORTS 2023'!I596,'EU IMPORTS 2023'!I597,'EU IMPORTS 2023'!I598,'EU IMPORTS 2023'!I599,'EU IMPORTS 2023'!I600,'EU IMPORTS 2023'!I601,'EU IMPORTS 2023'!I602,'EU IMPORTS 2023'!I603,'EU IMPORTS 2023'!I604,'EU IMPORTS 2023'!I668,'EU IMPORTS 2023'!I669,'EU IMPORTS 2023'!I670,'EU IMPORTS 2023'!I671,'EU IMPORTS 2023'!I672,'EU IMPORTS 2023'!I673,'EU IMPORTS 2023'!I674,'EU IMPORTS 2023'!I675)</f>
        <v>1472747615</v>
      </c>
      <c r="D20" s="12">
        <f>SUM('EU IMPORTS 2024'!I97,'EU IMPORTS 2024'!I98,'EU IMPORTS 2024'!I99,'EU IMPORTS 2024'!I100,'EU IMPORTS 2024'!I101,'EU IMPORTS 2024'!I102,'EU IMPORTS 2024'!I103,'EU IMPORTS 2024'!I104,'EU IMPORTS 2024'!I105,'EU IMPORTS 2024'!I106,'EU IMPORTS 2024'!I107,'EU IMPORTS 2024'!I108,'EU IMPORTS 2024'!I174,'EU IMPORTS 2024'!I176,'EU IMPORTS 2024'!I177,'EU IMPORTS 2024'!I178,'EU IMPORTS 2024'!I179,'EU IMPORTS 2024'!I180,'EU IMPORTS 2024'!I181,'EU IMPORTS 2024'!I182,'EU IMPORTS 2024'!I183,'EU IMPORTS 2024'!I184,'EU IMPORTS 2024'!I185,'EU IMPORTS 2024'!I251,'EU IMPORTS 2024'!I252,'EU IMPORTS 2024'!I253,'EU IMPORTS 2024'!I254,'EU IMPORTS 2024'!I255,'EU IMPORTS 2024'!I256,'EU IMPORTS 2024'!I257,'EU IMPORTS 2024'!I258,'EU IMPORTS 2024'!I259,'EU IMPORTS 2024'!I260,'EU IMPORTS 2024'!I288,'EU IMPORTS 2024'!I289,'EU IMPORTS 2024'!I354,'EU IMPORTS 2024'!I355,'EU IMPORTS 2024'!I356,'EU IMPORTS 2024'!I357,'EU IMPORTS 2024'!I358,'EU IMPORTS 2024'!I359,'EU IMPORTS 2024'!I360,'EU IMPORTS 2024'!I361,'EU IMPORTS 2024'!I362,'EU IMPORTS 2024'!I363,'EU IMPORTS 2024'!I364,'EU IMPORTS 2024'!I365,'EU IMPORTS 2024'!I491,'EU IMPORTS 2024'!I492,'EU IMPORTS 2024'!I493,'EU IMPORTS 2024'!I494,'EU IMPORTS 2024'!I495,'EU IMPORTS 2024'!I496,'EU IMPORTS 2024'!I497,'EU IMPORTS 2024'!I537,'EU IMPORTS 2024'!I538,'EU IMPORTS 2024'!I539,'EU IMPORTS 2024'!I540,'EU IMPORTS 2024'!I541,'EU IMPORTS 2024'!I542,'EU IMPORTS 2024'!I543,'EU IMPORTS 2024'!I605,'EU IMPORTS 2024'!I606,'EU IMPORTS 2024'!I607,'EU IMPORTS 2024'!I608,'EU IMPORTS 2024'!I609,'EU IMPORTS 2024'!I610,'EU IMPORTS 2024'!I611,'EU IMPORTS 2024'!I612,'EU IMPORTS 2024'!I613,'EU IMPORTS 2024'!I614,'EU IMPORTS 2024'!I615,'EU IMPORTS 2024'!I616,'EU IMPORTS 2024'!I676,'EU IMPORTS 2024'!I677,'EU IMPORTS 2024'!I678,'EU IMPORTS 2024'!I679)</f>
        <v>687746836</v>
      </c>
      <c r="E20" s="12">
        <f>SUM('EU IMPORTS POI'!I105,'EU IMPORTS POI'!I106,'EU IMPORTS POI'!I107,'EU IMPORTS POI'!I108,'EU IMPORTS POI'!I109,'EU IMPORTS POI'!I110,'EU IMPORTS POI'!I111,'EU IMPORTS POI'!I112,'EU IMPORTS POI'!I113,'EU IMPORTS POI'!I114,'EU IMPORTS POI'!I174,'EU IMPORTS POI'!I188,'EU IMPORTS POI'!I189,'EU IMPORTS POI'!I190,'EU IMPORTS POI'!I191,'EU IMPORTS POI'!I251,'EU IMPORTS POI'!I252,'EU IMPORTS POI'!I253,'EU IMPORTS POI'!I358,'EU IMPORTS POI'!I359,'EU IMPORTS POI'!I360,'EU IMPORTS POI'!I361,'EU IMPORTS POI'!I362,'EU IMPORTS POI'!I363,'EU IMPORTS POI'!I364,'EU IMPORTS POI'!I365,'EU IMPORTS POI'!I366,'EU IMPORTS POI'!I367,'EU IMPORTS POI'!I368,'EU IMPORTS POI'!I369,'EU IMPORTS POI'!I370,'EU IMPORTS POI'!I371,'EU IMPORTS POI'!I449,'EU IMPORTS POI'!I491,'EU IMPORTS POI'!I492,'EU IMPORTS POI'!I493,'EU IMPORTS POI'!I494,'EU IMPORTS POI'!I495,'EU IMPORTS POI'!I496,'EU IMPORTS POI'!I497,'EU IMPORTS POI'!I498,'EU IMPORTS POI'!I499,'EU IMPORTS POI'!I500,'EU IMPORTS POI'!I501,'EU IMPORTS POI'!I537,'EU IMPORTS POI'!I538,'EU IMPORTS POI'!I539,'EU IMPORTS POI'!I540,'EU IMPORTS POI'!I541,'EU IMPORTS POI'!I542,'EU IMPORTS POI'!I543,'EU IMPORTS POI'!I544,'EU IMPORTS POI'!I545,'EU IMPORTS POI'!I605,'EU IMPORTS POI'!I606,'EU IMPORTS POI'!I607,'EU IMPORTS POI'!I608,'EU IMPORTS POI'!I609,'EU IMPORTS POI'!I610,'EU IMPORTS POI'!I611,'EU IMPORTS POI'!I612,'EU IMPORTS POI'!I613,'EU IMPORTS POI'!I614,'EU IMPORTS POI'!I615,'EU IMPORTS POI'!I616,'EU IMPORTS POI'!I617,'EU IMPORTS POI'!I618,'EU IMPORTS POI'!I619,'EU IMPORTS POI'!I620,'EU IMPORTS POI'!I621,'EU IMPORTS POI'!I622,'EU IMPORTS POI'!I676,'EU IMPORTS POI'!I677,'EU IMPORTS POI'!I678,'EU IMPORTS POI'!I679)</f>
        <v>594192588</v>
      </c>
    </row>
    <row r="21" spans="1:5">
      <c r="A21" s="11" t="s">
        <v>7</v>
      </c>
      <c r="B21" s="12">
        <f>'CHINA IMPORTS'!I408+'CHINA IMPORTS'!I409+'CHINA IMPORTS'!I410</f>
        <v>33592695</v>
      </c>
      <c r="C21" s="12">
        <f>'CHINA IMPORTS'!I684+'CHINA IMPORTS'!I685</f>
        <v>2634</v>
      </c>
      <c r="D21" s="12">
        <f>'CHINA IMPORTS'!I411+'CHINA IMPORTS'!I686</f>
        <v>9006082</v>
      </c>
      <c r="E21" s="12">
        <f>'CHINA IMPORTS'!I687</f>
        <v>9096</v>
      </c>
    </row>
    <row r="22" spans="1:5">
      <c r="A22" s="11" t="s">
        <v>8</v>
      </c>
      <c r="B22" s="12">
        <f>'MALAYSIA IMPORTS'!I27+'MALAYSIA IMPORTS'!I28+'MALAYSIA IMPORTS'!I417+'MALAYSIA IMPORTS'!I418+'MALAYSIA IMPORTS'!I419</f>
        <v>68139784</v>
      </c>
      <c r="C22" s="12">
        <f>'MALAYSIA IMPORTS'!I420+'MALAYSIA IMPORTS'!I421</f>
        <v>53695</v>
      </c>
      <c r="D22" s="12">
        <f>'MALAYSIA IMPORTS'!I422</f>
        <v>24069</v>
      </c>
      <c r="E22" s="12">
        <f>'MALAYSIA IMPORTS'!I422+'MALAYSIA IMPORTS'!I423+'MALAYSIA IMPORTS'!I424</f>
        <v>27102</v>
      </c>
    </row>
    <row r="23" spans="1:5">
      <c r="A23" s="11" t="s">
        <v>9</v>
      </c>
      <c r="B23" s="12">
        <f>'US IMPORTS '!I712+'US IMPORTS '!I713</f>
        <v>14138</v>
      </c>
      <c r="C23" s="12">
        <f>'US IMPORTS '!I429</f>
        <v>964</v>
      </c>
      <c r="D23" s="12">
        <f>'US IMPORTS '!I430+'US IMPORTS '!I714+'US IMPORTS '!I715</f>
        <v>1196543</v>
      </c>
      <c r="E23" s="12">
        <f>'US IMPORTS '!I430+'US IMPORTS '!I715+'US IMPORTS '!I716</f>
        <v>1204967</v>
      </c>
    </row>
    <row r="24" spans="1:5">
      <c r="A24" s="11" t="s">
        <v>10</v>
      </c>
      <c r="B24" s="12" t="s">
        <v>11</v>
      </c>
      <c r="C24" s="12" t="s">
        <v>11</v>
      </c>
      <c r="D24" s="12" t="s">
        <v>11</v>
      </c>
      <c r="E24" s="12" t="s">
        <v>11</v>
      </c>
    </row>
    <row r="25" spans="1:5">
      <c r="A25" s="16" t="s">
        <v>12</v>
      </c>
      <c r="B25" s="17">
        <f>B26-SUM(B20:B24)</f>
        <v>1620244</v>
      </c>
      <c r="C25" s="17">
        <f t="shared" ref="C25:E25" si="1">C26-SUM(C20:C24)</f>
        <v>2944375</v>
      </c>
      <c r="D25" s="17">
        <f t="shared" si="1"/>
        <v>28327432</v>
      </c>
      <c r="E25" s="17">
        <f t="shared" si="1"/>
        <v>27403249</v>
      </c>
    </row>
    <row r="26" spans="1:5">
      <c r="A26" s="22" t="s">
        <v>13</v>
      </c>
      <c r="B26" s="27">
        <f>SUM('TOTAL IMPORTS'!I315,'TOTAL IMPORTS'!I316,'TOTAL IMPORTS'!I317,'TOTAL IMPORTS'!I318,'TOTAL IMPORTS'!I319,'TOTAL IMPORTS'!I320,'TOTAL IMPORTS'!I321,'TOTAL IMPORTS'!I322,'TOTAL IMPORTS'!I323,'TOTAL IMPORTS'!I324,'TOTAL IMPORTS'!I325,'TOTAL IMPORTS'!I326,'TOTAL IMPORTS'!I327,'TOTAL IMPORTS'!I328,'TOTAL IMPORTS'!I329,'TOTAL IMPORTS'!I330,'TOTAL IMPORTS'!I331,'TOTAL IMPORTS'!I332,'TOTAL IMPORTS'!I333,'TOTAL IMPORTS'!I334,'TOTAL IMPORTS'!I335,'TOTAL IMPORTS'!I336,'TOTAL IMPORTS'!I337,'TOTAL IMPORTS'!I338,'TOTAL IMPORTS'!I339,'TOTAL IMPORTS'!I340,'TOTAL IMPORTS'!I341,'TOTAL IMPORTS'!I342,'TOTAL IMPORTS'!I343,'TOTAL IMPORTS'!I344,'TOTAL IMPORTS'!I345,'TOTAL IMPORTS'!I346,'TOTAL IMPORTS'!I347,'TOTAL IMPORTS'!I348,'TOTAL IMPORTS'!I349,'TOTAL IMPORTS'!I350,'TOTAL IMPORTS'!I351,'TOTAL IMPORTS'!I352,'TOTAL IMPORTS'!I353,'TOTAL IMPORTS'!I354,'TOTAL IMPORTS'!I355,'TOTAL IMPORTS'!I356,'TOTAL IMPORTS'!I357,'TOTAL IMPORTS'!I358,'TOTAL IMPORTS'!I359,'TOTAL IMPORTS'!I360,'TOTAL IMPORTS'!I361,'TOTAL IMPORTS'!I362,'TOTAL IMPORTS'!I363,'TOTAL IMPORTS'!I364,'TOTAL IMPORTS'!I365,'TOTAL IMPORTS'!I366,'TOTAL IMPORTS'!I367,'TOTAL IMPORTS'!I368,'TOTAL IMPORTS'!I369,'TOTAL IMPORTS'!I370,'TOTAL IMPORTS'!I371,'TOTAL IMPORTS'!I372,'TOTAL IMPORTS'!I373,'TOTAL IMPORTS'!I374,'TOTAL IMPORTS'!I375,'TOTAL IMPORTS'!I376,'TOTAL IMPORTS'!I377,'TOTAL IMPORTS'!I378,'TOTAL IMPORTS'!I379,'TOTAL IMPORTS'!I380,'TOTAL IMPORTS'!I381,'TOTAL IMPORTS'!I382,'TOTAL IMPORTS'!I383,'TOTAL IMPORTS'!I384,'TOTAL IMPORTS'!I385,'TOTAL IMPORTS'!I386,'TOTAL IMPORTS'!I387,'TOTAL IMPORTS'!I388,'TOTAL IMPORTS'!I389,'TOTAL IMPORTS'!I390,'TOTAL IMPORTS'!I391,'TOTAL IMPORTS'!I392,'TOTAL IMPORTS'!I393,'TOTAL IMPORTS'!I394,'TOTAL IMPORTS'!I395,'TOTAL IMPORTS'!I396,'TOTAL IMPORTS'!I397,'TOTAL IMPORTS'!I398,'TOTAL IMPORTS'!I399,'TOTAL IMPORTS'!I400,'TOTAL IMPORTS'!I401,'TOTAL IMPORTS'!I402,'TOTAL IMPORTS'!I403,'TOTAL IMPORTS'!I404,'TOTAL IMPORTS'!I405,'TOTAL IMPORTS'!I406,'TOTAL IMPORTS'!I407,'TOTAL IMPORTS'!I408,'TOTAL IMPORTS'!I409,'TOTAL IMPORTS'!I410,'TOTAL IMPORTS'!I411,'TOTAL IMPORTS'!I412,'TOTAL IMPORTS'!I413,'TOTAL IMPORTS'!I414,'TOTAL IMPORTS'!I415,'TOTAL IMPORTS'!I416)</f>
        <v>2044997337</v>
      </c>
      <c r="C26" s="27">
        <f>SUM('TOTAL IMPORTS'!I417:I511)</f>
        <v>1475749283</v>
      </c>
      <c r="D26" s="27">
        <f>SUM('TOTAL IMPORTS'!I512:I606)</f>
        <v>726300962</v>
      </c>
      <c r="E26" s="27">
        <f>SUM('TOTAL IMPORTS'!I607:I649,'TOTAL IMPORTS'!I606,'TOTAL IMPORTS'!I601,'TOTAL IMPORTS'!I592:I597,'TOTAL IMPORTS'!I583:I585,'TOTAL IMPORTS'!I575:I578,'TOTAL IMPORTS'!I566:I570,'TOTAL IMPORTS'!I556:I561,'TOTAL IMPORTS'!I542:I548,'TOTAL IMPORTS'!I542:I547,'TOTAL IMPORTS'!I531:I536,'TOTAL IMPORTS'!I518:I523)</f>
        <v>622837002</v>
      </c>
    </row>
  </sheetData>
  <mergeCells count="2">
    <mergeCell ref="A6:E6"/>
    <mergeCell ref="A17:E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862E5-E215-4506-9476-4B6295F29451}">
  <sheetPr>
    <tabColor theme="5" tint="0.79998168889431442"/>
  </sheetPr>
  <dimension ref="A1:E28"/>
  <sheetViews>
    <sheetView zoomScale="115" zoomScaleNormal="115" workbookViewId="0">
      <selection activeCell="E12" sqref="E12"/>
    </sheetView>
  </sheetViews>
  <sheetFormatPr defaultColWidth="8.7109375" defaultRowHeight="14.45"/>
  <cols>
    <col min="1" max="1" width="40.5703125" style="6" customWidth="1"/>
    <col min="2" max="4" width="22.42578125" style="6" customWidth="1"/>
    <col min="5" max="5" width="44.42578125" style="6" customWidth="1"/>
    <col min="6" max="16384" width="8.7109375" style="6"/>
  </cols>
  <sheetData>
    <row r="1" spans="1:5" ht="15.6">
      <c r="A1" s="5" t="s">
        <v>0</v>
      </c>
    </row>
    <row r="2" spans="1:5">
      <c r="A2" s="7" t="s">
        <v>1</v>
      </c>
    </row>
    <row r="3" spans="1:5" customFormat="1"/>
    <row r="4" spans="1:5" customFormat="1">
      <c r="A4" s="8" t="s">
        <v>2</v>
      </c>
      <c r="B4" s="8"/>
    </row>
    <row r="5" spans="1:5" customFormat="1"/>
    <row r="6" spans="1:5">
      <c r="A6" s="31" t="s">
        <v>3</v>
      </c>
      <c r="B6" s="31"/>
      <c r="C6" s="31"/>
      <c r="D6" s="31"/>
      <c r="E6" s="31"/>
    </row>
    <row r="8" spans="1:5">
      <c r="A8" s="9" t="s">
        <v>4</v>
      </c>
      <c r="B8" s="10">
        <v>2022</v>
      </c>
      <c r="C8" s="10">
        <v>2023</v>
      </c>
      <c r="D8" s="10">
        <v>2024</v>
      </c>
      <c r="E8" s="20" t="s">
        <v>5</v>
      </c>
    </row>
    <row r="9" spans="1:5">
      <c r="A9" s="11" t="s">
        <v>6</v>
      </c>
      <c r="B9" s="12">
        <v>1247264.1259999999</v>
      </c>
      <c r="C9" s="12">
        <v>1275877.331</v>
      </c>
      <c r="D9" s="12">
        <v>671567.04700000002</v>
      </c>
      <c r="E9" s="12">
        <v>557969.799</v>
      </c>
    </row>
    <row r="10" spans="1:5">
      <c r="A10" s="11" t="s">
        <v>7</v>
      </c>
      <c r="B10" s="12">
        <v>21954.762999999999</v>
      </c>
      <c r="C10" s="12">
        <v>0.17799999999999999</v>
      </c>
      <c r="D10" s="12">
        <v>9080.15</v>
      </c>
      <c r="E10" s="12">
        <v>1.5249999999999999</v>
      </c>
    </row>
    <row r="11" spans="1:5">
      <c r="A11" s="11" t="s">
        <v>8</v>
      </c>
      <c r="B11" s="12">
        <v>25552.673999999999</v>
      </c>
      <c r="C11" s="12">
        <v>31.65</v>
      </c>
      <c r="D11" s="12">
        <v>19.5</v>
      </c>
      <c r="E11" s="12">
        <v>21.268000000000001</v>
      </c>
    </row>
    <row r="12" spans="1:5">
      <c r="A12" s="11" t="s">
        <v>9</v>
      </c>
      <c r="B12" s="12">
        <v>2.4950000000000001</v>
      </c>
      <c r="C12" s="12">
        <v>0.11700000000000001</v>
      </c>
      <c r="D12" s="12">
        <v>1192.75</v>
      </c>
      <c r="E12" s="12">
        <v>1192.8230000000001</v>
      </c>
    </row>
    <row r="13" spans="1:5">
      <c r="A13" s="11" t="s">
        <v>10</v>
      </c>
      <c r="B13" s="12" t="s">
        <v>11</v>
      </c>
      <c r="C13" s="12" t="s">
        <v>11</v>
      </c>
      <c r="D13" s="12" t="s">
        <v>11</v>
      </c>
      <c r="E13" s="12" t="s">
        <v>11</v>
      </c>
    </row>
    <row r="14" spans="1:5">
      <c r="A14" s="16" t="s">
        <v>12</v>
      </c>
      <c r="B14" s="17">
        <v>1060.6609999998473</v>
      </c>
      <c r="C14" s="17">
        <v>3041.5649999999441</v>
      </c>
      <c r="D14" s="17">
        <v>27424.774999999907</v>
      </c>
      <c r="E14" s="17">
        <v>26159.930999999982</v>
      </c>
    </row>
    <row r="15" spans="1:5">
      <c r="A15" s="22" t="s">
        <v>13</v>
      </c>
      <c r="B15" s="23">
        <v>1295834.719</v>
      </c>
      <c r="C15" s="23">
        <v>1278950.841</v>
      </c>
      <c r="D15" s="23">
        <v>709284.22199999995</v>
      </c>
      <c r="E15" s="23">
        <v>585345.34600000002</v>
      </c>
    </row>
    <row r="16" spans="1:5">
      <c r="B16" s="13"/>
      <c r="C16" s="13"/>
      <c r="D16" s="13"/>
      <c r="E16" s="14"/>
    </row>
    <row r="17" spans="1:5">
      <c r="A17" s="31" t="s">
        <v>14</v>
      </c>
      <c r="B17" s="31"/>
      <c r="C17" s="31"/>
      <c r="D17" s="31"/>
      <c r="E17" s="31"/>
    </row>
    <row r="19" spans="1:5">
      <c r="A19" s="9" t="s">
        <v>15</v>
      </c>
      <c r="B19" s="10">
        <v>2022</v>
      </c>
      <c r="C19" s="10">
        <v>2023</v>
      </c>
      <c r="D19" s="10">
        <v>2024</v>
      </c>
      <c r="E19" s="20" t="s">
        <v>5</v>
      </c>
    </row>
    <row r="20" spans="1:5">
      <c r="A20" s="11" t="s">
        <v>6</v>
      </c>
      <c r="B20" s="12">
        <v>1941630476</v>
      </c>
      <c r="C20" s="12">
        <v>1472747615</v>
      </c>
      <c r="D20" s="12">
        <v>687746836</v>
      </c>
      <c r="E20" s="12">
        <v>594192588</v>
      </c>
    </row>
    <row r="21" spans="1:5">
      <c r="A21" s="11" t="s">
        <v>7</v>
      </c>
      <c r="B21" s="12">
        <v>33592695</v>
      </c>
      <c r="C21" s="12">
        <v>2634</v>
      </c>
      <c r="D21" s="12">
        <v>9006082</v>
      </c>
      <c r="E21" s="12">
        <v>9096</v>
      </c>
    </row>
    <row r="22" spans="1:5">
      <c r="A22" s="11" t="s">
        <v>8</v>
      </c>
      <c r="B22" s="12">
        <v>68139784</v>
      </c>
      <c r="C22" s="12">
        <v>53695</v>
      </c>
      <c r="D22" s="12">
        <v>24069</v>
      </c>
      <c r="E22" s="12">
        <v>27102</v>
      </c>
    </row>
    <row r="23" spans="1:5">
      <c r="A23" s="11" t="s">
        <v>9</v>
      </c>
      <c r="B23" s="12">
        <v>14138</v>
      </c>
      <c r="C23" s="28">
        <v>964</v>
      </c>
      <c r="D23" s="28">
        <v>1196543</v>
      </c>
      <c r="E23" s="28">
        <v>1204967</v>
      </c>
    </row>
    <row r="24" spans="1:5">
      <c r="A24" s="11" t="s">
        <v>10</v>
      </c>
      <c r="B24" s="12" t="s">
        <v>11</v>
      </c>
      <c r="C24" s="28" t="s">
        <v>11</v>
      </c>
      <c r="D24" s="28" t="s">
        <v>11</v>
      </c>
      <c r="E24" s="28" t="s">
        <v>11</v>
      </c>
    </row>
    <row r="25" spans="1:5">
      <c r="A25" s="16" t="s">
        <v>12</v>
      </c>
      <c r="B25" s="17">
        <v>1620244</v>
      </c>
      <c r="C25" s="29">
        <v>2944375</v>
      </c>
      <c r="D25" s="29">
        <v>28327432</v>
      </c>
      <c r="E25" s="29">
        <v>27403249</v>
      </c>
    </row>
    <row r="26" spans="1:5">
      <c r="A26" s="22" t="s">
        <v>13</v>
      </c>
      <c r="B26" s="23">
        <v>2044997337</v>
      </c>
      <c r="C26" s="27">
        <v>1475749283</v>
      </c>
      <c r="D26" s="27">
        <v>726300962</v>
      </c>
      <c r="E26" s="27">
        <v>622837002</v>
      </c>
    </row>
    <row r="27" spans="1:5">
      <c r="C27" s="30"/>
      <c r="D27" s="30"/>
      <c r="E27" s="30"/>
    </row>
    <row r="28" spans="1:5">
      <c r="C28" s="30"/>
      <c r="D28" s="30"/>
      <c r="E28" s="30"/>
    </row>
  </sheetData>
  <mergeCells count="2">
    <mergeCell ref="A6:E6"/>
    <mergeCell ref="A17:E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99C80-34B8-43B2-A42E-E5AEBFB6B3DF}">
  <dimension ref="A1:R649"/>
  <sheetViews>
    <sheetView topLeftCell="E508" zoomScaleNormal="100" workbookViewId="0">
      <selection activeCell="E607" sqref="A607:XFD607"/>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 min="18" max="18" width="9.85546875" bestFit="1" customWidth="1"/>
  </cols>
  <sheetData>
    <row r="1" spans="1:18">
      <c r="A1" t="s">
        <v>16</v>
      </c>
      <c r="B1" t="s">
        <v>17</v>
      </c>
      <c r="C1" t="s">
        <v>18</v>
      </c>
      <c r="D1" t="s">
        <v>19</v>
      </c>
      <c r="E1" t="s">
        <v>20</v>
      </c>
      <c r="F1" t="s">
        <v>21</v>
      </c>
      <c r="G1" t="s">
        <v>22</v>
      </c>
      <c r="H1" s="21" t="s">
        <v>23</v>
      </c>
      <c r="I1" s="21" t="s">
        <v>24</v>
      </c>
      <c r="J1" s="21" t="s">
        <v>25</v>
      </c>
      <c r="K1" s="21" t="s">
        <v>26</v>
      </c>
      <c r="L1" s="21" t="s">
        <v>27</v>
      </c>
      <c r="M1" s="21" t="s">
        <v>28</v>
      </c>
      <c r="N1" t="s">
        <v>29</v>
      </c>
    </row>
    <row r="2" spans="1:18">
      <c r="A2" t="s">
        <v>30</v>
      </c>
      <c r="B2" t="s">
        <v>31</v>
      </c>
      <c r="C2" t="s">
        <v>32</v>
      </c>
      <c r="D2" t="s">
        <v>33</v>
      </c>
      <c r="E2" t="s">
        <v>34</v>
      </c>
      <c r="F2" t="s">
        <v>6</v>
      </c>
      <c r="G2" t="s">
        <v>35</v>
      </c>
      <c r="H2" t="s">
        <v>36</v>
      </c>
      <c r="I2">
        <v>6735</v>
      </c>
      <c r="J2">
        <v>5340</v>
      </c>
      <c r="K2" t="s">
        <v>37</v>
      </c>
      <c r="L2">
        <v>2019</v>
      </c>
      <c r="M2" t="s">
        <v>38</v>
      </c>
      <c r="N2" t="s">
        <v>39</v>
      </c>
    </row>
    <row r="3" spans="1:18">
      <c r="A3" t="s">
        <v>30</v>
      </c>
      <c r="B3" t="s">
        <v>31</v>
      </c>
      <c r="C3" t="s">
        <v>32</v>
      </c>
      <c r="D3" t="s">
        <v>33</v>
      </c>
      <c r="E3" t="s">
        <v>34</v>
      </c>
      <c r="F3" t="s">
        <v>6</v>
      </c>
      <c r="G3" t="s">
        <v>35</v>
      </c>
      <c r="H3" t="s">
        <v>36</v>
      </c>
      <c r="I3">
        <v>5544</v>
      </c>
      <c r="J3">
        <v>5340</v>
      </c>
      <c r="K3" t="s">
        <v>37</v>
      </c>
      <c r="L3">
        <v>2019</v>
      </c>
      <c r="M3" t="s">
        <v>40</v>
      </c>
      <c r="N3" t="s">
        <v>39</v>
      </c>
    </row>
    <row r="4" spans="1:18">
      <c r="A4" t="s">
        <v>30</v>
      </c>
      <c r="B4" t="s">
        <v>31</v>
      </c>
      <c r="C4" t="s">
        <v>32</v>
      </c>
      <c r="D4" t="s">
        <v>33</v>
      </c>
      <c r="E4" t="s">
        <v>34</v>
      </c>
      <c r="F4" t="s">
        <v>6</v>
      </c>
      <c r="G4" t="s">
        <v>35</v>
      </c>
      <c r="H4" t="s">
        <v>36</v>
      </c>
      <c r="I4">
        <v>10944</v>
      </c>
      <c r="J4">
        <v>10680</v>
      </c>
      <c r="K4" t="s">
        <v>37</v>
      </c>
      <c r="L4">
        <v>2019</v>
      </c>
      <c r="M4" t="s">
        <v>41</v>
      </c>
      <c r="N4" t="s">
        <v>39</v>
      </c>
      <c r="R4" s="24" t="s">
        <v>42</v>
      </c>
    </row>
    <row r="5" spans="1:18">
      <c r="A5" t="s">
        <v>30</v>
      </c>
      <c r="B5" t="s">
        <v>31</v>
      </c>
      <c r="C5" t="s">
        <v>32</v>
      </c>
      <c r="D5" t="s">
        <v>33</v>
      </c>
      <c r="E5" t="s">
        <v>34</v>
      </c>
      <c r="F5" t="s">
        <v>6</v>
      </c>
      <c r="G5" t="s">
        <v>35</v>
      </c>
      <c r="H5" t="s">
        <v>43</v>
      </c>
      <c r="I5">
        <v>64021</v>
      </c>
      <c r="J5">
        <v>69900</v>
      </c>
      <c r="K5" t="s">
        <v>37</v>
      </c>
      <c r="L5">
        <v>2019</v>
      </c>
      <c r="M5" t="s">
        <v>38</v>
      </c>
      <c r="N5" t="s">
        <v>39</v>
      </c>
      <c r="R5" s="24">
        <f>SUM(J2:J175)/1000</f>
        <v>1576979.1059999999</v>
      </c>
    </row>
    <row r="6" spans="1:18">
      <c r="A6" t="s">
        <v>30</v>
      </c>
      <c r="B6" t="s">
        <v>31</v>
      </c>
      <c r="C6" t="s">
        <v>32</v>
      </c>
      <c r="D6" t="s">
        <v>33</v>
      </c>
      <c r="E6" t="s">
        <v>34</v>
      </c>
      <c r="F6" t="s">
        <v>6</v>
      </c>
      <c r="G6" t="s">
        <v>35</v>
      </c>
      <c r="H6" t="s">
        <v>43</v>
      </c>
      <c r="I6">
        <v>83349</v>
      </c>
      <c r="J6">
        <v>93200</v>
      </c>
      <c r="K6" t="s">
        <v>37</v>
      </c>
      <c r="L6">
        <v>2019</v>
      </c>
      <c r="M6" t="s">
        <v>44</v>
      </c>
      <c r="N6" t="s">
        <v>39</v>
      </c>
    </row>
    <row r="7" spans="1:18">
      <c r="A7" t="s">
        <v>30</v>
      </c>
      <c r="B7" t="s">
        <v>31</v>
      </c>
      <c r="C7" t="s">
        <v>32</v>
      </c>
      <c r="D7" t="s">
        <v>33</v>
      </c>
      <c r="E7" t="s">
        <v>34</v>
      </c>
      <c r="F7" t="s">
        <v>6</v>
      </c>
      <c r="G7" t="s">
        <v>35</v>
      </c>
      <c r="H7" t="s">
        <v>43</v>
      </c>
      <c r="I7">
        <v>62195</v>
      </c>
      <c r="J7">
        <v>69840</v>
      </c>
      <c r="K7" t="s">
        <v>37</v>
      </c>
      <c r="L7">
        <v>2019</v>
      </c>
      <c r="M7" t="s">
        <v>45</v>
      </c>
      <c r="N7" t="s">
        <v>39</v>
      </c>
    </row>
    <row r="8" spans="1:18">
      <c r="A8" t="s">
        <v>30</v>
      </c>
      <c r="B8" t="s">
        <v>31</v>
      </c>
      <c r="C8" t="s">
        <v>32</v>
      </c>
      <c r="D8" t="s">
        <v>33</v>
      </c>
      <c r="E8" t="s">
        <v>34</v>
      </c>
      <c r="F8" t="s">
        <v>6</v>
      </c>
      <c r="G8" t="s">
        <v>35</v>
      </c>
      <c r="H8" t="s">
        <v>43</v>
      </c>
      <c r="I8">
        <v>66248</v>
      </c>
      <c r="J8">
        <v>191360</v>
      </c>
      <c r="K8" t="s">
        <v>37</v>
      </c>
      <c r="L8">
        <v>2019</v>
      </c>
      <c r="M8" t="s">
        <v>46</v>
      </c>
      <c r="N8" t="s">
        <v>39</v>
      </c>
    </row>
    <row r="9" spans="1:18">
      <c r="A9" t="s">
        <v>30</v>
      </c>
      <c r="B9" t="s">
        <v>31</v>
      </c>
      <c r="C9" t="s">
        <v>32</v>
      </c>
      <c r="D9" t="s">
        <v>33</v>
      </c>
      <c r="E9" t="s">
        <v>34</v>
      </c>
      <c r="F9" t="s">
        <v>6</v>
      </c>
      <c r="G9" t="s">
        <v>35</v>
      </c>
      <c r="H9" t="s">
        <v>43</v>
      </c>
      <c r="I9">
        <v>38427</v>
      </c>
      <c r="J9">
        <v>92000</v>
      </c>
      <c r="K9" t="s">
        <v>37</v>
      </c>
      <c r="L9">
        <v>2019</v>
      </c>
      <c r="M9" t="s">
        <v>47</v>
      </c>
      <c r="N9" t="s">
        <v>39</v>
      </c>
    </row>
    <row r="10" spans="1:18">
      <c r="A10" t="s">
        <v>30</v>
      </c>
      <c r="B10" t="s">
        <v>31</v>
      </c>
      <c r="C10" t="s">
        <v>32</v>
      </c>
      <c r="D10" t="s">
        <v>33</v>
      </c>
      <c r="E10" t="s">
        <v>34</v>
      </c>
      <c r="F10" t="s">
        <v>6</v>
      </c>
      <c r="G10" t="s">
        <v>35</v>
      </c>
      <c r="H10" t="s">
        <v>43</v>
      </c>
      <c r="I10">
        <v>22042</v>
      </c>
      <c r="J10">
        <v>23800</v>
      </c>
      <c r="K10" t="s">
        <v>37</v>
      </c>
      <c r="L10">
        <v>2019</v>
      </c>
      <c r="M10" t="s">
        <v>48</v>
      </c>
      <c r="N10" t="s">
        <v>39</v>
      </c>
    </row>
    <row r="11" spans="1:18">
      <c r="A11" t="s">
        <v>30</v>
      </c>
      <c r="B11" t="s">
        <v>31</v>
      </c>
      <c r="C11" t="s">
        <v>32</v>
      </c>
      <c r="D11" t="s">
        <v>33</v>
      </c>
      <c r="E11" t="s">
        <v>34</v>
      </c>
      <c r="F11" t="s">
        <v>6</v>
      </c>
      <c r="G11" t="s">
        <v>35</v>
      </c>
      <c r="H11" t="s">
        <v>43</v>
      </c>
      <c r="I11">
        <v>20261</v>
      </c>
      <c r="J11">
        <v>23180</v>
      </c>
      <c r="K11" t="s">
        <v>37</v>
      </c>
      <c r="L11">
        <v>2019</v>
      </c>
      <c r="M11" t="s">
        <v>49</v>
      </c>
      <c r="N11" t="s">
        <v>39</v>
      </c>
    </row>
    <row r="12" spans="1:18">
      <c r="A12" t="s">
        <v>30</v>
      </c>
      <c r="B12" t="s">
        <v>31</v>
      </c>
      <c r="C12" t="s">
        <v>32</v>
      </c>
      <c r="D12" t="s">
        <v>33</v>
      </c>
      <c r="E12" t="s">
        <v>34</v>
      </c>
      <c r="F12" t="s">
        <v>6</v>
      </c>
      <c r="G12" t="s">
        <v>35</v>
      </c>
      <c r="H12" t="s">
        <v>43</v>
      </c>
      <c r="I12">
        <v>41421</v>
      </c>
      <c r="J12">
        <v>47220</v>
      </c>
      <c r="K12" t="s">
        <v>37</v>
      </c>
      <c r="L12">
        <v>2019</v>
      </c>
      <c r="M12" t="s">
        <v>50</v>
      </c>
      <c r="N12" t="s">
        <v>39</v>
      </c>
    </row>
    <row r="13" spans="1:18">
      <c r="A13" t="s">
        <v>30</v>
      </c>
      <c r="B13" t="s">
        <v>31</v>
      </c>
      <c r="C13" t="s">
        <v>32</v>
      </c>
      <c r="D13" t="s">
        <v>33</v>
      </c>
      <c r="E13" t="s">
        <v>34</v>
      </c>
      <c r="F13" t="s">
        <v>6</v>
      </c>
      <c r="G13" t="s">
        <v>35</v>
      </c>
      <c r="H13" t="s">
        <v>43</v>
      </c>
      <c r="I13">
        <v>23548</v>
      </c>
      <c r="J13">
        <v>24060</v>
      </c>
      <c r="K13" t="s">
        <v>37</v>
      </c>
      <c r="L13">
        <v>2019</v>
      </c>
      <c r="M13" t="s">
        <v>51</v>
      </c>
      <c r="N13" t="s">
        <v>39</v>
      </c>
    </row>
    <row r="14" spans="1:18">
      <c r="A14" t="s">
        <v>30</v>
      </c>
      <c r="B14" t="s">
        <v>31</v>
      </c>
      <c r="C14" t="s">
        <v>32</v>
      </c>
      <c r="D14" t="s">
        <v>33</v>
      </c>
      <c r="E14" t="s">
        <v>34</v>
      </c>
      <c r="F14" t="s">
        <v>6</v>
      </c>
      <c r="G14" t="s">
        <v>35</v>
      </c>
      <c r="H14" t="s">
        <v>43</v>
      </c>
      <c r="I14">
        <v>65661</v>
      </c>
      <c r="J14">
        <v>71180</v>
      </c>
      <c r="K14" t="s">
        <v>37</v>
      </c>
      <c r="L14">
        <v>2019</v>
      </c>
      <c r="M14" t="s">
        <v>40</v>
      </c>
      <c r="N14" t="s">
        <v>39</v>
      </c>
    </row>
    <row r="15" spans="1:18">
      <c r="A15" t="s">
        <v>30</v>
      </c>
      <c r="B15" t="s">
        <v>31</v>
      </c>
      <c r="C15" t="s">
        <v>32</v>
      </c>
      <c r="D15" t="s">
        <v>33</v>
      </c>
      <c r="E15" t="s">
        <v>34</v>
      </c>
      <c r="F15" t="s">
        <v>6</v>
      </c>
      <c r="G15" t="s">
        <v>35</v>
      </c>
      <c r="H15" t="s">
        <v>43</v>
      </c>
      <c r="I15">
        <v>45037</v>
      </c>
      <c r="J15">
        <v>48800</v>
      </c>
      <c r="K15" t="s">
        <v>37</v>
      </c>
      <c r="L15">
        <v>2019</v>
      </c>
      <c r="M15" t="s">
        <v>41</v>
      </c>
      <c r="N15" t="s">
        <v>39</v>
      </c>
    </row>
    <row r="16" spans="1:18">
      <c r="A16" t="s">
        <v>30</v>
      </c>
      <c r="B16" t="s">
        <v>31</v>
      </c>
      <c r="C16" t="s">
        <v>32</v>
      </c>
      <c r="D16" t="s">
        <v>33</v>
      </c>
      <c r="E16" t="s">
        <v>34</v>
      </c>
      <c r="F16" t="s">
        <v>6</v>
      </c>
      <c r="G16" t="s">
        <v>35</v>
      </c>
      <c r="H16" t="s">
        <v>43</v>
      </c>
      <c r="I16">
        <v>23495</v>
      </c>
      <c r="J16">
        <v>24180</v>
      </c>
      <c r="K16" t="s">
        <v>37</v>
      </c>
      <c r="L16">
        <v>2019</v>
      </c>
      <c r="M16" t="s">
        <v>52</v>
      </c>
      <c r="N16" t="s">
        <v>39</v>
      </c>
    </row>
    <row r="17" spans="1:14">
      <c r="A17" t="s">
        <v>30</v>
      </c>
      <c r="B17" t="s">
        <v>31</v>
      </c>
      <c r="C17" t="s">
        <v>32</v>
      </c>
      <c r="D17" t="s">
        <v>33</v>
      </c>
      <c r="E17" t="s">
        <v>34</v>
      </c>
      <c r="F17" t="s">
        <v>6</v>
      </c>
      <c r="G17" t="s">
        <v>35</v>
      </c>
      <c r="H17" t="s">
        <v>53</v>
      </c>
      <c r="I17">
        <v>5016000</v>
      </c>
      <c r="J17">
        <v>6630795</v>
      </c>
      <c r="K17" t="s">
        <v>37</v>
      </c>
      <c r="L17">
        <v>2019</v>
      </c>
      <c r="M17" t="s">
        <v>38</v>
      </c>
      <c r="N17" t="s">
        <v>39</v>
      </c>
    </row>
    <row r="18" spans="1:14">
      <c r="A18" t="s">
        <v>30</v>
      </c>
      <c r="B18" t="s">
        <v>31</v>
      </c>
      <c r="C18" t="s">
        <v>32</v>
      </c>
      <c r="D18" t="s">
        <v>33</v>
      </c>
      <c r="E18" t="s">
        <v>34</v>
      </c>
      <c r="F18" t="s">
        <v>6</v>
      </c>
      <c r="G18" t="s">
        <v>35</v>
      </c>
      <c r="H18" t="s">
        <v>53</v>
      </c>
      <c r="I18">
        <v>3159558</v>
      </c>
      <c r="J18">
        <v>4201951</v>
      </c>
      <c r="K18" t="s">
        <v>37</v>
      </c>
      <c r="L18">
        <v>2019</v>
      </c>
      <c r="M18" t="s">
        <v>44</v>
      </c>
      <c r="N18" t="s">
        <v>39</v>
      </c>
    </row>
    <row r="19" spans="1:14">
      <c r="A19" t="s">
        <v>30</v>
      </c>
      <c r="B19" t="s">
        <v>31</v>
      </c>
      <c r="C19" t="s">
        <v>32</v>
      </c>
      <c r="D19" t="s">
        <v>33</v>
      </c>
      <c r="E19" t="s">
        <v>34</v>
      </c>
      <c r="F19" t="s">
        <v>6</v>
      </c>
      <c r="G19" t="s">
        <v>35</v>
      </c>
      <c r="H19" t="s">
        <v>53</v>
      </c>
      <c r="I19">
        <v>28335</v>
      </c>
      <c r="J19">
        <v>27462</v>
      </c>
      <c r="K19" t="s">
        <v>37</v>
      </c>
      <c r="L19">
        <v>2019</v>
      </c>
      <c r="M19" t="s">
        <v>45</v>
      </c>
      <c r="N19" t="s">
        <v>39</v>
      </c>
    </row>
    <row r="20" spans="1:14">
      <c r="A20" t="s">
        <v>30</v>
      </c>
      <c r="B20" t="s">
        <v>31</v>
      </c>
      <c r="C20" t="s">
        <v>32</v>
      </c>
      <c r="D20" t="s">
        <v>33</v>
      </c>
      <c r="E20" t="s">
        <v>34</v>
      </c>
      <c r="F20" t="s">
        <v>6</v>
      </c>
      <c r="G20" t="s">
        <v>35</v>
      </c>
      <c r="H20" t="s">
        <v>53</v>
      </c>
      <c r="I20">
        <v>28087</v>
      </c>
      <c r="J20">
        <v>25510</v>
      </c>
      <c r="K20" t="s">
        <v>37</v>
      </c>
      <c r="L20">
        <v>2019</v>
      </c>
      <c r="M20" t="s">
        <v>46</v>
      </c>
      <c r="N20" t="s">
        <v>39</v>
      </c>
    </row>
    <row r="21" spans="1:14">
      <c r="A21" t="s">
        <v>30</v>
      </c>
      <c r="B21" t="s">
        <v>31</v>
      </c>
      <c r="C21" t="s">
        <v>32</v>
      </c>
      <c r="D21" t="s">
        <v>33</v>
      </c>
      <c r="E21" t="s">
        <v>34</v>
      </c>
      <c r="F21" t="s">
        <v>6</v>
      </c>
      <c r="G21" t="s">
        <v>35</v>
      </c>
      <c r="H21" t="s">
        <v>53</v>
      </c>
      <c r="I21">
        <v>1960270</v>
      </c>
      <c r="J21">
        <v>3227627</v>
      </c>
      <c r="K21" t="s">
        <v>37</v>
      </c>
      <c r="L21">
        <v>2019</v>
      </c>
      <c r="M21" t="s">
        <v>47</v>
      </c>
      <c r="N21" t="s">
        <v>39</v>
      </c>
    </row>
    <row r="22" spans="1:14">
      <c r="A22" t="s">
        <v>30</v>
      </c>
      <c r="B22" t="s">
        <v>31</v>
      </c>
      <c r="C22" t="s">
        <v>32</v>
      </c>
      <c r="D22" t="s">
        <v>33</v>
      </c>
      <c r="E22" t="s">
        <v>34</v>
      </c>
      <c r="F22" t="s">
        <v>6</v>
      </c>
      <c r="G22" t="s">
        <v>35</v>
      </c>
      <c r="H22" t="s">
        <v>53</v>
      </c>
      <c r="I22">
        <v>1924308</v>
      </c>
      <c r="J22">
        <v>3203663</v>
      </c>
      <c r="K22" t="s">
        <v>37</v>
      </c>
      <c r="L22">
        <v>2019</v>
      </c>
      <c r="M22" t="s">
        <v>48</v>
      </c>
      <c r="N22" t="s">
        <v>39</v>
      </c>
    </row>
    <row r="23" spans="1:14">
      <c r="A23" t="s">
        <v>30</v>
      </c>
      <c r="B23" t="s">
        <v>31</v>
      </c>
      <c r="C23" t="s">
        <v>32</v>
      </c>
      <c r="D23" t="s">
        <v>33</v>
      </c>
      <c r="E23" t="s">
        <v>34</v>
      </c>
      <c r="F23" t="s">
        <v>6</v>
      </c>
      <c r="G23" t="s">
        <v>35</v>
      </c>
      <c r="H23" t="s">
        <v>53</v>
      </c>
      <c r="I23">
        <v>28872</v>
      </c>
      <c r="J23">
        <v>27820</v>
      </c>
      <c r="K23" t="s">
        <v>37</v>
      </c>
      <c r="L23">
        <v>2019</v>
      </c>
      <c r="M23" t="s">
        <v>49</v>
      </c>
      <c r="N23" t="s">
        <v>39</v>
      </c>
    </row>
    <row r="24" spans="1:14">
      <c r="A24" t="s">
        <v>30</v>
      </c>
      <c r="B24" t="s">
        <v>31</v>
      </c>
      <c r="C24" t="s">
        <v>32</v>
      </c>
      <c r="D24" t="s">
        <v>33</v>
      </c>
      <c r="E24" t="s">
        <v>34</v>
      </c>
      <c r="F24" t="s">
        <v>6</v>
      </c>
      <c r="G24" t="s">
        <v>35</v>
      </c>
      <c r="H24" t="s">
        <v>53</v>
      </c>
      <c r="I24">
        <v>2182501</v>
      </c>
      <c r="J24">
        <v>3190822</v>
      </c>
      <c r="K24" t="s">
        <v>37</v>
      </c>
      <c r="L24">
        <v>2019</v>
      </c>
      <c r="M24" t="s">
        <v>50</v>
      </c>
      <c r="N24" t="s">
        <v>39</v>
      </c>
    </row>
    <row r="25" spans="1:14">
      <c r="A25" t="s">
        <v>30</v>
      </c>
      <c r="B25" t="s">
        <v>31</v>
      </c>
      <c r="C25" t="s">
        <v>32</v>
      </c>
      <c r="D25" t="s">
        <v>33</v>
      </c>
      <c r="E25" t="s">
        <v>34</v>
      </c>
      <c r="F25" t="s">
        <v>6</v>
      </c>
      <c r="G25" t="s">
        <v>35</v>
      </c>
      <c r="H25" t="s">
        <v>53</v>
      </c>
      <c r="I25">
        <v>77692</v>
      </c>
      <c r="J25">
        <v>62953</v>
      </c>
      <c r="K25" t="s">
        <v>37</v>
      </c>
      <c r="L25">
        <v>2019</v>
      </c>
      <c r="M25" t="s">
        <v>51</v>
      </c>
      <c r="N25" t="s">
        <v>39</v>
      </c>
    </row>
    <row r="26" spans="1:14">
      <c r="A26" t="s">
        <v>30</v>
      </c>
      <c r="B26" t="s">
        <v>31</v>
      </c>
      <c r="C26" t="s">
        <v>32</v>
      </c>
      <c r="D26" t="s">
        <v>33</v>
      </c>
      <c r="E26" t="s">
        <v>34</v>
      </c>
      <c r="F26" t="s">
        <v>6</v>
      </c>
      <c r="G26" t="s">
        <v>35</v>
      </c>
      <c r="H26" t="s">
        <v>53</v>
      </c>
      <c r="I26">
        <v>5705279</v>
      </c>
      <c r="J26">
        <v>6326263</v>
      </c>
      <c r="K26" t="s">
        <v>37</v>
      </c>
      <c r="L26">
        <v>2019</v>
      </c>
      <c r="M26" t="s">
        <v>40</v>
      </c>
      <c r="N26" t="s">
        <v>39</v>
      </c>
    </row>
    <row r="27" spans="1:14">
      <c r="A27" t="s">
        <v>30</v>
      </c>
      <c r="B27" t="s">
        <v>31</v>
      </c>
      <c r="C27" t="s">
        <v>32</v>
      </c>
      <c r="D27" t="s">
        <v>33</v>
      </c>
      <c r="E27" t="s">
        <v>34</v>
      </c>
      <c r="F27" t="s">
        <v>6</v>
      </c>
      <c r="G27" t="s">
        <v>35</v>
      </c>
      <c r="H27" t="s">
        <v>53</v>
      </c>
      <c r="I27">
        <v>28249</v>
      </c>
      <c r="J27">
        <v>30334</v>
      </c>
      <c r="K27" t="s">
        <v>37</v>
      </c>
      <c r="L27">
        <v>2019</v>
      </c>
      <c r="M27" t="s">
        <v>41</v>
      </c>
      <c r="N27" t="s">
        <v>39</v>
      </c>
    </row>
    <row r="28" spans="1:14">
      <c r="A28" t="s">
        <v>30</v>
      </c>
      <c r="B28" t="s">
        <v>31</v>
      </c>
      <c r="C28" t="s">
        <v>32</v>
      </c>
      <c r="D28" t="s">
        <v>33</v>
      </c>
      <c r="E28" t="s">
        <v>34</v>
      </c>
      <c r="F28" t="s">
        <v>6</v>
      </c>
      <c r="G28" t="s">
        <v>35</v>
      </c>
      <c r="H28" t="s">
        <v>53</v>
      </c>
      <c r="I28">
        <v>2714170</v>
      </c>
      <c r="J28">
        <v>2628862</v>
      </c>
      <c r="K28" t="s">
        <v>37</v>
      </c>
      <c r="L28">
        <v>2019</v>
      </c>
      <c r="M28" t="s">
        <v>52</v>
      </c>
      <c r="N28" t="s">
        <v>39</v>
      </c>
    </row>
    <row r="29" spans="1:14">
      <c r="A29" t="s">
        <v>30</v>
      </c>
      <c r="B29" t="s">
        <v>31</v>
      </c>
      <c r="C29" t="s">
        <v>32</v>
      </c>
      <c r="D29" t="s">
        <v>33</v>
      </c>
      <c r="E29" t="s">
        <v>34</v>
      </c>
      <c r="F29" t="s">
        <v>6</v>
      </c>
      <c r="G29" t="s">
        <v>35</v>
      </c>
      <c r="H29" t="s">
        <v>54</v>
      </c>
      <c r="I29">
        <v>30519790</v>
      </c>
      <c r="J29">
        <v>39387635</v>
      </c>
      <c r="K29" t="s">
        <v>37</v>
      </c>
      <c r="L29">
        <v>2019</v>
      </c>
      <c r="M29" t="s">
        <v>38</v>
      </c>
      <c r="N29" t="s">
        <v>39</v>
      </c>
    </row>
    <row r="30" spans="1:14">
      <c r="A30" t="s">
        <v>30</v>
      </c>
      <c r="B30" t="s">
        <v>31</v>
      </c>
      <c r="C30" t="s">
        <v>32</v>
      </c>
      <c r="D30" t="s">
        <v>33</v>
      </c>
      <c r="E30" t="s">
        <v>34</v>
      </c>
      <c r="F30" t="s">
        <v>6</v>
      </c>
      <c r="G30" t="s">
        <v>35</v>
      </c>
      <c r="H30" t="s">
        <v>54</v>
      </c>
      <c r="I30">
        <v>10687684</v>
      </c>
      <c r="J30">
        <v>14899025</v>
      </c>
      <c r="K30" t="s">
        <v>37</v>
      </c>
      <c r="L30">
        <v>2019</v>
      </c>
      <c r="M30" t="s">
        <v>44</v>
      </c>
      <c r="N30" t="s">
        <v>39</v>
      </c>
    </row>
    <row r="31" spans="1:14">
      <c r="A31" t="s">
        <v>30</v>
      </c>
      <c r="B31" t="s">
        <v>31</v>
      </c>
      <c r="C31" t="s">
        <v>32</v>
      </c>
      <c r="D31" t="s">
        <v>33</v>
      </c>
      <c r="E31" t="s">
        <v>34</v>
      </c>
      <c r="F31" t="s">
        <v>6</v>
      </c>
      <c r="G31" t="s">
        <v>35</v>
      </c>
      <c r="H31" t="s">
        <v>54</v>
      </c>
      <c r="I31">
        <v>18810761</v>
      </c>
      <c r="J31">
        <v>24264478</v>
      </c>
      <c r="K31" t="s">
        <v>37</v>
      </c>
      <c r="L31">
        <v>2019</v>
      </c>
      <c r="M31" t="s">
        <v>45</v>
      </c>
      <c r="N31" t="s">
        <v>39</v>
      </c>
    </row>
    <row r="32" spans="1:14">
      <c r="A32" t="s">
        <v>30</v>
      </c>
      <c r="B32" t="s">
        <v>31</v>
      </c>
      <c r="C32" t="s">
        <v>32</v>
      </c>
      <c r="D32" t="s">
        <v>33</v>
      </c>
      <c r="E32" t="s">
        <v>34</v>
      </c>
      <c r="F32" t="s">
        <v>6</v>
      </c>
      <c r="G32" t="s">
        <v>35</v>
      </c>
      <c r="H32" t="s">
        <v>54</v>
      </c>
      <c r="I32">
        <v>29254145</v>
      </c>
      <c r="J32">
        <v>39822490</v>
      </c>
      <c r="K32" t="s">
        <v>37</v>
      </c>
      <c r="L32">
        <v>2019</v>
      </c>
      <c r="M32" t="s">
        <v>46</v>
      </c>
      <c r="N32" t="s">
        <v>39</v>
      </c>
    </row>
    <row r="33" spans="1:14">
      <c r="A33" t="s">
        <v>30</v>
      </c>
      <c r="B33" t="s">
        <v>31</v>
      </c>
      <c r="C33" t="s">
        <v>32</v>
      </c>
      <c r="D33" t="s">
        <v>33</v>
      </c>
      <c r="E33" t="s">
        <v>34</v>
      </c>
      <c r="F33" t="s">
        <v>6</v>
      </c>
      <c r="G33" t="s">
        <v>35</v>
      </c>
      <c r="H33" t="s">
        <v>54</v>
      </c>
      <c r="I33">
        <v>55331618</v>
      </c>
      <c r="J33">
        <v>73724695</v>
      </c>
      <c r="K33" t="s">
        <v>37</v>
      </c>
      <c r="L33">
        <v>2019</v>
      </c>
      <c r="M33" t="s">
        <v>47</v>
      </c>
      <c r="N33" t="s">
        <v>39</v>
      </c>
    </row>
    <row r="34" spans="1:14">
      <c r="A34" t="s">
        <v>30</v>
      </c>
      <c r="B34" t="s">
        <v>31</v>
      </c>
      <c r="C34" t="s">
        <v>32</v>
      </c>
      <c r="D34" t="s">
        <v>33</v>
      </c>
      <c r="E34" t="s">
        <v>34</v>
      </c>
      <c r="F34" t="s">
        <v>6</v>
      </c>
      <c r="G34" t="s">
        <v>35</v>
      </c>
      <c r="H34" t="s">
        <v>54</v>
      </c>
      <c r="I34">
        <v>25751376</v>
      </c>
      <c r="J34">
        <v>33656133</v>
      </c>
      <c r="K34" t="s">
        <v>37</v>
      </c>
      <c r="L34">
        <v>2019</v>
      </c>
      <c r="M34" t="s">
        <v>48</v>
      </c>
      <c r="N34" t="s">
        <v>39</v>
      </c>
    </row>
    <row r="35" spans="1:14">
      <c r="A35" t="s">
        <v>30</v>
      </c>
      <c r="B35" t="s">
        <v>31</v>
      </c>
      <c r="C35" t="s">
        <v>32</v>
      </c>
      <c r="D35" t="s">
        <v>33</v>
      </c>
      <c r="E35" t="s">
        <v>34</v>
      </c>
      <c r="F35" t="s">
        <v>6</v>
      </c>
      <c r="G35" t="s">
        <v>35</v>
      </c>
      <c r="H35" t="s">
        <v>54</v>
      </c>
      <c r="I35">
        <v>39060692</v>
      </c>
      <c r="J35">
        <v>48252560</v>
      </c>
      <c r="K35" t="s">
        <v>37</v>
      </c>
      <c r="L35">
        <v>2019</v>
      </c>
      <c r="M35" t="s">
        <v>49</v>
      </c>
      <c r="N35" t="s">
        <v>39</v>
      </c>
    </row>
    <row r="36" spans="1:14">
      <c r="A36" t="s">
        <v>30</v>
      </c>
      <c r="B36" t="s">
        <v>31</v>
      </c>
      <c r="C36" t="s">
        <v>32</v>
      </c>
      <c r="D36" t="s">
        <v>33</v>
      </c>
      <c r="E36" t="s">
        <v>34</v>
      </c>
      <c r="F36" t="s">
        <v>6</v>
      </c>
      <c r="G36" t="s">
        <v>35</v>
      </c>
      <c r="H36" t="s">
        <v>54</v>
      </c>
      <c r="I36">
        <v>33909840</v>
      </c>
      <c r="J36">
        <v>43432671</v>
      </c>
      <c r="K36" t="s">
        <v>37</v>
      </c>
      <c r="L36">
        <v>2019</v>
      </c>
      <c r="M36" t="s">
        <v>50</v>
      </c>
      <c r="N36" t="s">
        <v>39</v>
      </c>
    </row>
    <row r="37" spans="1:14">
      <c r="A37" t="s">
        <v>30</v>
      </c>
      <c r="B37" t="s">
        <v>31</v>
      </c>
      <c r="C37" t="s">
        <v>32</v>
      </c>
      <c r="D37" t="s">
        <v>33</v>
      </c>
      <c r="E37" t="s">
        <v>34</v>
      </c>
      <c r="F37" t="s">
        <v>6</v>
      </c>
      <c r="G37" t="s">
        <v>35</v>
      </c>
      <c r="H37" t="s">
        <v>54</v>
      </c>
      <c r="I37">
        <v>54530221</v>
      </c>
      <c r="J37">
        <v>75862017</v>
      </c>
      <c r="K37" t="s">
        <v>37</v>
      </c>
      <c r="L37">
        <v>2019</v>
      </c>
      <c r="M37" t="s">
        <v>51</v>
      </c>
      <c r="N37" t="s">
        <v>39</v>
      </c>
    </row>
    <row r="38" spans="1:14">
      <c r="A38" t="s">
        <v>30</v>
      </c>
      <c r="B38" t="s">
        <v>31</v>
      </c>
      <c r="C38" t="s">
        <v>32</v>
      </c>
      <c r="D38" t="s">
        <v>33</v>
      </c>
      <c r="E38" t="s">
        <v>34</v>
      </c>
      <c r="F38" t="s">
        <v>6</v>
      </c>
      <c r="G38" t="s">
        <v>35</v>
      </c>
      <c r="H38" t="s">
        <v>54</v>
      </c>
      <c r="I38">
        <v>43236807</v>
      </c>
      <c r="J38">
        <v>57838389</v>
      </c>
      <c r="K38" t="s">
        <v>37</v>
      </c>
      <c r="L38">
        <v>2019</v>
      </c>
      <c r="M38" t="s">
        <v>40</v>
      </c>
      <c r="N38" t="s">
        <v>39</v>
      </c>
    </row>
    <row r="39" spans="1:14">
      <c r="A39" t="s">
        <v>30</v>
      </c>
      <c r="B39" t="s">
        <v>31</v>
      </c>
      <c r="C39" t="s">
        <v>32</v>
      </c>
      <c r="D39" t="s">
        <v>33</v>
      </c>
      <c r="E39" t="s">
        <v>34</v>
      </c>
      <c r="F39" t="s">
        <v>6</v>
      </c>
      <c r="G39" t="s">
        <v>35</v>
      </c>
      <c r="H39" t="s">
        <v>54</v>
      </c>
      <c r="I39">
        <v>51928365</v>
      </c>
      <c r="J39">
        <v>64171338</v>
      </c>
      <c r="K39" t="s">
        <v>37</v>
      </c>
      <c r="L39">
        <v>2019</v>
      </c>
      <c r="M39" t="s">
        <v>41</v>
      </c>
      <c r="N39" t="s">
        <v>39</v>
      </c>
    </row>
    <row r="40" spans="1:14">
      <c r="A40" t="s">
        <v>30</v>
      </c>
      <c r="B40" t="s">
        <v>31</v>
      </c>
      <c r="C40" t="s">
        <v>32</v>
      </c>
      <c r="D40" t="s">
        <v>33</v>
      </c>
      <c r="E40" t="s">
        <v>34</v>
      </c>
      <c r="F40" t="s">
        <v>6</v>
      </c>
      <c r="G40" t="s">
        <v>35</v>
      </c>
      <c r="H40" t="s">
        <v>54</v>
      </c>
      <c r="I40">
        <v>62185764</v>
      </c>
      <c r="J40">
        <v>75244664</v>
      </c>
      <c r="K40" t="s">
        <v>37</v>
      </c>
      <c r="L40">
        <v>2019</v>
      </c>
      <c r="M40" t="s">
        <v>52</v>
      </c>
      <c r="N40" t="s">
        <v>39</v>
      </c>
    </row>
    <row r="41" spans="1:14">
      <c r="A41" t="s">
        <v>30</v>
      </c>
      <c r="B41" t="s">
        <v>31</v>
      </c>
      <c r="C41" t="s">
        <v>32</v>
      </c>
      <c r="D41" t="s">
        <v>33</v>
      </c>
      <c r="E41" t="s">
        <v>34</v>
      </c>
      <c r="F41" t="s">
        <v>6</v>
      </c>
      <c r="G41" t="s">
        <v>35</v>
      </c>
      <c r="H41" t="s">
        <v>55</v>
      </c>
      <c r="I41">
        <v>9676801</v>
      </c>
      <c r="J41">
        <v>12537671</v>
      </c>
      <c r="K41" t="s">
        <v>37</v>
      </c>
      <c r="L41">
        <v>2019</v>
      </c>
      <c r="M41" t="s">
        <v>45</v>
      </c>
      <c r="N41" t="s">
        <v>39</v>
      </c>
    </row>
    <row r="42" spans="1:14">
      <c r="A42" t="s">
        <v>30</v>
      </c>
      <c r="B42" t="s">
        <v>31</v>
      </c>
      <c r="C42" t="s">
        <v>32</v>
      </c>
      <c r="D42" t="s">
        <v>33</v>
      </c>
      <c r="E42" t="s">
        <v>34</v>
      </c>
      <c r="F42" t="s">
        <v>6</v>
      </c>
      <c r="G42" t="s">
        <v>35</v>
      </c>
      <c r="H42" t="s">
        <v>55</v>
      </c>
      <c r="I42">
        <v>3551456</v>
      </c>
      <c r="J42">
        <v>4999849</v>
      </c>
      <c r="K42" t="s">
        <v>37</v>
      </c>
      <c r="L42">
        <v>2019</v>
      </c>
      <c r="M42" t="s">
        <v>46</v>
      </c>
      <c r="N42" t="s">
        <v>39</v>
      </c>
    </row>
    <row r="43" spans="1:14">
      <c r="A43" t="s">
        <v>30</v>
      </c>
      <c r="B43" t="s">
        <v>31</v>
      </c>
      <c r="C43" t="s">
        <v>32</v>
      </c>
      <c r="D43" t="s">
        <v>33</v>
      </c>
      <c r="E43" t="s">
        <v>34</v>
      </c>
      <c r="F43" t="s">
        <v>6</v>
      </c>
      <c r="G43" t="s">
        <v>35</v>
      </c>
      <c r="H43" t="s">
        <v>55</v>
      </c>
      <c r="I43">
        <v>22655249</v>
      </c>
      <c r="J43">
        <v>31819425</v>
      </c>
      <c r="K43" t="s">
        <v>37</v>
      </c>
      <c r="L43">
        <v>2019</v>
      </c>
      <c r="M43" t="s">
        <v>47</v>
      </c>
      <c r="N43" t="s">
        <v>39</v>
      </c>
    </row>
    <row r="44" spans="1:14">
      <c r="A44" t="s">
        <v>30</v>
      </c>
      <c r="B44" t="s">
        <v>31</v>
      </c>
      <c r="C44" t="s">
        <v>32</v>
      </c>
      <c r="D44" t="s">
        <v>33</v>
      </c>
      <c r="E44" t="s">
        <v>34</v>
      </c>
      <c r="F44" t="s">
        <v>6</v>
      </c>
      <c r="G44" t="s">
        <v>35</v>
      </c>
      <c r="H44" t="s">
        <v>55</v>
      </c>
      <c r="I44">
        <v>8034036</v>
      </c>
      <c r="J44">
        <v>9999638</v>
      </c>
      <c r="K44" t="s">
        <v>37</v>
      </c>
      <c r="L44">
        <v>2019</v>
      </c>
      <c r="M44" t="s">
        <v>49</v>
      </c>
      <c r="N44" t="s">
        <v>39</v>
      </c>
    </row>
    <row r="45" spans="1:14">
      <c r="A45" t="s">
        <v>30</v>
      </c>
      <c r="B45" t="s">
        <v>31</v>
      </c>
      <c r="C45" t="s">
        <v>32</v>
      </c>
      <c r="D45" t="s">
        <v>33</v>
      </c>
      <c r="E45" t="s">
        <v>34</v>
      </c>
      <c r="F45" t="s">
        <v>6</v>
      </c>
      <c r="G45" t="s">
        <v>35</v>
      </c>
      <c r="H45" t="s">
        <v>55</v>
      </c>
      <c r="I45">
        <v>10358533</v>
      </c>
      <c r="J45">
        <v>16773016</v>
      </c>
      <c r="K45" t="s">
        <v>37</v>
      </c>
      <c r="L45">
        <v>2019</v>
      </c>
      <c r="M45" t="s">
        <v>50</v>
      </c>
      <c r="N45" t="s">
        <v>39</v>
      </c>
    </row>
    <row r="46" spans="1:14">
      <c r="A46" t="s">
        <v>30</v>
      </c>
      <c r="B46" t="s">
        <v>31</v>
      </c>
      <c r="C46" t="s">
        <v>32</v>
      </c>
      <c r="D46" t="s">
        <v>33</v>
      </c>
      <c r="E46" t="s">
        <v>34</v>
      </c>
      <c r="F46" t="s">
        <v>6</v>
      </c>
      <c r="G46" t="s">
        <v>35</v>
      </c>
      <c r="H46" t="s">
        <v>55</v>
      </c>
      <c r="I46">
        <v>6331628</v>
      </c>
      <c r="J46">
        <v>10001593</v>
      </c>
      <c r="K46" t="s">
        <v>37</v>
      </c>
      <c r="L46">
        <v>2019</v>
      </c>
      <c r="M46" t="s">
        <v>51</v>
      </c>
      <c r="N46" t="s">
        <v>39</v>
      </c>
    </row>
    <row r="47" spans="1:14">
      <c r="A47" t="s">
        <v>30</v>
      </c>
      <c r="B47" t="s">
        <v>31</v>
      </c>
      <c r="C47" t="s">
        <v>32</v>
      </c>
      <c r="D47" t="s">
        <v>33</v>
      </c>
      <c r="E47" t="s">
        <v>34</v>
      </c>
      <c r="F47" t="s">
        <v>6</v>
      </c>
      <c r="G47" t="s">
        <v>35</v>
      </c>
      <c r="H47" t="s">
        <v>55</v>
      </c>
      <c r="I47">
        <v>9869152</v>
      </c>
      <c r="J47">
        <v>12039621</v>
      </c>
      <c r="K47" t="s">
        <v>37</v>
      </c>
      <c r="L47">
        <v>2019</v>
      </c>
      <c r="M47" t="s">
        <v>40</v>
      </c>
      <c r="N47" t="s">
        <v>39</v>
      </c>
    </row>
    <row r="48" spans="1:14">
      <c r="A48" t="s">
        <v>30</v>
      </c>
      <c r="B48" t="s">
        <v>31</v>
      </c>
      <c r="C48" t="s">
        <v>32</v>
      </c>
      <c r="D48" t="s">
        <v>33</v>
      </c>
      <c r="E48" t="s">
        <v>56</v>
      </c>
      <c r="F48" t="s">
        <v>6</v>
      </c>
      <c r="G48" t="s">
        <v>35</v>
      </c>
      <c r="H48" t="s">
        <v>43</v>
      </c>
      <c r="I48">
        <v>22978</v>
      </c>
      <c r="J48">
        <v>22900</v>
      </c>
      <c r="K48" t="s">
        <v>37</v>
      </c>
      <c r="L48">
        <v>2019</v>
      </c>
      <c r="M48" t="s">
        <v>40</v>
      </c>
      <c r="N48" t="s">
        <v>39</v>
      </c>
    </row>
    <row r="49" spans="1:14">
      <c r="A49" t="s">
        <v>30</v>
      </c>
      <c r="B49" t="s">
        <v>31</v>
      </c>
      <c r="C49" t="s">
        <v>32</v>
      </c>
      <c r="D49" t="s">
        <v>33</v>
      </c>
      <c r="E49" t="s">
        <v>56</v>
      </c>
      <c r="F49" t="s">
        <v>6</v>
      </c>
      <c r="G49" t="s">
        <v>35</v>
      </c>
      <c r="H49" t="s">
        <v>43</v>
      </c>
      <c r="I49">
        <v>19311</v>
      </c>
      <c r="J49">
        <v>1</v>
      </c>
      <c r="K49" t="s">
        <v>37</v>
      </c>
      <c r="L49">
        <v>2019</v>
      </c>
      <c r="M49" t="s">
        <v>52</v>
      </c>
      <c r="N49" t="s">
        <v>39</v>
      </c>
    </row>
    <row r="50" spans="1:14">
      <c r="A50" t="s">
        <v>30</v>
      </c>
      <c r="B50" t="s">
        <v>31</v>
      </c>
      <c r="C50" t="s">
        <v>32</v>
      </c>
      <c r="D50" t="s">
        <v>33</v>
      </c>
      <c r="E50" t="s">
        <v>56</v>
      </c>
      <c r="F50" t="s">
        <v>6</v>
      </c>
      <c r="G50" t="s">
        <v>35</v>
      </c>
      <c r="H50" t="s">
        <v>53</v>
      </c>
      <c r="I50">
        <v>1861</v>
      </c>
      <c r="J50">
        <v>719</v>
      </c>
      <c r="K50" t="s">
        <v>37</v>
      </c>
      <c r="L50">
        <v>2019</v>
      </c>
      <c r="M50" t="s">
        <v>38</v>
      </c>
      <c r="N50" t="s">
        <v>39</v>
      </c>
    </row>
    <row r="51" spans="1:14">
      <c r="A51" t="s">
        <v>30</v>
      </c>
      <c r="B51" t="s">
        <v>31</v>
      </c>
      <c r="C51" t="s">
        <v>32</v>
      </c>
      <c r="D51" t="s">
        <v>33</v>
      </c>
      <c r="E51" t="s">
        <v>56</v>
      </c>
      <c r="F51" t="s">
        <v>6</v>
      </c>
      <c r="G51" t="s">
        <v>35</v>
      </c>
      <c r="H51" t="s">
        <v>53</v>
      </c>
      <c r="I51">
        <v>60074</v>
      </c>
      <c r="J51">
        <v>13570</v>
      </c>
      <c r="K51" t="s">
        <v>37</v>
      </c>
      <c r="L51">
        <v>2019</v>
      </c>
      <c r="M51" t="s">
        <v>44</v>
      </c>
      <c r="N51" t="s">
        <v>39</v>
      </c>
    </row>
    <row r="52" spans="1:14">
      <c r="A52" t="s">
        <v>30</v>
      </c>
      <c r="B52" t="s">
        <v>31</v>
      </c>
      <c r="C52" t="s">
        <v>32</v>
      </c>
      <c r="D52" t="s">
        <v>33</v>
      </c>
      <c r="E52" t="s">
        <v>56</v>
      </c>
      <c r="F52" t="s">
        <v>6</v>
      </c>
      <c r="G52" t="s">
        <v>35</v>
      </c>
      <c r="H52" t="s">
        <v>53</v>
      </c>
      <c r="I52">
        <v>57795</v>
      </c>
      <c r="J52">
        <v>13286</v>
      </c>
      <c r="K52" t="s">
        <v>37</v>
      </c>
      <c r="L52">
        <v>2019</v>
      </c>
      <c r="M52" t="s">
        <v>45</v>
      </c>
      <c r="N52" t="s">
        <v>39</v>
      </c>
    </row>
    <row r="53" spans="1:14">
      <c r="A53" t="s">
        <v>30</v>
      </c>
      <c r="B53" t="s">
        <v>31</v>
      </c>
      <c r="C53" t="s">
        <v>32</v>
      </c>
      <c r="D53" t="s">
        <v>33</v>
      </c>
      <c r="E53" t="s">
        <v>56</v>
      </c>
      <c r="F53" t="s">
        <v>6</v>
      </c>
      <c r="G53" t="s">
        <v>35</v>
      </c>
      <c r="H53" t="s">
        <v>53</v>
      </c>
      <c r="I53">
        <v>8312</v>
      </c>
      <c r="J53">
        <v>5796</v>
      </c>
      <c r="K53" t="s">
        <v>37</v>
      </c>
      <c r="L53">
        <v>2019</v>
      </c>
      <c r="M53" t="s">
        <v>46</v>
      </c>
      <c r="N53" t="s">
        <v>39</v>
      </c>
    </row>
    <row r="54" spans="1:14">
      <c r="A54" t="s">
        <v>30</v>
      </c>
      <c r="B54" t="s">
        <v>31</v>
      </c>
      <c r="C54" t="s">
        <v>32</v>
      </c>
      <c r="D54" t="s">
        <v>33</v>
      </c>
      <c r="E54" t="s">
        <v>56</v>
      </c>
      <c r="F54" t="s">
        <v>6</v>
      </c>
      <c r="G54" t="s">
        <v>35</v>
      </c>
      <c r="H54" t="s">
        <v>53</v>
      </c>
      <c r="I54">
        <v>89</v>
      </c>
      <c r="J54">
        <v>13</v>
      </c>
      <c r="K54" t="s">
        <v>37</v>
      </c>
      <c r="L54">
        <v>2019</v>
      </c>
      <c r="M54" t="s">
        <v>47</v>
      </c>
      <c r="N54" t="s">
        <v>39</v>
      </c>
    </row>
    <row r="55" spans="1:14">
      <c r="A55" t="s">
        <v>30</v>
      </c>
      <c r="B55" t="s">
        <v>31</v>
      </c>
      <c r="C55" t="s">
        <v>32</v>
      </c>
      <c r="D55" t="s">
        <v>33</v>
      </c>
      <c r="E55" t="s">
        <v>56</v>
      </c>
      <c r="F55" t="s">
        <v>6</v>
      </c>
      <c r="G55" t="s">
        <v>35</v>
      </c>
      <c r="H55" t="s">
        <v>53</v>
      </c>
      <c r="I55">
        <v>1759</v>
      </c>
      <c r="J55">
        <v>194</v>
      </c>
      <c r="K55" t="s">
        <v>37</v>
      </c>
      <c r="L55">
        <v>2019</v>
      </c>
      <c r="M55" t="s">
        <v>48</v>
      </c>
      <c r="N55" t="s">
        <v>39</v>
      </c>
    </row>
    <row r="56" spans="1:14">
      <c r="A56" t="s">
        <v>30</v>
      </c>
      <c r="B56" t="s">
        <v>31</v>
      </c>
      <c r="C56" t="s">
        <v>32</v>
      </c>
      <c r="D56" t="s">
        <v>33</v>
      </c>
      <c r="E56" t="s">
        <v>56</v>
      </c>
      <c r="F56" t="s">
        <v>6</v>
      </c>
      <c r="G56" t="s">
        <v>35</v>
      </c>
      <c r="H56" t="s">
        <v>53</v>
      </c>
      <c r="I56">
        <v>1849</v>
      </c>
      <c r="J56">
        <v>719</v>
      </c>
      <c r="K56" t="s">
        <v>37</v>
      </c>
      <c r="L56">
        <v>2019</v>
      </c>
      <c r="M56" t="s">
        <v>49</v>
      </c>
      <c r="N56" t="s">
        <v>39</v>
      </c>
    </row>
    <row r="57" spans="1:14">
      <c r="A57" t="s">
        <v>30</v>
      </c>
      <c r="B57" t="s">
        <v>31</v>
      </c>
      <c r="C57" t="s">
        <v>32</v>
      </c>
      <c r="D57" t="s">
        <v>33</v>
      </c>
      <c r="E57" t="s">
        <v>56</v>
      </c>
      <c r="F57" t="s">
        <v>6</v>
      </c>
      <c r="G57" t="s">
        <v>35</v>
      </c>
      <c r="H57" t="s">
        <v>53</v>
      </c>
      <c r="I57">
        <v>3898</v>
      </c>
      <c r="J57">
        <v>3261</v>
      </c>
      <c r="K57" t="s">
        <v>37</v>
      </c>
      <c r="L57">
        <v>2019</v>
      </c>
      <c r="M57" t="s">
        <v>50</v>
      </c>
      <c r="N57" t="s">
        <v>39</v>
      </c>
    </row>
    <row r="58" spans="1:14">
      <c r="A58" t="s">
        <v>30</v>
      </c>
      <c r="B58" t="s">
        <v>31</v>
      </c>
      <c r="C58" t="s">
        <v>32</v>
      </c>
      <c r="D58" t="s">
        <v>33</v>
      </c>
      <c r="E58" t="s">
        <v>56</v>
      </c>
      <c r="F58" t="s">
        <v>6</v>
      </c>
      <c r="G58" t="s">
        <v>35</v>
      </c>
      <c r="H58" t="s">
        <v>53</v>
      </c>
      <c r="I58">
        <v>445</v>
      </c>
      <c r="J58">
        <v>179</v>
      </c>
      <c r="K58" t="s">
        <v>37</v>
      </c>
      <c r="L58">
        <v>2019</v>
      </c>
      <c r="M58" t="s">
        <v>51</v>
      </c>
      <c r="N58" t="s">
        <v>39</v>
      </c>
    </row>
    <row r="59" spans="1:14">
      <c r="A59" t="s">
        <v>30</v>
      </c>
      <c r="B59" t="s">
        <v>31</v>
      </c>
      <c r="C59" t="s">
        <v>32</v>
      </c>
      <c r="D59" t="s">
        <v>33</v>
      </c>
      <c r="E59" t="s">
        <v>56</v>
      </c>
      <c r="F59" t="s">
        <v>6</v>
      </c>
      <c r="G59" t="s">
        <v>35</v>
      </c>
      <c r="H59" t="s">
        <v>53</v>
      </c>
      <c r="I59">
        <v>2695</v>
      </c>
      <c r="J59">
        <v>1038</v>
      </c>
      <c r="K59" t="s">
        <v>37</v>
      </c>
      <c r="L59">
        <v>2019</v>
      </c>
      <c r="M59" t="s">
        <v>40</v>
      </c>
      <c r="N59" t="s">
        <v>39</v>
      </c>
    </row>
    <row r="60" spans="1:14">
      <c r="A60" t="s">
        <v>30</v>
      </c>
      <c r="B60" t="s">
        <v>31</v>
      </c>
      <c r="C60" t="s">
        <v>32</v>
      </c>
      <c r="D60" t="s">
        <v>33</v>
      </c>
      <c r="E60" t="s">
        <v>56</v>
      </c>
      <c r="F60" t="s">
        <v>6</v>
      </c>
      <c r="G60" t="s">
        <v>35</v>
      </c>
      <c r="H60" t="s">
        <v>53</v>
      </c>
      <c r="I60">
        <v>2373</v>
      </c>
      <c r="J60">
        <v>875</v>
      </c>
      <c r="K60" t="s">
        <v>37</v>
      </c>
      <c r="L60">
        <v>2019</v>
      </c>
      <c r="M60" t="s">
        <v>41</v>
      </c>
      <c r="N60" t="s">
        <v>39</v>
      </c>
    </row>
    <row r="61" spans="1:14">
      <c r="A61" t="s">
        <v>30</v>
      </c>
      <c r="B61" t="s">
        <v>31</v>
      </c>
      <c r="C61" t="s">
        <v>32</v>
      </c>
      <c r="D61" t="s">
        <v>33</v>
      </c>
      <c r="E61" t="s">
        <v>56</v>
      </c>
      <c r="F61" t="s">
        <v>6</v>
      </c>
      <c r="G61" t="s">
        <v>35</v>
      </c>
      <c r="H61" t="s">
        <v>53</v>
      </c>
      <c r="I61">
        <v>233</v>
      </c>
      <c r="J61">
        <v>29</v>
      </c>
      <c r="K61" t="s">
        <v>37</v>
      </c>
      <c r="L61">
        <v>2019</v>
      </c>
      <c r="M61" t="s">
        <v>52</v>
      </c>
      <c r="N61" t="s">
        <v>39</v>
      </c>
    </row>
    <row r="62" spans="1:14">
      <c r="A62" t="s">
        <v>30</v>
      </c>
      <c r="B62" t="s">
        <v>31</v>
      </c>
      <c r="C62" t="s">
        <v>32</v>
      </c>
      <c r="D62" t="s">
        <v>33</v>
      </c>
      <c r="E62" t="s">
        <v>56</v>
      </c>
      <c r="F62" t="s">
        <v>6</v>
      </c>
      <c r="G62" t="s">
        <v>35</v>
      </c>
      <c r="H62" t="s">
        <v>57</v>
      </c>
      <c r="I62">
        <v>312459</v>
      </c>
      <c r="J62">
        <v>364628</v>
      </c>
      <c r="K62" t="s">
        <v>37</v>
      </c>
      <c r="L62">
        <v>2019</v>
      </c>
      <c r="M62" t="s">
        <v>38</v>
      </c>
      <c r="N62" t="s">
        <v>39</v>
      </c>
    </row>
    <row r="63" spans="1:14">
      <c r="A63" t="s">
        <v>30</v>
      </c>
      <c r="B63" t="s">
        <v>31</v>
      </c>
      <c r="C63" t="s">
        <v>32</v>
      </c>
      <c r="D63" t="s">
        <v>33</v>
      </c>
      <c r="E63" t="s">
        <v>56</v>
      </c>
      <c r="F63" t="s">
        <v>6</v>
      </c>
      <c r="G63" t="s">
        <v>35</v>
      </c>
      <c r="H63" t="s">
        <v>57</v>
      </c>
      <c r="I63">
        <v>71404</v>
      </c>
      <c r="J63">
        <v>79759</v>
      </c>
      <c r="K63" t="s">
        <v>37</v>
      </c>
      <c r="L63">
        <v>2019</v>
      </c>
      <c r="M63" t="s">
        <v>44</v>
      </c>
      <c r="N63" t="s">
        <v>39</v>
      </c>
    </row>
    <row r="64" spans="1:14">
      <c r="A64" t="s">
        <v>30</v>
      </c>
      <c r="B64" t="s">
        <v>31</v>
      </c>
      <c r="C64" t="s">
        <v>32</v>
      </c>
      <c r="D64" t="s">
        <v>33</v>
      </c>
      <c r="E64" t="s">
        <v>56</v>
      </c>
      <c r="F64" t="s">
        <v>6</v>
      </c>
      <c r="G64" t="s">
        <v>35</v>
      </c>
      <c r="H64" t="s">
        <v>57</v>
      </c>
      <c r="I64">
        <v>329426</v>
      </c>
      <c r="J64">
        <v>370336</v>
      </c>
      <c r="K64" t="s">
        <v>37</v>
      </c>
      <c r="L64">
        <v>2019</v>
      </c>
      <c r="M64" t="s">
        <v>45</v>
      </c>
      <c r="N64" t="s">
        <v>39</v>
      </c>
    </row>
    <row r="65" spans="1:14">
      <c r="A65" t="s">
        <v>30</v>
      </c>
      <c r="B65" t="s">
        <v>31</v>
      </c>
      <c r="C65" t="s">
        <v>32</v>
      </c>
      <c r="D65" t="s">
        <v>33</v>
      </c>
      <c r="E65" t="s">
        <v>56</v>
      </c>
      <c r="F65" t="s">
        <v>6</v>
      </c>
      <c r="G65" t="s">
        <v>35</v>
      </c>
      <c r="H65" t="s">
        <v>57</v>
      </c>
      <c r="I65">
        <v>335282</v>
      </c>
      <c r="J65">
        <v>369819</v>
      </c>
      <c r="K65" t="s">
        <v>37</v>
      </c>
      <c r="L65">
        <v>2019</v>
      </c>
      <c r="M65" t="s">
        <v>46</v>
      </c>
      <c r="N65" t="s">
        <v>39</v>
      </c>
    </row>
    <row r="66" spans="1:14">
      <c r="A66" t="s">
        <v>30</v>
      </c>
      <c r="B66" t="s">
        <v>31</v>
      </c>
      <c r="C66" t="s">
        <v>32</v>
      </c>
      <c r="D66" t="s">
        <v>33</v>
      </c>
      <c r="E66" t="s">
        <v>56</v>
      </c>
      <c r="F66" t="s">
        <v>6</v>
      </c>
      <c r="G66" t="s">
        <v>35</v>
      </c>
      <c r="H66" t="s">
        <v>57</v>
      </c>
      <c r="I66">
        <v>321308</v>
      </c>
      <c r="J66">
        <v>370989</v>
      </c>
      <c r="K66" t="s">
        <v>37</v>
      </c>
      <c r="L66">
        <v>2019</v>
      </c>
      <c r="M66" t="s">
        <v>48</v>
      </c>
      <c r="N66" t="s">
        <v>39</v>
      </c>
    </row>
    <row r="67" spans="1:14">
      <c r="A67" t="s">
        <v>30</v>
      </c>
      <c r="B67" t="s">
        <v>31</v>
      </c>
      <c r="C67" t="s">
        <v>32</v>
      </c>
      <c r="D67" t="s">
        <v>33</v>
      </c>
      <c r="E67" t="s">
        <v>56</v>
      </c>
      <c r="F67" t="s">
        <v>6</v>
      </c>
      <c r="G67" t="s">
        <v>35</v>
      </c>
      <c r="H67" t="s">
        <v>57</v>
      </c>
      <c r="I67">
        <v>324266</v>
      </c>
      <c r="J67">
        <v>365676</v>
      </c>
      <c r="K67" t="s">
        <v>37</v>
      </c>
      <c r="L67">
        <v>2019</v>
      </c>
      <c r="M67" t="s">
        <v>49</v>
      </c>
      <c r="N67" t="s">
        <v>39</v>
      </c>
    </row>
    <row r="68" spans="1:14">
      <c r="A68" t="s">
        <v>30</v>
      </c>
      <c r="B68" t="s">
        <v>31</v>
      </c>
      <c r="C68" t="s">
        <v>32</v>
      </c>
      <c r="D68" t="s">
        <v>33</v>
      </c>
      <c r="E68" t="s">
        <v>56</v>
      </c>
      <c r="F68" t="s">
        <v>6</v>
      </c>
      <c r="G68" t="s">
        <v>35</v>
      </c>
      <c r="H68" t="s">
        <v>57</v>
      </c>
      <c r="I68">
        <v>337794</v>
      </c>
      <c r="J68">
        <v>700098</v>
      </c>
      <c r="K68" t="s">
        <v>37</v>
      </c>
      <c r="L68">
        <v>2019</v>
      </c>
      <c r="M68" t="s">
        <v>50</v>
      </c>
      <c r="N68" t="s">
        <v>39</v>
      </c>
    </row>
    <row r="69" spans="1:14">
      <c r="A69" t="s">
        <v>30</v>
      </c>
      <c r="B69" t="s">
        <v>31</v>
      </c>
      <c r="C69" t="s">
        <v>32</v>
      </c>
      <c r="D69" t="s">
        <v>33</v>
      </c>
      <c r="E69" t="s">
        <v>56</v>
      </c>
      <c r="F69" t="s">
        <v>6</v>
      </c>
      <c r="G69" t="s">
        <v>35</v>
      </c>
      <c r="H69" t="s">
        <v>57</v>
      </c>
      <c r="I69">
        <v>668745</v>
      </c>
      <c r="J69">
        <v>706896</v>
      </c>
      <c r="K69" t="s">
        <v>37</v>
      </c>
      <c r="L69">
        <v>2019</v>
      </c>
      <c r="M69" t="s">
        <v>51</v>
      </c>
      <c r="N69" t="s">
        <v>39</v>
      </c>
    </row>
    <row r="70" spans="1:14">
      <c r="A70" t="s">
        <v>30</v>
      </c>
      <c r="B70" t="s">
        <v>31</v>
      </c>
      <c r="C70" t="s">
        <v>32</v>
      </c>
      <c r="D70" t="s">
        <v>33</v>
      </c>
      <c r="E70" t="s">
        <v>56</v>
      </c>
      <c r="F70" t="s">
        <v>6</v>
      </c>
      <c r="G70" t="s">
        <v>35</v>
      </c>
      <c r="H70" t="s">
        <v>57</v>
      </c>
      <c r="I70">
        <v>597416</v>
      </c>
      <c r="J70">
        <v>595648</v>
      </c>
      <c r="K70" t="s">
        <v>37</v>
      </c>
      <c r="L70">
        <v>2019</v>
      </c>
      <c r="M70" t="s">
        <v>40</v>
      </c>
      <c r="N70" t="s">
        <v>39</v>
      </c>
    </row>
    <row r="71" spans="1:14">
      <c r="A71" t="s">
        <v>30</v>
      </c>
      <c r="B71" t="s">
        <v>31</v>
      </c>
      <c r="C71" t="s">
        <v>32</v>
      </c>
      <c r="D71" t="s">
        <v>33</v>
      </c>
      <c r="E71" t="s">
        <v>56</v>
      </c>
      <c r="F71" t="s">
        <v>6</v>
      </c>
      <c r="G71" t="s">
        <v>35</v>
      </c>
      <c r="H71" t="s">
        <v>57</v>
      </c>
      <c r="I71">
        <v>567146</v>
      </c>
      <c r="J71">
        <v>573751</v>
      </c>
      <c r="K71" t="s">
        <v>37</v>
      </c>
      <c r="L71">
        <v>2019</v>
      </c>
      <c r="M71" t="s">
        <v>41</v>
      </c>
      <c r="N71" t="s">
        <v>39</v>
      </c>
    </row>
    <row r="72" spans="1:14">
      <c r="A72" t="s">
        <v>30</v>
      </c>
      <c r="B72" t="s">
        <v>31</v>
      </c>
      <c r="C72" t="s">
        <v>32</v>
      </c>
      <c r="D72" t="s">
        <v>33</v>
      </c>
      <c r="E72" t="s">
        <v>56</v>
      </c>
      <c r="F72" t="s">
        <v>6</v>
      </c>
      <c r="G72" t="s">
        <v>35</v>
      </c>
      <c r="H72" t="s">
        <v>57</v>
      </c>
      <c r="I72">
        <v>581191</v>
      </c>
      <c r="J72">
        <v>552408</v>
      </c>
      <c r="K72" t="s">
        <v>37</v>
      </c>
      <c r="L72">
        <v>2019</v>
      </c>
      <c r="M72" t="s">
        <v>52</v>
      </c>
      <c r="N72" t="s">
        <v>39</v>
      </c>
    </row>
    <row r="73" spans="1:14">
      <c r="A73" t="s">
        <v>30</v>
      </c>
      <c r="B73" t="s">
        <v>31</v>
      </c>
      <c r="C73" t="s">
        <v>32</v>
      </c>
      <c r="D73" t="s">
        <v>33</v>
      </c>
      <c r="E73" t="s">
        <v>56</v>
      </c>
      <c r="F73" t="s">
        <v>6</v>
      </c>
      <c r="G73" t="s">
        <v>35</v>
      </c>
      <c r="H73" t="s">
        <v>58</v>
      </c>
      <c r="I73">
        <v>44</v>
      </c>
      <c r="J73">
        <v>1</v>
      </c>
      <c r="K73" t="s">
        <v>37</v>
      </c>
      <c r="L73">
        <v>2019</v>
      </c>
      <c r="M73" t="s">
        <v>45</v>
      </c>
      <c r="N73" t="s">
        <v>39</v>
      </c>
    </row>
    <row r="74" spans="1:14">
      <c r="A74" t="s">
        <v>30</v>
      </c>
      <c r="B74" t="s">
        <v>31</v>
      </c>
      <c r="C74" t="s">
        <v>32</v>
      </c>
      <c r="D74" t="s">
        <v>33</v>
      </c>
      <c r="E74" t="s">
        <v>56</v>
      </c>
      <c r="F74" t="s">
        <v>6</v>
      </c>
      <c r="G74" t="s">
        <v>35</v>
      </c>
      <c r="H74" t="s">
        <v>54</v>
      </c>
      <c r="I74">
        <v>56591</v>
      </c>
      <c r="J74">
        <v>17405</v>
      </c>
      <c r="K74" t="s">
        <v>37</v>
      </c>
      <c r="L74">
        <v>2019</v>
      </c>
      <c r="M74" t="s">
        <v>38</v>
      </c>
      <c r="N74" t="s">
        <v>39</v>
      </c>
    </row>
    <row r="75" spans="1:14">
      <c r="A75" t="s">
        <v>30</v>
      </c>
      <c r="B75" t="s">
        <v>31</v>
      </c>
      <c r="C75" t="s">
        <v>32</v>
      </c>
      <c r="D75" t="s">
        <v>33</v>
      </c>
      <c r="E75" t="s">
        <v>56</v>
      </c>
      <c r="F75" t="s">
        <v>6</v>
      </c>
      <c r="G75" t="s">
        <v>35</v>
      </c>
      <c r="H75" t="s">
        <v>54</v>
      </c>
      <c r="I75">
        <v>86768</v>
      </c>
      <c r="J75">
        <v>25508</v>
      </c>
      <c r="K75" t="s">
        <v>37</v>
      </c>
      <c r="L75">
        <v>2019</v>
      </c>
      <c r="M75" t="s">
        <v>44</v>
      </c>
      <c r="N75" t="s">
        <v>39</v>
      </c>
    </row>
    <row r="76" spans="1:14">
      <c r="A76" t="s">
        <v>30</v>
      </c>
      <c r="B76" t="s">
        <v>31</v>
      </c>
      <c r="C76" t="s">
        <v>32</v>
      </c>
      <c r="D76" t="s">
        <v>33</v>
      </c>
      <c r="E76" t="s">
        <v>56</v>
      </c>
      <c r="F76" t="s">
        <v>6</v>
      </c>
      <c r="G76" t="s">
        <v>35</v>
      </c>
      <c r="H76" t="s">
        <v>54</v>
      </c>
      <c r="I76">
        <v>185166</v>
      </c>
      <c r="J76">
        <v>43018</v>
      </c>
      <c r="K76" t="s">
        <v>37</v>
      </c>
      <c r="L76">
        <v>2019</v>
      </c>
      <c r="M76" t="s">
        <v>45</v>
      </c>
      <c r="N76" t="s">
        <v>39</v>
      </c>
    </row>
    <row r="77" spans="1:14">
      <c r="A77" t="s">
        <v>30</v>
      </c>
      <c r="B77" t="s">
        <v>31</v>
      </c>
      <c r="C77" t="s">
        <v>32</v>
      </c>
      <c r="D77" t="s">
        <v>33</v>
      </c>
      <c r="E77" t="s">
        <v>56</v>
      </c>
      <c r="F77" t="s">
        <v>6</v>
      </c>
      <c r="G77" t="s">
        <v>35</v>
      </c>
      <c r="H77" t="s">
        <v>54</v>
      </c>
      <c r="I77">
        <v>44866</v>
      </c>
      <c r="J77">
        <v>9899</v>
      </c>
      <c r="K77" t="s">
        <v>37</v>
      </c>
      <c r="L77">
        <v>2019</v>
      </c>
      <c r="M77" t="s">
        <v>46</v>
      </c>
      <c r="N77" t="s">
        <v>39</v>
      </c>
    </row>
    <row r="78" spans="1:14">
      <c r="A78" t="s">
        <v>30</v>
      </c>
      <c r="B78" t="s">
        <v>31</v>
      </c>
      <c r="C78" t="s">
        <v>32</v>
      </c>
      <c r="D78" t="s">
        <v>33</v>
      </c>
      <c r="E78" t="s">
        <v>56</v>
      </c>
      <c r="F78" t="s">
        <v>6</v>
      </c>
      <c r="G78" t="s">
        <v>35</v>
      </c>
      <c r="H78" t="s">
        <v>54</v>
      </c>
      <c r="I78">
        <v>86375</v>
      </c>
      <c r="J78">
        <v>22820</v>
      </c>
      <c r="K78" t="s">
        <v>37</v>
      </c>
      <c r="L78">
        <v>2019</v>
      </c>
      <c r="M78" t="s">
        <v>47</v>
      </c>
      <c r="N78" t="s">
        <v>39</v>
      </c>
    </row>
    <row r="79" spans="1:14">
      <c r="A79" t="s">
        <v>30</v>
      </c>
      <c r="B79" t="s">
        <v>31</v>
      </c>
      <c r="C79" t="s">
        <v>32</v>
      </c>
      <c r="D79" t="s">
        <v>33</v>
      </c>
      <c r="E79" t="s">
        <v>56</v>
      </c>
      <c r="F79" t="s">
        <v>6</v>
      </c>
      <c r="G79" t="s">
        <v>35</v>
      </c>
      <c r="H79" t="s">
        <v>54</v>
      </c>
      <c r="I79">
        <v>35262</v>
      </c>
      <c r="J79">
        <v>6650</v>
      </c>
      <c r="K79" t="s">
        <v>37</v>
      </c>
      <c r="L79">
        <v>2019</v>
      </c>
      <c r="M79" t="s">
        <v>48</v>
      </c>
      <c r="N79" t="s">
        <v>39</v>
      </c>
    </row>
    <row r="80" spans="1:14">
      <c r="A80" t="s">
        <v>30</v>
      </c>
      <c r="B80" t="s">
        <v>31</v>
      </c>
      <c r="C80" t="s">
        <v>32</v>
      </c>
      <c r="D80" t="s">
        <v>33</v>
      </c>
      <c r="E80" t="s">
        <v>56</v>
      </c>
      <c r="F80" t="s">
        <v>6</v>
      </c>
      <c r="G80" t="s">
        <v>35</v>
      </c>
      <c r="H80" t="s">
        <v>54</v>
      </c>
      <c r="I80">
        <v>30557</v>
      </c>
      <c r="J80">
        <v>5510</v>
      </c>
      <c r="K80" t="s">
        <v>37</v>
      </c>
      <c r="L80">
        <v>2019</v>
      </c>
      <c r="M80" t="s">
        <v>49</v>
      </c>
      <c r="N80" t="s">
        <v>39</v>
      </c>
    </row>
    <row r="81" spans="1:14">
      <c r="A81" t="s">
        <v>30</v>
      </c>
      <c r="B81" t="s">
        <v>31</v>
      </c>
      <c r="C81" t="s">
        <v>32</v>
      </c>
      <c r="D81" t="s">
        <v>33</v>
      </c>
      <c r="E81" t="s">
        <v>56</v>
      </c>
      <c r="F81" t="s">
        <v>6</v>
      </c>
      <c r="G81" t="s">
        <v>35</v>
      </c>
      <c r="H81" t="s">
        <v>54</v>
      </c>
      <c r="I81">
        <v>70763</v>
      </c>
      <c r="J81">
        <v>28825</v>
      </c>
      <c r="K81" t="s">
        <v>37</v>
      </c>
      <c r="L81">
        <v>2019</v>
      </c>
      <c r="M81" t="s">
        <v>50</v>
      </c>
      <c r="N81" t="s">
        <v>39</v>
      </c>
    </row>
    <row r="82" spans="1:14">
      <c r="A82" t="s">
        <v>30</v>
      </c>
      <c r="B82" t="s">
        <v>31</v>
      </c>
      <c r="C82" t="s">
        <v>32</v>
      </c>
      <c r="D82" t="s">
        <v>33</v>
      </c>
      <c r="E82" t="s">
        <v>56</v>
      </c>
      <c r="F82" t="s">
        <v>6</v>
      </c>
      <c r="G82" t="s">
        <v>35</v>
      </c>
      <c r="H82" t="s">
        <v>54</v>
      </c>
      <c r="I82">
        <v>119422</v>
      </c>
      <c r="J82">
        <v>42393</v>
      </c>
      <c r="K82" t="s">
        <v>37</v>
      </c>
      <c r="L82">
        <v>2019</v>
      </c>
      <c r="M82" t="s">
        <v>51</v>
      </c>
      <c r="N82" t="s">
        <v>39</v>
      </c>
    </row>
    <row r="83" spans="1:14">
      <c r="A83" t="s">
        <v>30</v>
      </c>
      <c r="B83" t="s">
        <v>31</v>
      </c>
      <c r="C83" t="s">
        <v>32</v>
      </c>
      <c r="D83" t="s">
        <v>33</v>
      </c>
      <c r="E83" t="s">
        <v>56</v>
      </c>
      <c r="F83" t="s">
        <v>6</v>
      </c>
      <c r="G83" t="s">
        <v>35</v>
      </c>
      <c r="H83" t="s">
        <v>54</v>
      </c>
      <c r="I83">
        <v>214665</v>
      </c>
      <c r="J83">
        <v>93843</v>
      </c>
      <c r="K83" t="s">
        <v>37</v>
      </c>
      <c r="L83">
        <v>2019</v>
      </c>
      <c r="M83" t="s">
        <v>40</v>
      </c>
      <c r="N83" t="s">
        <v>39</v>
      </c>
    </row>
    <row r="84" spans="1:14">
      <c r="A84" t="s">
        <v>30</v>
      </c>
      <c r="B84" t="s">
        <v>31</v>
      </c>
      <c r="C84" t="s">
        <v>32</v>
      </c>
      <c r="D84" t="s">
        <v>33</v>
      </c>
      <c r="E84" t="s">
        <v>56</v>
      </c>
      <c r="F84" t="s">
        <v>6</v>
      </c>
      <c r="G84" t="s">
        <v>35</v>
      </c>
      <c r="H84" t="s">
        <v>54</v>
      </c>
      <c r="I84">
        <v>47422</v>
      </c>
      <c r="J84">
        <v>20675</v>
      </c>
      <c r="K84" t="s">
        <v>37</v>
      </c>
      <c r="L84">
        <v>2019</v>
      </c>
      <c r="M84" t="s">
        <v>41</v>
      </c>
      <c r="N84" t="s">
        <v>39</v>
      </c>
    </row>
    <row r="85" spans="1:14">
      <c r="A85" t="s">
        <v>30</v>
      </c>
      <c r="B85" t="s">
        <v>31</v>
      </c>
      <c r="C85" t="s">
        <v>32</v>
      </c>
      <c r="D85" t="s">
        <v>33</v>
      </c>
      <c r="E85" t="s">
        <v>56</v>
      </c>
      <c r="F85" t="s">
        <v>6</v>
      </c>
      <c r="G85" t="s">
        <v>35</v>
      </c>
      <c r="H85" t="s">
        <v>54</v>
      </c>
      <c r="I85">
        <v>13694</v>
      </c>
      <c r="J85">
        <v>4830</v>
      </c>
      <c r="K85" t="s">
        <v>37</v>
      </c>
      <c r="L85">
        <v>2019</v>
      </c>
      <c r="M85" t="s">
        <v>52</v>
      </c>
      <c r="N85" t="s">
        <v>39</v>
      </c>
    </row>
    <row r="86" spans="1:14">
      <c r="A86" t="s">
        <v>30</v>
      </c>
      <c r="B86" t="s">
        <v>31</v>
      </c>
      <c r="C86" t="s">
        <v>32</v>
      </c>
      <c r="D86" t="s">
        <v>33</v>
      </c>
      <c r="E86" t="s">
        <v>56</v>
      </c>
      <c r="F86" t="s">
        <v>59</v>
      </c>
      <c r="G86" t="s">
        <v>60</v>
      </c>
      <c r="H86" t="s">
        <v>10</v>
      </c>
      <c r="I86">
        <v>44881</v>
      </c>
      <c r="J86">
        <v>83520</v>
      </c>
      <c r="K86" t="s">
        <v>61</v>
      </c>
      <c r="L86">
        <v>2019</v>
      </c>
      <c r="M86" t="s">
        <v>45</v>
      </c>
      <c r="N86" t="s">
        <v>39</v>
      </c>
    </row>
    <row r="87" spans="1:14">
      <c r="A87" t="s">
        <v>30</v>
      </c>
      <c r="B87" t="s">
        <v>31</v>
      </c>
      <c r="C87" t="s">
        <v>32</v>
      </c>
      <c r="D87" t="s">
        <v>33</v>
      </c>
      <c r="E87" t="s">
        <v>56</v>
      </c>
      <c r="F87" t="s">
        <v>59</v>
      </c>
      <c r="G87" t="s">
        <v>60</v>
      </c>
      <c r="H87" t="s">
        <v>10</v>
      </c>
      <c r="I87">
        <v>50639</v>
      </c>
      <c r="J87">
        <v>104400</v>
      </c>
      <c r="K87" t="s">
        <v>61</v>
      </c>
      <c r="L87">
        <v>2019</v>
      </c>
      <c r="M87" t="s">
        <v>46</v>
      </c>
      <c r="N87" t="s">
        <v>39</v>
      </c>
    </row>
    <row r="88" spans="1:14">
      <c r="A88" t="s">
        <v>30</v>
      </c>
      <c r="B88" t="s">
        <v>31</v>
      </c>
      <c r="C88" t="s">
        <v>32</v>
      </c>
      <c r="D88" t="s">
        <v>33</v>
      </c>
      <c r="E88" t="s">
        <v>56</v>
      </c>
      <c r="F88" t="s">
        <v>59</v>
      </c>
      <c r="G88" t="s">
        <v>60</v>
      </c>
      <c r="H88" t="s">
        <v>10</v>
      </c>
      <c r="I88">
        <v>43706</v>
      </c>
      <c r="J88">
        <v>83520</v>
      </c>
      <c r="K88" t="s">
        <v>61</v>
      </c>
      <c r="L88">
        <v>2019</v>
      </c>
      <c r="M88" t="s">
        <v>47</v>
      </c>
      <c r="N88" t="s">
        <v>39</v>
      </c>
    </row>
    <row r="89" spans="1:14">
      <c r="A89" t="s">
        <v>30</v>
      </c>
      <c r="B89" t="s">
        <v>31</v>
      </c>
      <c r="C89" t="s">
        <v>32</v>
      </c>
      <c r="D89" t="s">
        <v>33</v>
      </c>
      <c r="E89" t="s">
        <v>56</v>
      </c>
      <c r="F89" t="s">
        <v>59</v>
      </c>
      <c r="G89" t="s">
        <v>60</v>
      </c>
      <c r="H89" t="s">
        <v>10</v>
      </c>
      <c r="I89">
        <v>141766</v>
      </c>
      <c r="J89">
        <v>271440</v>
      </c>
      <c r="K89" t="s">
        <v>61</v>
      </c>
      <c r="L89">
        <v>2019</v>
      </c>
      <c r="M89" t="s">
        <v>48</v>
      </c>
      <c r="N89" t="s">
        <v>39</v>
      </c>
    </row>
    <row r="90" spans="1:14">
      <c r="A90" t="s">
        <v>30</v>
      </c>
      <c r="B90" t="s">
        <v>31</v>
      </c>
      <c r="C90" t="s">
        <v>32</v>
      </c>
      <c r="D90" t="s">
        <v>33</v>
      </c>
      <c r="E90" t="s">
        <v>56</v>
      </c>
      <c r="F90" t="s">
        <v>59</v>
      </c>
      <c r="G90" t="s">
        <v>60</v>
      </c>
      <c r="H90" t="s">
        <v>10</v>
      </c>
      <c r="I90">
        <v>96816</v>
      </c>
      <c r="J90">
        <v>187920</v>
      </c>
      <c r="K90" t="s">
        <v>61</v>
      </c>
      <c r="L90">
        <v>2019</v>
      </c>
      <c r="M90" t="s">
        <v>49</v>
      </c>
      <c r="N90" t="s">
        <v>39</v>
      </c>
    </row>
    <row r="91" spans="1:14">
      <c r="A91" t="s">
        <v>30</v>
      </c>
      <c r="B91" t="s">
        <v>31</v>
      </c>
      <c r="C91" t="s">
        <v>32</v>
      </c>
      <c r="D91" t="s">
        <v>33</v>
      </c>
      <c r="E91" t="s">
        <v>56</v>
      </c>
      <c r="F91" t="s">
        <v>59</v>
      </c>
      <c r="G91" t="s">
        <v>60</v>
      </c>
      <c r="H91" t="s">
        <v>10</v>
      </c>
      <c r="I91">
        <v>160166</v>
      </c>
      <c r="J91">
        <v>311600</v>
      </c>
      <c r="K91" t="s">
        <v>61</v>
      </c>
      <c r="L91">
        <v>2019</v>
      </c>
      <c r="M91" t="s">
        <v>50</v>
      </c>
      <c r="N91" t="s">
        <v>39</v>
      </c>
    </row>
    <row r="92" spans="1:14">
      <c r="A92" t="s">
        <v>30</v>
      </c>
      <c r="B92" t="s">
        <v>31</v>
      </c>
      <c r="C92" t="s">
        <v>32</v>
      </c>
      <c r="D92" t="s">
        <v>33</v>
      </c>
      <c r="E92" t="s">
        <v>56</v>
      </c>
      <c r="F92" t="s">
        <v>59</v>
      </c>
      <c r="G92" t="s">
        <v>60</v>
      </c>
      <c r="H92" t="s">
        <v>10</v>
      </c>
      <c r="I92">
        <v>76032</v>
      </c>
      <c r="J92">
        <v>144983</v>
      </c>
      <c r="K92" t="s">
        <v>61</v>
      </c>
      <c r="L92">
        <v>2019</v>
      </c>
      <c r="M92" t="s">
        <v>51</v>
      </c>
      <c r="N92" t="s">
        <v>39</v>
      </c>
    </row>
    <row r="93" spans="1:14">
      <c r="A93" t="s">
        <v>30</v>
      </c>
      <c r="B93" t="s">
        <v>31</v>
      </c>
      <c r="C93" t="s">
        <v>32</v>
      </c>
      <c r="D93" t="s">
        <v>33</v>
      </c>
      <c r="E93" t="s">
        <v>56</v>
      </c>
      <c r="F93" t="s">
        <v>59</v>
      </c>
      <c r="G93" t="s">
        <v>60</v>
      </c>
      <c r="H93" t="s">
        <v>10</v>
      </c>
      <c r="I93">
        <v>31956</v>
      </c>
      <c r="J93">
        <v>62304</v>
      </c>
      <c r="K93" t="s">
        <v>61</v>
      </c>
      <c r="L93">
        <v>2019</v>
      </c>
      <c r="M93" t="s">
        <v>40</v>
      </c>
      <c r="N93" t="s">
        <v>39</v>
      </c>
    </row>
    <row r="94" spans="1:14">
      <c r="A94" t="s">
        <v>30</v>
      </c>
      <c r="B94" t="s">
        <v>31</v>
      </c>
      <c r="C94" t="s">
        <v>32</v>
      </c>
      <c r="D94" t="s">
        <v>33</v>
      </c>
      <c r="E94" t="s">
        <v>56</v>
      </c>
      <c r="F94" t="s">
        <v>59</v>
      </c>
      <c r="G94" t="s">
        <v>60</v>
      </c>
      <c r="H94" t="s">
        <v>10</v>
      </c>
      <c r="I94">
        <v>108740</v>
      </c>
      <c r="J94">
        <v>187826</v>
      </c>
      <c r="K94" t="s">
        <v>61</v>
      </c>
      <c r="L94">
        <v>2019</v>
      </c>
      <c r="M94" t="s">
        <v>41</v>
      </c>
      <c r="N94" t="s">
        <v>39</v>
      </c>
    </row>
    <row r="95" spans="1:14">
      <c r="A95" t="s">
        <v>30</v>
      </c>
      <c r="B95" t="s">
        <v>31</v>
      </c>
      <c r="C95" t="s">
        <v>32</v>
      </c>
      <c r="D95" t="s">
        <v>33</v>
      </c>
      <c r="E95" t="s">
        <v>56</v>
      </c>
      <c r="F95" t="s">
        <v>59</v>
      </c>
      <c r="G95" t="s">
        <v>60</v>
      </c>
      <c r="H95" t="s">
        <v>10</v>
      </c>
      <c r="I95">
        <v>35611</v>
      </c>
      <c r="J95">
        <v>62640</v>
      </c>
      <c r="K95" t="s">
        <v>61</v>
      </c>
      <c r="L95">
        <v>2019</v>
      </c>
      <c r="M95" t="s">
        <v>52</v>
      </c>
      <c r="N95" t="s">
        <v>39</v>
      </c>
    </row>
    <row r="96" spans="1:14">
      <c r="A96" t="s">
        <v>30</v>
      </c>
      <c r="B96" t="s">
        <v>31</v>
      </c>
      <c r="C96" t="s">
        <v>32</v>
      </c>
      <c r="D96" t="s">
        <v>33</v>
      </c>
      <c r="E96" t="s">
        <v>56</v>
      </c>
      <c r="F96" t="s">
        <v>59</v>
      </c>
      <c r="G96" t="s">
        <v>60</v>
      </c>
      <c r="H96" t="s">
        <v>9</v>
      </c>
      <c r="I96">
        <v>1153</v>
      </c>
      <c r="J96">
        <v>8</v>
      </c>
      <c r="K96" t="s">
        <v>61</v>
      </c>
      <c r="L96">
        <v>2019</v>
      </c>
      <c r="M96" t="s">
        <v>48</v>
      </c>
      <c r="N96" t="s">
        <v>39</v>
      </c>
    </row>
    <row r="97" spans="1:14">
      <c r="A97" t="s">
        <v>30</v>
      </c>
      <c r="B97" t="s">
        <v>31</v>
      </c>
      <c r="C97" t="s">
        <v>32</v>
      </c>
      <c r="D97" t="s">
        <v>33</v>
      </c>
      <c r="E97" t="s">
        <v>56</v>
      </c>
      <c r="F97" t="s">
        <v>59</v>
      </c>
      <c r="G97" t="s">
        <v>60</v>
      </c>
      <c r="H97" t="s">
        <v>9</v>
      </c>
      <c r="I97">
        <v>2558</v>
      </c>
      <c r="J97">
        <v>59</v>
      </c>
      <c r="K97" t="s">
        <v>61</v>
      </c>
      <c r="L97">
        <v>2019</v>
      </c>
      <c r="M97" t="s">
        <v>50</v>
      </c>
      <c r="N97" t="s">
        <v>39</v>
      </c>
    </row>
    <row r="98" spans="1:14">
      <c r="A98" t="s">
        <v>30</v>
      </c>
      <c r="B98" t="s">
        <v>31</v>
      </c>
      <c r="C98" t="s">
        <v>32</v>
      </c>
      <c r="D98" t="s">
        <v>33</v>
      </c>
      <c r="E98" t="s">
        <v>56</v>
      </c>
      <c r="F98" t="s">
        <v>59</v>
      </c>
      <c r="G98" t="s">
        <v>62</v>
      </c>
      <c r="H98" t="s">
        <v>63</v>
      </c>
      <c r="I98">
        <v>122409</v>
      </c>
      <c r="J98">
        <v>211050</v>
      </c>
      <c r="K98" t="s">
        <v>61</v>
      </c>
      <c r="L98">
        <v>2019</v>
      </c>
      <c r="M98" t="s">
        <v>45</v>
      </c>
      <c r="N98" t="s">
        <v>39</v>
      </c>
    </row>
    <row r="99" spans="1:14">
      <c r="A99" t="s">
        <v>30</v>
      </c>
      <c r="B99" t="s">
        <v>31</v>
      </c>
      <c r="C99" t="s">
        <v>32</v>
      </c>
      <c r="D99" t="s">
        <v>33</v>
      </c>
      <c r="E99" t="s">
        <v>56</v>
      </c>
      <c r="F99" t="s">
        <v>59</v>
      </c>
      <c r="G99" t="s">
        <v>62</v>
      </c>
      <c r="H99" t="s">
        <v>63</v>
      </c>
      <c r="I99">
        <v>17647</v>
      </c>
      <c r="J99">
        <v>25978</v>
      </c>
      <c r="K99" t="s">
        <v>61</v>
      </c>
      <c r="L99">
        <v>2019</v>
      </c>
      <c r="M99" t="s">
        <v>41</v>
      </c>
      <c r="N99" t="s">
        <v>39</v>
      </c>
    </row>
    <row r="100" spans="1:14">
      <c r="A100" t="s">
        <v>30</v>
      </c>
      <c r="B100" t="s">
        <v>31</v>
      </c>
      <c r="C100" t="s">
        <v>32</v>
      </c>
      <c r="D100" t="s">
        <v>33</v>
      </c>
      <c r="E100" t="s">
        <v>34</v>
      </c>
      <c r="F100" t="s">
        <v>6</v>
      </c>
      <c r="G100" t="s">
        <v>35</v>
      </c>
      <c r="H100" t="s">
        <v>36</v>
      </c>
      <c r="I100">
        <v>1180</v>
      </c>
      <c r="J100">
        <v>870</v>
      </c>
      <c r="K100" t="s">
        <v>37</v>
      </c>
      <c r="L100">
        <v>2020</v>
      </c>
      <c r="M100" t="s">
        <v>48</v>
      </c>
      <c r="N100" t="s">
        <v>39</v>
      </c>
    </row>
    <row r="101" spans="1:14">
      <c r="A101" t="s">
        <v>30</v>
      </c>
      <c r="B101" t="s">
        <v>31</v>
      </c>
      <c r="C101" t="s">
        <v>32</v>
      </c>
      <c r="D101" t="s">
        <v>33</v>
      </c>
      <c r="E101" t="s">
        <v>34</v>
      </c>
      <c r="F101" t="s">
        <v>6</v>
      </c>
      <c r="G101" t="s">
        <v>35</v>
      </c>
      <c r="H101" t="s">
        <v>43</v>
      </c>
      <c r="I101">
        <v>92251</v>
      </c>
      <c r="J101">
        <v>103648</v>
      </c>
      <c r="K101" t="s">
        <v>37</v>
      </c>
      <c r="L101">
        <v>2020</v>
      </c>
      <c r="M101" t="s">
        <v>46</v>
      </c>
      <c r="N101" t="s">
        <v>39</v>
      </c>
    </row>
    <row r="102" spans="1:14">
      <c r="A102" t="s">
        <v>30</v>
      </c>
      <c r="B102" t="s">
        <v>31</v>
      </c>
      <c r="C102" t="s">
        <v>32</v>
      </c>
      <c r="D102" t="s">
        <v>33</v>
      </c>
      <c r="E102" t="s">
        <v>34</v>
      </c>
      <c r="F102" t="s">
        <v>6</v>
      </c>
      <c r="G102" t="s">
        <v>35</v>
      </c>
      <c r="H102" t="s">
        <v>43</v>
      </c>
      <c r="I102">
        <v>9059773</v>
      </c>
      <c r="J102">
        <v>8989404</v>
      </c>
      <c r="K102" t="s">
        <v>37</v>
      </c>
      <c r="L102">
        <v>2020</v>
      </c>
      <c r="M102" t="s">
        <v>47</v>
      </c>
      <c r="N102" t="s">
        <v>39</v>
      </c>
    </row>
    <row r="103" spans="1:14">
      <c r="A103" t="s">
        <v>30</v>
      </c>
      <c r="B103" t="s">
        <v>31</v>
      </c>
      <c r="C103" t="s">
        <v>32</v>
      </c>
      <c r="D103" t="s">
        <v>33</v>
      </c>
      <c r="E103" t="s">
        <v>34</v>
      </c>
      <c r="F103" t="s">
        <v>6</v>
      </c>
      <c r="G103" t="s">
        <v>35</v>
      </c>
      <c r="H103" t="s">
        <v>43</v>
      </c>
      <c r="I103">
        <v>3388253</v>
      </c>
      <c r="J103">
        <v>5137685</v>
      </c>
      <c r="K103" t="s">
        <v>37</v>
      </c>
      <c r="L103">
        <v>2020</v>
      </c>
      <c r="M103" t="s">
        <v>48</v>
      </c>
      <c r="N103" t="s">
        <v>39</v>
      </c>
    </row>
    <row r="104" spans="1:14">
      <c r="A104" t="s">
        <v>30</v>
      </c>
      <c r="B104" t="s">
        <v>31</v>
      </c>
      <c r="C104" t="s">
        <v>32</v>
      </c>
      <c r="D104" t="s">
        <v>33</v>
      </c>
      <c r="E104" t="s">
        <v>34</v>
      </c>
      <c r="F104" t="s">
        <v>6</v>
      </c>
      <c r="G104" t="s">
        <v>35</v>
      </c>
      <c r="H104" t="s">
        <v>43</v>
      </c>
      <c r="I104">
        <v>40059</v>
      </c>
      <c r="J104">
        <v>48280</v>
      </c>
      <c r="K104" t="s">
        <v>37</v>
      </c>
      <c r="L104">
        <v>2020</v>
      </c>
      <c r="M104" t="s">
        <v>50</v>
      </c>
      <c r="N104" t="s">
        <v>39</v>
      </c>
    </row>
    <row r="105" spans="1:14">
      <c r="A105" t="s">
        <v>30</v>
      </c>
      <c r="B105" t="s">
        <v>31</v>
      </c>
      <c r="C105" t="s">
        <v>32</v>
      </c>
      <c r="D105" t="s">
        <v>33</v>
      </c>
      <c r="E105" t="s">
        <v>34</v>
      </c>
      <c r="F105" t="s">
        <v>6</v>
      </c>
      <c r="G105" t="s">
        <v>35</v>
      </c>
      <c r="H105" t="s">
        <v>43</v>
      </c>
      <c r="I105">
        <v>39100</v>
      </c>
      <c r="J105">
        <v>47900</v>
      </c>
      <c r="K105" t="s">
        <v>37</v>
      </c>
      <c r="L105">
        <v>2020</v>
      </c>
      <c r="M105" t="s">
        <v>51</v>
      </c>
      <c r="N105" t="s">
        <v>39</v>
      </c>
    </row>
    <row r="106" spans="1:14">
      <c r="A106" t="s">
        <v>30</v>
      </c>
      <c r="B106" t="s">
        <v>31</v>
      </c>
      <c r="C106" t="s">
        <v>32</v>
      </c>
      <c r="D106" t="s">
        <v>33</v>
      </c>
      <c r="E106" t="s">
        <v>34</v>
      </c>
      <c r="F106" t="s">
        <v>6</v>
      </c>
      <c r="G106" t="s">
        <v>35</v>
      </c>
      <c r="H106" t="s">
        <v>43</v>
      </c>
      <c r="I106">
        <v>80836</v>
      </c>
      <c r="J106">
        <v>95360</v>
      </c>
      <c r="K106" t="s">
        <v>37</v>
      </c>
      <c r="L106">
        <v>2020</v>
      </c>
      <c r="M106" t="s">
        <v>40</v>
      </c>
      <c r="N106" t="s">
        <v>39</v>
      </c>
    </row>
    <row r="107" spans="1:14">
      <c r="A107" t="s">
        <v>30</v>
      </c>
      <c r="B107" t="s">
        <v>31</v>
      </c>
      <c r="C107" t="s">
        <v>32</v>
      </c>
      <c r="D107" t="s">
        <v>33</v>
      </c>
      <c r="E107" t="s">
        <v>34</v>
      </c>
      <c r="F107" t="s">
        <v>6</v>
      </c>
      <c r="G107" t="s">
        <v>35</v>
      </c>
      <c r="H107" t="s">
        <v>43</v>
      </c>
      <c r="I107">
        <v>59712</v>
      </c>
      <c r="J107">
        <v>68980</v>
      </c>
      <c r="K107" t="s">
        <v>37</v>
      </c>
      <c r="L107">
        <v>2020</v>
      </c>
      <c r="M107" t="s">
        <v>41</v>
      </c>
      <c r="N107" t="s">
        <v>39</v>
      </c>
    </row>
    <row r="108" spans="1:14">
      <c r="A108" t="s">
        <v>30</v>
      </c>
      <c r="B108" t="s">
        <v>31</v>
      </c>
      <c r="C108" t="s">
        <v>32</v>
      </c>
      <c r="D108" t="s">
        <v>33</v>
      </c>
      <c r="E108" t="s">
        <v>34</v>
      </c>
      <c r="F108" t="s">
        <v>6</v>
      </c>
      <c r="G108" t="s">
        <v>35</v>
      </c>
      <c r="H108" t="s">
        <v>43</v>
      </c>
      <c r="I108">
        <v>44879</v>
      </c>
      <c r="J108">
        <v>47200</v>
      </c>
      <c r="K108" t="s">
        <v>37</v>
      </c>
      <c r="L108">
        <v>2020</v>
      </c>
      <c r="M108" t="s">
        <v>52</v>
      </c>
      <c r="N108" t="s">
        <v>39</v>
      </c>
    </row>
    <row r="109" spans="1:14">
      <c r="A109" t="s">
        <v>30</v>
      </c>
      <c r="B109" t="s">
        <v>31</v>
      </c>
      <c r="C109" t="s">
        <v>32</v>
      </c>
      <c r="D109" t="s">
        <v>33</v>
      </c>
      <c r="E109" t="s">
        <v>34</v>
      </c>
      <c r="F109" t="s">
        <v>6</v>
      </c>
      <c r="G109" t="s">
        <v>35</v>
      </c>
      <c r="H109" t="s">
        <v>53</v>
      </c>
      <c r="I109">
        <v>57445</v>
      </c>
      <c r="J109">
        <v>52940</v>
      </c>
      <c r="K109" t="s">
        <v>37</v>
      </c>
      <c r="L109">
        <v>2020</v>
      </c>
      <c r="M109" t="s">
        <v>38</v>
      </c>
      <c r="N109" t="s">
        <v>39</v>
      </c>
    </row>
    <row r="110" spans="1:14">
      <c r="A110" t="s">
        <v>30</v>
      </c>
      <c r="B110" t="s">
        <v>31</v>
      </c>
      <c r="C110" t="s">
        <v>32</v>
      </c>
      <c r="D110" t="s">
        <v>33</v>
      </c>
      <c r="E110" t="s">
        <v>34</v>
      </c>
      <c r="F110" t="s">
        <v>6</v>
      </c>
      <c r="G110" t="s">
        <v>35</v>
      </c>
      <c r="H110" t="s">
        <v>53</v>
      </c>
      <c r="I110">
        <v>56882</v>
      </c>
      <c r="J110">
        <v>53130</v>
      </c>
      <c r="K110" t="s">
        <v>37</v>
      </c>
      <c r="L110">
        <v>2020</v>
      </c>
      <c r="M110" t="s">
        <v>44</v>
      </c>
      <c r="N110" t="s">
        <v>39</v>
      </c>
    </row>
    <row r="111" spans="1:14">
      <c r="A111" t="s">
        <v>30</v>
      </c>
      <c r="B111" t="s">
        <v>31</v>
      </c>
      <c r="C111" t="s">
        <v>32</v>
      </c>
      <c r="D111" t="s">
        <v>33</v>
      </c>
      <c r="E111" t="s">
        <v>34</v>
      </c>
      <c r="F111" t="s">
        <v>6</v>
      </c>
      <c r="G111" t="s">
        <v>35</v>
      </c>
      <c r="H111" t="s">
        <v>53</v>
      </c>
      <c r="I111">
        <v>66241</v>
      </c>
      <c r="J111">
        <v>54605</v>
      </c>
      <c r="K111" t="s">
        <v>37</v>
      </c>
      <c r="L111">
        <v>2020</v>
      </c>
      <c r="M111" t="s">
        <v>45</v>
      </c>
      <c r="N111" t="s">
        <v>39</v>
      </c>
    </row>
    <row r="112" spans="1:14">
      <c r="A112" t="s">
        <v>30</v>
      </c>
      <c r="B112" t="s">
        <v>31</v>
      </c>
      <c r="C112" t="s">
        <v>32</v>
      </c>
      <c r="D112" t="s">
        <v>33</v>
      </c>
      <c r="E112" t="s">
        <v>34</v>
      </c>
      <c r="F112" t="s">
        <v>6</v>
      </c>
      <c r="G112" t="s">
        <v>35</v>
      </c>
      <c r="H112" t="s">
        <v>53</v>
      </c>
      <c r="I112">
        <v>4392970</v>
      </c>
      <c r="J112">
        <v>5995151</v>
      </c>
      <c r="K112" t="s">
        <v>37</v>
      </c>
      <c r="L112">
        <v>2020</v>
      </c>
      <c r="M112" t="s">
        <v>46</v>
      </c>
      <c r="N112" t="s">
        <v>39</v>
      </c>
    </row>
    <row r="113" spans="1:14">
      <c r="A113" t="s">
        <v>30</v>
      </c>
      <c r="B113" t="s">
        <v>31</v>
      </c>
      <c r="C113" t="s">
        <v>32</v>
      </c>
      <c r="D113" t="s">
        <v>33</v>
      </c>
      <c r="E113" t="s">
        <v>34</v>
      </c>
      <c r="F113" t="s">
        <v>6</v>
      </c>
      <c r="G113" t="s">
        <v>35</v>
      </c>
      <c r="H113" t="s">
        <v>53</v>
      </c>
      <c r="I113">
        <v>31310</v>
      </c>
      <c r="J113">
        <v>53270</v>
      </c>
      <c r="K113" t="s">
        <v>37</v>
      </c>
      <c r="L113">
        <v>2020</v>
      </c>
      <c r="M113" t="s">
        <v>47</v>
      </c>
      <c r="N113" t="s">
        <v>39</v>
      </c>
    </row>
    <row r="114" spans="1:14">
      <c r="A114" t="s">
        <v>30</v>
      </c>
      <c r="B114" t="s">
        <v>31</v>
      </c>
      <c r="C114" t="s">
        <v>32</v>
      </c>
      <c r="D114" t="s">
        <v>33</v>
      </c>
      <c r="E114" t="s">
        <v>34</v>
      </c>
      <c r="F114" t="s">
        <v>6</v>
      </c>
      <c r="G114" t="s">
        <v>35</v>
      </c>
      <c r="H114" t="s">
        <v>53</v>
      </c>
      <c r="I114">
        <v>2460330</v>
      </c>
      <c r="J114">
        <v>3228262</v>
      </c>
      <c r="K114" t="s">
        <v>37</v>
      </c>
      <c r="L114">
        <v>2020</v>
      </c>
      <c r="M114" t="s">
        <v>48</v>
      </c>
      <c r="N114" t="s">
        <v>39</v>
      </c>
    </row>
    <row r="115" spans="1:14">
      <c r="A115" t="s">
        <v>30</v>
      </c>
      <c r="B115" t="s">
        <v>31</v>
      </c>
      <c r="C115" t="s">
        <v>32</v>
      </c>
      <c r="D115" t="s">
        <v>33</v>
      </c>
      <c r="E115" t="s">
        <v>34</v>
      </c>
      <c r="F115" t="s">
        <v>6</v>
      </c>
      <c r="G115" t="s">
        <v>35</v>
      </c>
      <c r="H115" t="s">
        <v>53</v>
      </c>
      <c r="I115">
        <v>55443</v>
      </c>
      <c r="J115">
        <v>76094</v>
      </c>
      <c r="K115" t="s">
        <v>37</v>
      </c>
      <c r="L115">
        <v>2020</v>
      </c>
      <c r="M115" t="s">
        <v>49</v>
      </c>
      <c r="N115" t="s">
        <v>39</v>
      </c>
    </row>
    <row r="116" spans="1:14">
      <c r="A116" t="s">
        <v>30</v>
      </c>
      <c r="B116" t="s">
        <v>31</v>
      </c>
      <c r="C116" t="s">
        <v>32</v>
      </c>
      <c r="D116" t="s">
        <v>33</v>
      </c>
      <c r="E116" t="s">
        <v>34</v>
      </c>
      <c r="F116" t="s">
        <v>6</v>
      </c>
      <c r="G116" t="s">
        <v>35</v>
      </c>
      <c r="H116" t="s">
        <v>53</v>
      </c>
      <c r="I116">
        <v>49514</v>
      </c>
      <c r="J116">
        <v>79937</v>
      </c>
      <c r="K116" t="s">
        <v>37</v>
      </c>
      <c r="L116">
        <v>2020</v>
      </c>
      <c r="M116" t="s">
        <v>50</v>
      </c>
      <c r="N116" t="s">
        <v>39</v>
      </c>
    </row>
    <row r="117" spans="1:14">
      <c r="A117" t="s">
        <v>30</v>
      </c>
      <c r="B117" t="s">
        <v>31</v>
      </c>
      <c r="C117" t="s">
        <v>32</v>
      </c>
      <c r="D117" t="s">
        <v>33</v>
      </c>
      <c r="E117" t="s">
        <v>34</v>
      </c>
      <c r="F117" t="s">
        <v>6</v>
      </c>
      <c r="G117" t="s">
        <v>35</v>
      </c>
      <c r="H117" t="s">
        <v>53</v>
      </c>
      <c r="I117">
        <v>32342</v>
      </c>
      <c r="J117">
        <v>63330</v>
      </c>
      <c r="K117" t="s">
        <v>37</v>
      </c>
      <c r="L117">
        <v>2020</v>
      </c>
      <c r="M117" t="s">
        <v>51</v>
      </c>
      <c r="N117" t="s">
        <v>39</v>
      </c>
    </row>
    <row r="118" spans="1:14">
      <c r="A118" t="s">
        <v>30</v>
      </c>
      <c r="B118" t="s">
        <v>31</v>
      </c>
      <c r="C118" t="s">
        <v>32</v>
      </c>
      <c r="D118" t="s">
        <v>33</v>
      </c>
      <c r="E118" t="s">
        <v>34</v>
      </c>
      <c r="F118" t="s">
        <v>6</v>
      </c>
      <c r="G118" t="s">
        <v>35</v>
      </c>
      <c r="H118" t="s">
        <v>53</v>
      </c>
      <c r="I118">
        <v>2903595</v>
      </c>
      <c r="J118">
        <v>3177553</v>
      </c>
      <c r="K118" t="s">
        <v>37</v>
      </c>
      <c r="L118">
        <v>2020</v>
      </c>
      <c r="M118" t="s">
        <v>40</v>
      </c>
      <c r="N118" t="s">
        <v>39</v>
      </c>
    </row>
    <row r="119" spans="1:14">
      <c r="A119" t="s">
        <v>30</v>
      </c>
      <c r="B119" t="s">
        <v>31</v>
      </c>
      <c r="C119" t="s">
        <v>32</v>
      </c>
      <c r="D119" t="s">
        <v>33</v>
      </c>
      <c r="E119" t="s">
        <v>34</v>
      </c>
      <c r="F119" t="s">
        <v>6</v>
      </c>
      <c r="G119" t="s">
        <v>35</v>
      </c>
      <c r="H119" t="s">
        <v>53</v>
      </c>
      <c r="I119">
        <v>2795591</v>
      </c>
      <c r="J119">
        <v>3277786</v>
      </c>
      <c r="K119" t="s">
        <v>37</v>
      </c>
      <c r="L119">
        <v>2020</v>
      </c>
      <c r="M119" t="s">
        <v>41</v>
      </c>
      <c r="N119" t="s">
        <v>39</v>
      </c>
    </row>
    <row r="120" spans="1:14">
      <c r="A120" t="s">
        <v>30</v>
      </c>
      <c r="B120" t="s">
        <v>31</v>
      </c>
      <c r="C120" t="s">
        <v>32</v>
      </c>
      <c r="D120" t="s">
        <v>33</v>
      </c>
      <c r="E120" t="s">
        <v>34</v>
      </c>
      <c r="F120" t="s">
        <v>6</v>
      </c>
      <c r="G120" t="s">
        <v>35</v>
      </c>
      <c r="H120" t="s">
        <v>53</v>
      </c>
      <c r="I120">
        <v>3013628</v>
      </c>
      <c r="J120">
        <v>3102983</v>
      </c>
      <c r="K120" t="s">
        <v>37</v>
      </c>
      <c r="L120">
        <v>2020</v>
      </c>
      <c r="M120" t="s">
        <v>52</v>
      </c>
      <c r="N120" t="s">
        <v>39</v>
      </c>
    </row>
    <row r="121" spans="1:14">
      <c r="A121" t="s">
        <v>30</v>
      </c>
      <c r="B121" t="s">
        <v>31</v>
      </c>
      <c r="C121" t="s">
        <v>32</v>
      </c>
      <c r="D121" t="s">
        <v>33</v>
      </c>
      <c r="E121" t="s">
        <v>34</v>
      </c>
      <c r="F121" t="s">
        <v>6</v>
      </c>
      <c r="G121" t="s">
        <v>35</v>
      </c>
      <c r="H121" t="s">
        <v>57</v>
      </c>
      <c r="I121">
        <v>1975730</v>
      </c>
      <c r="J121">
        <v>3613090</v>
      </c>
      <c r="K121" t="s">
        <v>37</v>
      </c>
      <c r="L121">
        <v>2020</v>
      </c>
      <c r="M121" t="s">
        <v>50</v>
      </c>
      <c r="N121" t="s">
        <v>39</v>
      </c>
    </row>
    <row r="122" spans="1:14">
      <c r="A122" t="s">
        <v>30</v>
      </c>
      <c r="B122" t="s">
        <v>31</v>
      </c>
      <c r="C122" t="s">
        <v>32</v>
      </c>
      <c r="D122" t="s">
        <v>33</v>
      </c>
      <c r="E122" t="s">
        <v>34</v>
      </c>
      <c r="F122" t="s">
        <v>6</v>
      </c>
      <c r="G122" t="s">
        <v>35</v>
      </c>
      <c r="H122" t="s">
        <v>57</v>
      </c>
      <c r="I122">
        <v>1293623</v>
      </c>
      <c r="J122">
        <v>2684240</v>
      </c>
      <c r="K122" t="s">
        <v>37</v>
      </c>
      <c r="L122">
        <v>2020</v>
      </c>
      <c r="M122" t="s">
        <v>51</v>
      </c>
      <c r="N122" t="s">
        <v>39</v>
      </c>
    </row>
    <row r="123" spans="1:14">
      <c r="A123" t="s">
        <v>30</v>
      </c>
      <c r="B123" t="s">
        <v>31</v>
      </c>
      <c r="C123" t="s">
        <v>32</v>
      </c>
      <c r="D123" t="s">
        <v>33</v>
      </c>
      <c r="E123" t="s">
        <v>34</v>
      </c>
      <c r="F123" t="s">
        <v>6</v>
      </c>
      <c r="G123" t="s">
        <v>35</v>
      </c>
      <c r="H123" t="s">
        <v>57</v>
      </c>
      <c r="I123">
        <v>398704</v>
      </c>
      <c r="J123">
        <v>2008340</v>
      </c>
      <c r="K123" t="s">
        <v>37</v>
      </c>
      <c r="L123">
        <v>2020</v>
      </c>
      <c r="M123" t="s">
        <v>40</v>
      </c>
      <c r="N123" t="s">
        <v>39</v>
      </c>
    </row>
    <row r="124" spans="1:14">
      <c r="A124" t="s">
        <v>30</v>
      </c>
      <c r="B124" t="s">
        <v>31</v>
      </c>
      <c r="C124" t="s">
        <v>32</v>
      </c>
      <c r="D124" t="s">
        <v>33</v>
      </c>
      <c r="E124" t="s">
        <v>34</v>
      </c>
      <c r="F124" t="s">
        <v>6</v>
      </c>
      <c r="G124" t="s">
        <v>35</v>
      </c>
      <c r="H124" t="s">
        <v>57</v>
      </c>
      <c r="I124">
        <v>772102</v>
      </c>
      <c r="J124">
        <v>1929063</v>
      </c>
      <c r="K124" t="s">
        <v>37</v>
      </c>
      <c r="L124">
        <v>2020</v>
      </c>
      <c r="M124" t="s">
        <v>41</v>
      </c>
      <c r="N124" t="s">
        <v>39</v>
      </c>
    </row>
    <row r="125" spans="1:14">
      <c r="A125" t="s">
        <v>30</v>
      </c>
      <c r="B125" t="s">
        <v>31</v>
      </c>
      <c r="C125" t="s">
        <v>32</v>
      </c>
      <c r="D125" t="s">
        <v>33</v>
      </c>
      <c r="E125" t="s">
        <v>34</v>
      </c>
      <c r="F125" t="s">
        <v>6</v>
      </c>
      <c r="G125" t="s">
        <v>35</v>
      </c>
      <c r="H125" t="s">
        <v>57</v>
      </c>
      <c r="I125">
        <v>807396</v>
      </c>
      <c r="J125">
        <v>875280</v>
      </c>
      <c r="K125" t="s">
        <v>37</v>
      </c>
      <c r="L125">
        <v>2020</v>
      </c>
      <c r="M125" t="s">
        <v>52</v>
      </c>
      <c r="N125" t="s">
        <v>39</v>
      </c>
    </row>
    <row r="126" spans="1:14">
      <c r="A126" t="s">
        <v>30</v>
      </c>
      <c r="B126" t="s">
        <v>31</v>
      </c>
      <c r="C126" t="s">
        <v>32</v>
      </c>
      <c r="D126" t="s">
        <v>33</v>
      </c>
      <c r="E126" t="s">
        <v>34</v>
      </c>
      <c r="F126" t="s">
        <v>6</v>
      </c>
      <c r="G126" t="s">
        <v>35</v>
      </c>
      <c r="H126" t="s">
        <v>58</v>
      </c>
      <c r="I126">
        <v>3689504</v>
      </c>
      <c r="J126">
        <v>5000288</v>
      </c>
      <c r="K126" t="s">
        <v>37</v>
      </c>
      <c r="L126">
        <v>2020</v>
      </c>
      <c r="M126" t="s">
        <v>52</v>
      </c>
      <c r="N126" t="s">
        <v>39</v>
      </c>
    </row>
    <row r="127" spans="1:14">
      <c r="A127" t="s">
        <v>30</v>
      </c>
      <c r="B127" t="s">
        <v>31</v>
      </c>
      <c r="C127" t="s">
        <v>32</v>
      </c>
      <c r="D127" t="s">
        <v>33</v>
      </c>
      <c r="E127" t="s">
        <v>34</v>
      </c>
      <c r="F127" t="s">
        <v>6</v>
      </c>
      <c r="G127" t="s">
        <v>35</v>
      </c>
      <c r="H127" t="s">
        <v>54</v>
      </c>
      <c r="I127">
        <v>50637514</v>
      </c>
      <c r="J127">
        <v>64418641</v>
      </c>
      <c r="K127" t="s">
        <v>37</v>
      </c>
      <c r="L127">
        <v>2020</v>
      </c>
      <c r="M127" t="s">
        <v>38</v>
      </c>
      <c r="N127" t="s">
        <v>39</v>
      </c>
    </row>
    <row r="128" spans="1:14">
      <c r="A128" t="s">
        <v>30</v>
      </c>
      <c r="B128" t="s">
        <v>31</v>
      </c>
      <c r="C128" t="s">
        <v>32</v>
      </c>
      <c r="D128" t="s">
        <v>33</v>
      </c>
      <c r="E128" t="s">
        <v>34</v>
      </c>
      <c r="F128" t="s">
        <v>6</v>
      </c>
      <c r="G128" t="s">
        <v>35</v>
      </c>
      <c r="H128" t="s">
        <v>54</v>
      </c>
      <c r="I128">
        <v>34851833</v>
      </c>
      <c r="J128">
        <v>34428799</v>
      </c>
      <c r="K128" t="s">
        <v>37</v>
      </c>
      <c r="L128">
        <v>2020</v>
      </c>
      <c r="M128" t="s">
        <v>44</v>
      </c>
      <c r="N128" t="s">
        <v>39</v>
      </c>
    </row>
    <row r="129" spans="1:14">
      <c r="A129" t="s">
        <v>30</v>
      </c>
      <c r="B129" t="s">
        <v>31</v>
      </c>
      <c r="C129" t="s">
        <v>32</v>
      </c>
      <c r="D129" t="s">
        <v>33</v>
      </c>
      <c r="E129" t="s">
        <v>34</v>
      </c>
      <c r="F129" t="s">
        <v>6</v>
      </c>
      <c r="G129" t="s">
        <v>35</v>
      </c>
      <c r="H129" t="s">
        <v>54</v>
      </c>
      <c r="I129">
        <v>54913781</v>
      </c>
      <c r="J129">
        <v>76625329</v>
      </c>
      <c r="K129" t="s">
        <v>37</v>
      </c>
      <c r="L129">
        <v>2020</v>
      </c>
      <c r="M129" t="s">
        <v>45</v>
      </c>
      <c r="N129" t="s">
        <v>39</v>
      </c>
    </row>
    <row r="130" spans="1:14">
      <c r="A130" t="s">
        <v>30</v>
      </c>
      <c r="B130" t="s">
        <v>31</v>
      </c>
      <c r="C130" t="s">
        <v>32</v>
      </c>
      <c r="D130" t="s">
        <v>33</v>
      </c>
      <c r="E130" t="s">
        <v>34</v>
      </c>
      <c r="F130" t="s">
        <v>6</v>
      </c>
      <c r="G130" t="s">
        <v>35</v>
      </c>
      <c r="H130" t="s">
        <v>54</v>
      </c>
      <c r="I130">
        <v>45506458</v>
      </c>
      <c r="J130">
        <v>86981228</v>
      </c>
      <c r="K130" t="s">
        <v>37</v>
      </c>
      <c r="L130">
        <v>2020</v>
      </c>
      <c r="M130" t="s">
        <v>46</v>
      </c>
      <c r="N130" t="s">
        <v>39</v>
      </c>
    </row>
    <row r="131" spans="1:14">
      <c r="A131" t="s">
        <v>30</v>
      </c>
      <c r="B131" t="s">
        <v>31</v>
      </c>
      <c r="C131" t="s">
        <v>32</v>
      </c>
      <c r="D131" t="s">
        <v>33</v>
      </c>
      <c r="E131" t="s">
        <v>34</v>
      </c>
      <c r="F131" t="s">
        <v>6</v>
      </c>
      <c r="G131" t="s">
        <v>35</v>
      </c>
      <c r="H131" t="s">
        <v>54</v>
      </c>
      <c r="I131">
        <v>37358047</v>
      </c>
      <c r="J131">
        <v>82637500</v>
      </c>
      <c r="K131" t="s">
        <v>37</v>
      </c>
      <c r="L131">
        <v>2020</v>
      </c>
      <c r="M131" t="s">
        <v>47</v>
      </c>
      <c r="N131" t="s">
        <v>39</v>
      </c>
    </row>
    <row r="132" spans="1:14">
      <c r="A132" t="s">
        <v>30</v>
      </c>
      <c r="B132" t="s">
        <v>31</v>
      </c>
      <c r="C132" t="s">
        <v>32</v>
      </c>
      <c r="D132" t="s">
        <v>33</v>
      </c>
      <c r="E132" t="s">
        <v>34</v>
      </c>
      <c r="F132" t="s">
        <v>6</v>
      </c>
      <c r="G132" t="s">
        <v>35</v>
      </c>
      <c r="H132" t="s">
        <v>54</v>
      </c>
      <c r="I132">
        <v>29569591</v>
      </c>
      <c r="J132">
        <v>38494107</v>
      </c>
      <c r="K132" t="s">
        <v>37</v>
      </c>
      <c r="L132">
        <v>2020</v>
      </c>
      <c r="M132" t="s">
        <v>48</v>
      </c>
      <c r="N132" t="s">
        <v>39</v>
      </c>
    </row>
    <row r="133" spans="1:14">
      <c r="A133" t="s">
        <v>30</v>
      </c>
      <c r="B133" t="s">
        <v>31</v>
      </c>
      <c r="C133" t="s">
        <v>32</v>
      </c>
      <c r="D133" t="s">
        <v>33</v>
      </c>
      <c r="E133" t="s">
        <v>34</v>
      </c>
      <c r="F133" t="s">
        <v>6</v>
      </c>
      <c r="G133" t="s">
        <v>35</v>
      </c>
      <c r="H133" t="s">
        <v>54</v>
      </c>
      <c r="I133">
        <v>45771428</v>
      </c>
      <c r="J133">
        <v>55170569</v>
      </c>
      <c r="K133" t="s">
        <v>37</v>
      </c>
      <c r="L133">
        <v>2020</v>
      </c>
      <c r="M133" t="s">
        <v>49</v>
      </c>
      <c r="N133" t="s">
        <v>39</v>
      </c>
    </row>
    <row r="134" spans="1:14">
      <c r="A134" t="s">
        <v>30</v>
      </c>
      <c r="B134" t="s">
        <v>31</v>
      </c>
      <c r="C134" t="s">
        <v>32</v>
      </c>
      <c r="D134" t="s">
        <v>33</v>
      </c>
      <c r="E134" t="s">
        <v>34</v>
      </c>
      <c r="F134" t="s">
        <v>6</v>
      </c>
      <c r="G134" t="s">
        <v>35</v>
      </c>
      <c r="H134" t="s">
        <v>54</v>
      </c>
      <c r="I134">
        <v>28570060</v>
      </c>
      <c r="J134">
        <v>34470421</v>
      </c>
      <c r="K134" t="s">
        <v>37</v>
      </c>
      <c r="L134">
        <v>2020</v>
      </c>
      <c r="M134" t="s">
        <v>50</v>
      </c>
      <c r="N134" t="s">
        <v>39</v>
      </c>
    </row>
    <row r="135" spans="1:14">
      <c r="A135" t="s">
        <v>30</v>
      </c>
      <c r="B135" t="s">
        <v>31</v>
      </c>
      <c r="C135" t="s">
        <v>32</v>
      </c>
      <c r="D135" t="s">
        <v>33</v>
      </c>
      <c r="E135" t="s">
        <v>34</v>
      </c>
      <c r="F135" t="s">
        <v>6</v>
      </c>
      <c r="G135" t="s">
        <v>35</v>
      </c>
      <c r="H135" t="s">
        <v>54</v>
      </c>
      <c r="I135">
        <v>38259044</v>
      </c>
      <c r="J135">
        <v>54238481</v>
      </c>
      <c r="K135" t="s">
        <v>37</v>
      </c>
      <c r="L135">
        <v>2020</v>
      </c>
      <c r="M135" t="s">
        <v>51</v>
      </c>
      <c r="N135" t="s">
        <v>39</v>
      </c>
    </row>
    <row r="136" spans="1:14">
      <c r="A136" t="s">
        <v>30</v>
      </c>
      <c r="B136" t="s">
        <v>31</v>
      </c>
      <c r="C136" t="s">
        <v>32</v>
      </c>
      <c r="D136" t="s">
        <v>33</v>
      </c>
      <c r="E136" t="s">
        <v>34</v>
      </c>
      <c r="F136" t="s">
        <v>6</v>
      </c>
      <c r="G136" t="s">
        <v>35</v>
      </c>
      <c r="H136" t="s">
        <v>54</v>
      </c>
      <c r="I136">
        <v>50419867</v>
      </c>
      <c r="J136">
        <v>64189273</v>
      </c>
      <c r="K136" t="s">
        <v>37</v>
      </c>
      <c r="L136">
        <v>2020</v>
      </c>
      <c r="M136" t="s">
        <v>40</v>
      </c>
      <c r="N136" t="s">
        <v>39</v>
      </c>
    </row>
    <row r="137" spans="1:14">
      <c r="A137" t="s">
        <v>30</v>
      </c>
      <c r="B137" t="s">
        <v>31</v>
      </c>
      <c r="C137" t="s">
        <v>32</v>
      </c>
      <c r="D137" t="s">
        <v>33</v>
      </c>
      <c r="E137" t="s">
        <v>34</v>
      </c>
      <c r="F137" t="s">
        <v>6</v>
      </c>
      <c r="G137" t="s">
        <v>35</v>
      </c>
      <c r="H137" t="s">
        <v>54</v>
      </c>
      <c r="I137">
        <v>60486366</v>
      </c>
      <c r="J137">
        <v>73434130</v>
      </c>
      <c r="K137" t="s">
        <v>37</v>
      </c>
      <c r="L137">
        <v>2020</v>
      </c>
      <c r="M137" t="s">
        <v>41</v>
      </c>
      <c r="N137" t="s">
        <v>39</v>
      </c>
    </row>
    <row r="138" spans="1:14">
      <c r="A138" t="s">
        <v>30</v>
      </c>
      <c r="B138" t="s">
        <v>31</v>
      </c>
      <c r="C138" t="s">
        <v>32</v>
      </c>
      <c r="D138" t="s">
        <v>33</v>
      </c>
      <c r="E138" t="s">
        <v>34</v>
      </c>
      <c r="F138" t="s">
        <v>6</v>
      </c>
      <c r="G138" t="s">
        <v>35</v>
      </c>
      <c r="H138" t="s">
        <v>54</v>
      </c>
      <c r="I138">
        <v>65580538</v>
      </c>
      <c r="J138">
        <v>73735366</v>
      </c>
      <c r="K138" t="s">
        <v>37</v>
      </c>
      <c r="L138">
        <v>2020</v>
      </c>
      <c r="M138" t="s">
        <v>52</v>
      </c>
      <c r="N138" t="s">
        <v>39</v>
      </c>
    </row>
    <row r="139" spans="1:14">
      <c r="A139" t="s">
        <v>30</v>
      </c>
      <c r="B139" t="s">
        <v>31</v>
      </c>
      <c r="C139" t="s">
        <v>32</v>
      </c>
      <c r="D139" t="s">
        <v>33</v>
      </c>
      <c r="E139" t="s">
        <v>34</v>
      </c>
      <c r="F139" t="s">
        <v>6</v>
      </c>
      <c r="G139" t="s">
        <v>35</v>
      </c>
      <c r="H139" t="s">
        <v>55</v>
      </c>
      <c r="I139">
        <v>23040160</v>
      </c>
      <c r="J139">
        <v>31986008</v>
      </c>
      <c r="K139" t="s">
        <v>37</v>
      </c>
      <c r="L139">
        <v>2020</v>
      </c>
      <c r="M139" t="s">
        <v>51</v>
      </c>
      <c r="N139" t="s">
        <v>39</v>
      </c>
    </row>
    <row r="140" spans="1:14">
      <c r="A140" t="s">
        <v>30</v>
      </c>
      <c r="B140" t="s">
        <v>31</v>
      </c>
      <c r="C140" t="s">
        <v>32</v>
      </c>
      <c r="D140" t="s">
        <v>33</v>
      </c>
      <c r="E140" t="s">
        <v>34</v>
      </c>
      <c r="F140" t="s">
        <v>6</v>
      </c>
      <c r="G140" t="s">
        <v>35</v>
      </c>
      <c r="H140" t="s">
        <v>55</v>
      </c>
      <c r="I140">
        <v>4635711</v>
      </c>
      <c r="J140">
        <v>5012669</v>
      </c>
      <c r="K140" t="s">
        <v>37</v>
      </c>
      <c r="L140">
        <v>2020</v>
      </c>
      <c r="M140" t="s">
        <v>52</v>
      </c>
      <c r="N140" t="s">
        <v>39</v>
      </c>
    </row>
    <row r="141" spans="1:14">
      <c r="A141" t="s">
        <v>30</v>
      </c>
      <c r="B141" t="s">
        <v>31</v>
      </c>
      <c r="C141" t="s">
        <v>32</v>
      </c>
      <c r="D141" t="s">
        <v>33</v>
      </c>
      <c r="E141" t="s">
        <v>34</v>
      </c>
      <c r="F141" t="s">
        <v>59</v>
      </c>
      <c r="G141" t="s">
        <v>64</v>
      </c>
      <c r="H141" t="s">
        <v>7</v>
      </c>
      <c r="I141">
        <v>5738320</v>
      </c>
      <c r="J141">
        <v>58457</v>
      </c>
      <c r="K141" t="s">
        <v>61</v>
      </c>
      <c r="L141">
        <v>2020</v>
      </c>
      <c r="M141" t="s">
        <v>46</v>
      </c>
      <c r="N141" t="s">
        <v>39</v>
      </c>
    </row>
    <row r="142" spans="1:14">
      <c r="A142" t="s">
        <v>30</v>
      </c>
      <c r="B142" t="s">
        <v>31</v>
      </c>
      <c r="C142" t="s">
        <v>32</v>
      </c>
      <c r="D142" t="s">
        <v>33</v>
      </c>
      <c r="E142" t="s">
        <v>34</v>
      </c>
      <c r="F142" t="s">
        <v>59</v>
      </c>
      <c r="G142" t="s">
        <v>64</v>
      </c>
      <c r="H142" t="s">
        <v>7</v>
      </c>
      <c r="I142">
        <v>7037102</v>
      </c>
      <c r="J142">
        <v>6592798</v>
      </c>
      <c r="K142" t="s">
        <v>61</v>
      </c>
      <c r="L142">
        <v>2020</v>
      </c>
      <c r="M142" t="s">
        <v>49</v>
      </c>
      <c r="N142" t="s">
        <v>39</v>
      </c>
    </row>
    <row r="143" spans="1:14">
      <c r="A143" t="s">
        <v>30</v>
      </c>
      <c r="B143" t="s">
        <v>31</v>
      </c>
      <c r="C143" t="s">
        <v>32</v>
      </c>
      <c r="D143" t="s">
        <v>33</v>
      </c>
      <c r="E143" t="s">
        <v>34</v>
      </c>
      <c r="F143" t="s">
        <v>59</v>
      </c>
      <c r="G143" t="s">
        <v>64</v>
      </c>
      <c r="H143" t="s">
        <v>7</v>
      </c>
      <c r="I143">
        <v>4082509</v>
      </c>
      <c r="J143">
        <v>4293568</v>
      </c>
      <c r="K143" t="s">
        <v>61</v>
      </c>
      <c r="L143">
        <v>2020</v>
      </c>
      <c r="M143" t="s">
        <v>40</v>
      </c>
      <c r="N143" t="s">
        <v>39</v>
      </c>
    </row>
    <row r="144" spans="1:14">
      <c r="A144" t="s">
        <v>30</v>
      </c>
      <c r="B144" t="s">
        <v>31</v>
      </c>
      <c r="C144" t="s">
        <v>32</v>
      </c>
      <c r="D144" t="s">
        <v>33</v>
      </c>
      <c r="E144" t="s">
        <v>34</v>
      </c>
      <c r="F144" t="s">
        <v>59</v>
      </c>
      <c r="G144" t="s">
        <v>64</v>
      </c>
      <c r="H144" t="s">
        <v>7</v>
      </c>
      <c r="I144">
        <v>5757754</v>
      </c>
      <c r="J144">
        <v>6670658</v>
      </c>
      <c r="K144" t="s">
        <v>61</v>
      </c>
      <c r="L144">
        <v>2020</v>
      </c>
      <c r="M144" t="s">
        <v>41</v>
      </c>
      <c r="N144" t="s">
        <v>39</v>
      </c>
    </row>
    <row r="145" spans="1:14">
      <c r="A145" t="s">
        <v>30</v>
      </c>
      <c r="B145" t="s">
        <v>31</v>
      </c>
      <c r="C145" t="s">
        <v>32</v>
      </c>
      <c r="D145" t="s">
        <v>33</v>
      </c>
      <c r="E145" t="s">
        <v>34</v>
      </c>
      <c r="F145" t="s">
        <v>59</v>
      </c>
      <c r="G145" t="s">
        <v>64</v>
      </c>
      <c r="H145" t="s">
        <v>8</v>
      </c>
      <c r="I145">
        <v>991</v>
      </c>
      <c r="J145">
        <v>1000</v>
      </c>
      <c r="K145" t="s">
        <v>61</v>
      </c>
      <c r="L145">
        <v>2020</v>
      </c>
      <c r="M145" t="s">
        <v>46</v>
      </c>
      <c r="N145" t="s">
        <v>39</v>
      </c>
    </row>
    <row r="146" spans="1:14">
      <c r="A146" t="s">
        <v>30</v>
      </c>
      <c r="B146" t="s">
        <v>31</v>
      </c>
      <c r="C146" t="s">
        <v>32</v>
      </c>
      <c r="D146" t="s">
        <v>33</v>
      </c>
      <c r="E146" t="s">
        <v>34</v>
      </c>
      <c r="F146" t="s">
        <v>59</v>
      </c>
      <c r="G146" t="s">
        <v>62</v>
      </c>
      <c r="H146" t="s">
        <v>65</v>
      </c>
      <c r="I146">
        <v>2060</v>
      </c>
      <c r="J146">
        <v>7</v>
      </c>
      <c r="K146" t="s">
        <v>61</v>
      </c>
      <c r="L146">
        <v>2020</v>
      </c>
      <c r="M146" t="s">
        <v>38</v>
      </c>
      <c r="N146" t="s">
        <v>39</v>
      </c>
    </row>
    <row r="147" spans="1:14">
      <c r="A147" t="s">
        <v>30</v>
      </c>
      <c r="B147" t="s">
        <v>31</v>
      </c>
      <c r="C147" t="s">
        <v>32</v>
      </c>
      <c r="D147" t="s">
        <v>33</v>
      </c>
      <c r="E147" t="s">
        <v>56</v>
      </c>
      <c r="F147" t="s">
        <v>6</v>
      </c>
      <c r="G147" t="s">
        <v>35</v>
      </c>
      <c r="H147" t="s">
        <v>66</v>
      </c>
      <c r="I147">
        <v>8</v>
      </c>
      <c r="J147">
        <v>3</v>
      </c>
      <c r="K147" t="s">
        <v>37</v>
      </c>
      <c r="L147">
        <v>2020</v>
      </c>
      <c r="M147" t="s">
        <v>48</v>
      </c>
      <c r="N147" t="s">
        <v>39</v>
      </c>
    </row>
    <row r="148" spans="1:14">
      <c r="A148" t="s">
        <v>30</v>
      </c>
      <c r="B148" t="s">
        <v>31</v>
      </c>
      <c r="C148" t="s">
        <v>32</v>
      </c>
      <c r="D148" t="s">
        <v>33</v>
      </c>
      <c r="E148" t="s">
        <v>56</v>
      </c>
      <c r="F148" t="s">
        <v>6</v>
      </c>
      <c r="G148" t="s">
        <v>35</v>
      </c>
      <c r="H148" t="s">
        <v>36</v>
      </c>
      <c r="I148">
        <v>565</v>
      </c>
      <c r="J148">
        <v>138</v>
      </c>
      <c r="K148" t="s">
        <v>37</v>
      </c>
      <c r="L148">
        <v>2020</v>
      </c>
      <c r="M148" t="s">
        <v>48</v>
      </c>
      <c r="N148" t="s">
        <v>39</v>
      </c>
    </row>
    <row r="149" spans="1:14">
      <c r="A149" t="s">
        <v>30</v>
      </c>
      <c r="B149" t="s">
        <v>31</v>
      </c>
      <c r="C149" t="s">
        <v>32</v>
      </c>
      <c r="D149" t="s">
        <v>33</v>
      </c>
      <c r="E149" t="s">
        <v>56</v>
      </c>
      <c r="F149" t="s">
        <v>6</v>
      </c>
      <c r="G149" t="s">
        <v>35</v>
      </c>
      <c r="H149" t="s">
        <v>43</v>
      </c>
      <c r="I149">
        <v>39914</v>
      </c>
      <c r="J149">
        <v>47240</v>
      </c>
      <c r="K149" t="s">
        <v>37</v>
      </c>
      <c r="L149">
        <v>2020</v>
      </c>
      <c r="M149" t="s">
        <v>38</v>
      </c>
      <c r="N149" t="s">
        <v>39</v>
      </c>
    </row>
    <row r="150" spans="1:14">
      <c r="A150" t="s">
        <v>30</v>
      </c>
      <c r="B150" t="s">
        <v>31</v>
      </c>
      <c r="C150" t="s">
        <v>32</v>
      </c>
      <c r="D150" t="s">
        <v>33</v>
      </c>
      <c r="E150" t="s">
        <v>56</v>
      </c>
      <c r="F150" t="s">
        <v>6</v>
      </c>
      <c r="G150" t="s">
        <v>35</v>
      </c>
      <c r="H150" t="s">
        <v>43</v>
      </c>
      <c r="I150">
        <v>20295</v>
      </c>
      <c r="J150">
        <v>22920</v>
      </c>
      <c r="K150" t="s">
        <v>37</v>
      </c>
      <c r="L150">
        <v>2020</v>
      </c>
      <c r="M150" t="s">
        <v>44</v>
      </c>
      <c r="N150" t="s">
        <v>39</v>
      </c>
    </row>
    <row r="151" spans="1:14">
      <c r="A151" t="s">
        <v>30</v>
      </c>
      <c r="B151" t="s">
        <v>31</v>
      </c>
      <c r="C151" t="s">
        <v>32</v>
      </c>
      <c r="D151" t="s">
        <v>33</v>
      </c>
      <c r="E151" t="s">
        <v>56</v>
      </c>
      <c r="F151" t="s">
        <v>6</v>
      </c>
      <c r="G151" t="s">
        <v>35</v>
      </c>
      <c r="H151" t="s">
        <v>43</v>
      </c>
      <c r="I151">
        <v>42663</v>
      </c>
      <c r="J151">
        <v>47380</v>
      </c>
      <c r="K151" t="s">
        <v>37</v>
      </c>
      <c r="L151">
        <v>2020</v>
      </c>
      <c r="M151" t="s">
        <v>45</v>
      </c>
      <c r="N151" t="s">
        <v>39</v>
      </c>
    </row>
    <row r="152" spans="1:14">
      <c r="A152" t="s">
        <v>30</v>
      </c>
      <c r="B152" t="s">
        <v>31</v>
      </c>
      <c r="C152" t="s">
        <v>32</v>
      </c>
      <c r="D152" t="s">
        <v>33</v>
      </c>
      <c r="E152" t="s">
        <v>56</v>
      </c>
      <c r="F152" t="s">
        <v>6</v>
      </c>
      <c r="G152" t="s">
        <v>35</v>
      </c>
      <c r="H152" t="s">
        <v>43</v>
      </c>
      <c r="I152">
        <v>22380</v>
      </c>
      <c r="J152">
        <v>23880</v>
      </c>
      <c r="K152" t="s">
        <v>37</v>
      </c>
      <c r="L152">
        <v>2020</v>
      </c>
      <c r="M152" t="s">
        <v>47</v>
      </c>
      <c r="N152" t="s">
        <v>39</v>
      </c>
    </row>
    <row r="153" spans="1:14">
      <c r="A153" t="s">
        <v>30</v>
      </c>
      <c r="B153" t="s">
        <v>31</v>
      </c>
      <c r="C153" t="s">
        <v>32</v>
      </c>
      <c r="D153" t="s">
        <v>33</v>
      </c>
      <c r="E153" t="s">
        <v>56</v>
      </c>
      <c r="F153" t="s">
        <v>6</v>
      </c>
      <c r="G153" t="s">
        <v>35</v>
      </c>
      <c r="H153" t="s">
        <v>43</v>
      </c>
      <c r="I153">
        <v>44390</v>
      </c>
      <c r="J153">
        <v>46800</v>
      </c>
      <c r="K153" t="s">
        <v>37</v>
      </c>
      <c r="L153">
        <v>2020</v>
      </c>
      <c r="M153" t="s">
        <v>48</v>
      </c>
      <c r="N153" t="s">
        <v>39</v>
      </c>
    </row>
    <row r="154" spans="1:14">
      <c r="A154" t="s">
        <v>30</v>
      </c>
      <c r="B154" t="s">
        <v>31</v>
      </c>
      <c r="C154" t="s">
        <v>32</v>
      </c>
      <c r="D154" t="s">
        <v>33</v>
      </c>
      <c r="E154" t="s">
        <v>56</v>
      </c>
      <c r="F154" t="s">
        <v>6</v>
      </c>
      <c r="G154" t="s">
        <v>35</v>
      </c>
      <c r="H154" t="s">
        <v>43</v>
      </c>
      <c r="I154">
        <v>17395</v>
      </c>
      <c r="J154">
        <v>23960</v>
      </c>
      <c r="K154" t="s">
        <v>37</v>
      </c>
      <c r="L154">
        <v>2020</v>
      </c>
      <c r="M154" t="s">
        <v>49</v>
      </c>
      <c r="N154" t="s">
        <v>39</v>
      </c>
    </row>
    <row r="155" spans="1:14">
      <c r="A155" t="s">
        <v>30</v>
      </c>
      <c r="B155" t="s">
        <v>31</v>
      </c>
      <c r="C155" t="s">
        <v>32</v>
      </c>
      <c r="D155" t="s">
        <v>33</v>
      </c>
      <c r="E155" t="s">
        <v>56</v>
      </c>
      <c r="F155" t="s">
        <v>6</v>
      </c>
      <c r="G155" t="s">
        <v>35</v>
      </c>
      <c r="H155" t="s">
        <v>43</v>
      </c>
      <c r="I155">
        <v>19033</v>
      </c>
      <c r="J155">
        <v>23940</v>
      </c>
      <c r="K155" t="s">
        <v>37</v>
      </c>
      <c r="L155">
        <v>2020</v>
      </c>
      <c r="M155" t="s">
        <v>50</v>
      </c>
      <c r="N155" t="s">
        <v>39</v>
      </c>
    </row>
    <row r="156" spans="1:14">
      <c r="A156" t="s">
        <v>30</v>
      </c>
      <c r="B156" t="s">
        <v>31</v>
      </c>
      <c r="C156" t="s">
        <v>32</v>
      </c>
      <c r="D156" t="s">
        <v>33</v>
      </c>
      <c r="E156" t="s">
        <v>56</v>
      </c>
      <c r="F156" t="s">
        <v>6</v>
      </c>
      <c r="G156" t="s">
        <v>35</v>
      </c>
      <c r="H156" t="s">
        <v>43</v>
      </c>
      <c r="I156">
        <v>17815</v>
      </c>
      <c r="J156">
        <v>23940</v>
      </c>
      <c r="K156" t="s">
        <v>37</v>
      </c>
      <c r="L156">
        <v>2020</v>
      </c>
      <c r="M156" t="s">
        <v>40</v>
      </c>
      <c r="N156" t="s">
        <v>39</v>
      </c>
    </row>
    <row r="157" spans="1:14">
      <c r="A157" t="s">
        <v>30</v>
      </c>
      <c r="B157" t="s">
        <v>31</v>
      </c>
      <c r="C157" t="s">
        <v>32</v>
      </c>
      <c r="D157" t="s">
        <v>33</v>
      </c>
      <c r="E157" t="s">
        <v>56</v>
      </c>
      <c r="F157" t="s">
        <v>6</v>
      </c>
      <c r="G157" t="s">
        <v>35</v>
      </c>
      <c r="H157" t="s">
        <v>43</v>
      </c>
      <c r="I157">
        <v>37163</v>
      </c>
      <c r="J157">
        <v>47780</v>
      </c>
      <c r="K157" t="s">
        <v>37</v>
      </c>
      <c r="L157">
        <v>2020</v>
      </c>
      <c r="M157" t="s">
        <v>52</v>
      </c>
      <c r="N157" t="s">
        <v>39</v>
      </c>
    </row>
    <row r="158" spans="1:14">
      <c r="A158" t="s">
        <v>30</v>
      </c>
      <c r="B158" t="s">
        <v>31</v>
      </c>
      <c r="C158" t="s">
        <v>32</v>
      </c>
      <c r="D158" t="s">
        <v>33</v>
      </c>
      <c r="E158" t="s">
        <v>56</v>
      </c>
      <c r="F158" t="s">
        <v>6</v>
      </c>
      <c r="G158" t="s">
        <v>35</v>
      </c>
      <c r="H158" t="s">
        <v>53</v>
      </c>
      <c r="I158">
        <v>1820</v>
      </c>
      <c r="J158">
        <v>820</v>
      </c>
      <c r="K158" t="s">
        <v>37</v>
      </c>
      <c r="L158">
        <v>2020</v>
      </c>
      <c r="M158" t="s">
        <v>44</v>
      </c>
      <c r="N158" t="s">
        <v>39</v>
      </c>
    </row>
    <row r="159" spans="1:14">
      <c r="A159" t="s">
        <v>30</v>
      </c>
      <c r="B159" t="s">
        <v>31</v>
      </c>
      <c r="C159" t="s">
        <v>32</v>
      </c>
      <c r="D159" t="s">
        <v>33</v>
      </c>
      <c r="E159" t="s">
        <v>56</v>
      </c>
      <c r="F159" t="s">
        <v>6</v>
      </c>
      <c r="G159" t="s">
        <v>35</v>
      </c>
      <c r="H159" t="s">
        <v>53</v>
      </c>
      <c r="I159">
        <v>108</v>
      </c>
      <c r="J159">
        <v>30</v>
      </c>
      <c r="K159" t="s">
        <v>37</v>
      </c>
      <c r="L159">
        <v>2020</v>
      </c>
      <c r="M159" t="s">
        <v>45</v>
      </c>
      <c r="N159" t="s">
        <v>39</v>
      </c>
    </row>
    <row r="160" spans="1:14">
      <c r="A160" t="s">
        <v>30</v>
      </c>
      <c r="B160" t="s">
        <v>31</v>
      </c>
      <c r="C160" t="s">
        <v>32</v>
      </c>
      <c r="D160" t="s">
        <v>33</v>
      </c>
      <c r="E160" t="s">
        <v>56</v>
      </c>
      <c r="F160" t="s">
        <v>6</v>
      </c>
      <c r="G160" t="s">
        <v>35</v>
      </c>
      <c r="H160" t="s">
        <v>53</v>
      </c>
      <c r="I160">
        <v>2314</v>
      </c>
      <c r="J160">
        <v>1445</v>
      </c>
      <c r="K160" t="s">
        <v>37</v>
      </c>
      <c r="L160">
        <v>2020</v>
      </c>
      <c r="M160" t="s">
        <v>46</v>
      </c>
      <c r="N160" t="s">
        <v>39</v>
      </c>
    </row>
    <row r="161" spans="1:14">
      <c r="A161" t="s">
        <v>30</v>
      </c>
      <c r="B161" t="s">
        <v>31</v>
      </c>
      <c r="C161" t="s">
        <v>32</v>
      </c>
      <c r="D161" t="s">
        <v>33</v>
      </c>
      <c r="E161" t="s">
        <v>56</v>
      </c>
      <c r="F161" t="s">
        <v>6</v>
      </c>
      <c r="G161" t="s">
        <v>35</v>
      </c>
      <c r="H161" t="s">
        <v>53</v>
      </c>
      <c r="I161">
        <v>441</v>
      </c>
      <c r="J161">
        <v>183</v>
      </c>
      <c r="K161" t="s">
        <v>37</v>
      </c>
      <c r="L161">
        <v>2020</v>
      </c>
      <c r="M161" t="s">
        <v>47</v>
      </c>
      <c r="N161" t="s">
        <v>39</v>
      </c>
    </row>
    <row r="162" spans="1:14">
      <c r="A162" t="s">
        <v>30</v>
      </c>
      <c r="B162" t="s">
        <v>31</v>
      </c>
      <c r="C162" t="s">
        <v>32</v>
      </c>
      <c r="D162" t="s">
        <v>33</v>
      </c>
      <c r="E162" t="s">
        <v>56</v>
      </c>
      <c r="F162" t="s">
        <v>6</v>
      </c>
      <c r="G162" t="s">
        <v>35</v>
      </c>
      <c r="H162" t="s">
        <v>53</v>
      </c>
      <c r="I162">
        <v>4849</v>
      </c>
      <c r="J162">
        <v>2777</v>
      </c>
      <c r="K162" t="s">
        <v>37</v>
      </c>
      <c r="L162">
        <v>2020</v>
      </c>
      <c r="M162" t="s">
        <v>50</v>
      </c>
      <c r="N162" t="s">
        <v>39</v>
      </c>
    </row>
    <row r="163" spans="1:14">
      <c r="A163" t="s">
        <v>30</v>
      </c>
      <c r="B163" t="s">
        <v>31</v>
      </c>
      <c r="C163" t="s">
        <v>32</v>
      </c>
      <c r="D163" t="s">
        <v>33</v>
      </c>
      <c r="E163" t="s">
        <v>56</v>
      </c>
      <c r="F163" t="s">
        <v>6</v>
      </c>
      <c r="G163" t="s">
        <v>35</v>
      </c>
      <c r="H163" t="s">
        <v>53</v>
      </c>
      <c r="I163">
        <v>51</v>
      </c>
      <c r="J163">
        <v>10</v>
      </c>
      <c r="K163" t="s">
        <v>37</v>
      </c>
      <c r="L163">
        <v>2020</v>
      </c>
      <c r="M163" t="s">
        <v>40</v>
      </c>
      <c r="N163" t="s">
        <v>39</v>
      </c>
    </row>
    <row r="164" spans="1:14">
      <c r="A164" t="s">
        <v>30</v>
      </c>
      <c r="B164" t="s">
        <v>31</v>
      </c>
      <c r="C164" t="s">
        <v>32</v>
      </c>
      <c r="D164" t="s">
        <v>33</v>
      </c>
      <c r="E164" t="s">
        <v>56</v>
      </c>
      <c r="F164" t="s">
        <v>6</v>
      </c>
      <c r="G164" t="s">
        <v>35</v>
      </c>
      <c r="H164" t="s">
        <v>53</v>
      </c>
      <c r="I164">
        <v>2222</v>
      </c>
      <c r="J164">
        <v>1448</v>
      </c>
      <c r="K164" t="s">
        <v>37</v>
      </c>
      <c r="L164">
        <v>2020</v>
      </c>
      <c r="M164" t="s">
        <v>41</v>
      </c>
      <c r="N164" t="s">
        <v>39</v>
      </c>
    </row>
    <row r="165" spans="1:14">
      <c r="A165" t="s">
        <v>30</v>
      </c>
      <c r="B165" t="s">
        <v>31</v>
      </c>
      <c r="C165" t="s">
        <v>32</v>
      </c>
      <c r="D165" t="s">
        <v>33</v>
      </c>
      <c r="E165" t="s">
        <v>56</v>
      </c>
      <c r="F165" t="s">
        <v>6</v>
      </c>
      <c r="G165" t="s">
        <v>35</v>
      </c>
      <c r="H165" t="s">
        <v>53</v>
      </c>
      <c r="I165">
        <v>1348</v>
      </c>
      <c r="J165">
        <v>1619</v>
      </c>
      <c r="K165" t="s">
        <v>37</v>
      </c>
      <c r="L165">
        <v>2020</v>
      </c>
      <c r="M165" t="s">
        <v>52</v>
      </c>
      <c r="N165" t="s">
        <v>39</v>
      </c>
    </row>
    <row r="166" spans="1:14">
      <c r="A166" t="s">
        <v>30</v>
      </c>
      <c r="B166" t="s">
        <v>31</v>
      </c>
      <c r="C166" t="s">
        <v>32</v>
      </c>
      <c r="D166" t="s">
        <v>33</v>
      </c>
      <c r="E166" t="s">
        <v>56</v>
      </c>
      <c r="F166" t="s">
        <v>6</v>
      </c>
      <c r="G166" t="s">
        <v>35</v>
      </c>
      <c r="H166" t="s">
        <v>57</v>
      </c>
      <c r="I166">
        <v>559893</v>
      </c>
      <c r="J166">
        <v>575152</v>
      </c>
      <c r="K166" t="s">
        <v>37</v>
      </c>
      <c r="L166">
        <v>2020</v>
      </c>
      <c r="M166" t="s">
        <v>38</v>
      </c>
      <c r="N166" t="s">
        <v>39</v>
      </c>
    </row>
    <row r="167" spans="1:14">
      <c r="A167" t="s">
        <v>30</v>
      </c>
      <c r="B167" t="s">
        <v>31</v>
      </c>
      <c r="C167" t="s">
        <v>32</v>
      </c>
      <c r="D167" t="s">
        <v>33</v>
      </c>
      <c r="E167" t="s">
        <v>56</v>
      </c>
      <c r="F167" t="s">
        <v>6</v>
      </c>
      <c r="G167" t="s">
        <v>35</v>
      </c>
      <c r="H167" t="s">
        <v>57</v>
      </c>
      <c r="I167">
        <v>587253</v>
      </c>
      <c r="J167">
        <v>639702</v>
      </c>
      <c r="K167" t="s">
        <v>37</v>
      </c>
      <c r="L167">
        <v>2020</v>
      </c>
      <c r="M167" t="s">
        <v>44</v>
      </c>
      <c r="N167" t="s">
        <v>39</v>
      </c>
    </row>
    <row r="168" spans="1:14">
      <c r="A168" t="s">
        <v>30</v>
      </c>
      <c r="B168" t="s">
        <v>31</v>
      </c>
      <c r="C168" t="s">
        <v>32</v>
      </c>
      <c r="D168" t="s">
        <v>33</v>
      </c>
      <c r="E168" t="s">
        <v>56</v>
      </c>
      <c r="F168" t="s">
        <v>6</v>
      </c>
      <c r="G168" t="s">
        <v>35</v>
      </c>
      <c r="H168" t="s">
        <v>57</v>
      </c>
      <c r="I168">
        <v>556351</v>
      </c>
      <c r="J168">
        <v>668691</v>
      </c>
      <c r="K168" t="s">
        <v>37</v>
      </c>
      <c r="L168">
        <v>2020</v>
      </c>
      <c r="M168" t="s">
        <v>45</v>
      </c>
      <c r="N168" t="s">
        <v>39</v>
      </c>
    </row>
    <row r="169" spans="1:14">
      <c r="A169" t="s">
        <v>30</v>
      </c>
      <c r="B169" t="s">
        <v>31</v>
      </c>
      <c r="C169" t="s">
        <v>32</v>
      </c>
      <c r="D169" t="s">
        <v>33</v>
      </c>
      <c r="E169" t="s">
        <v>56</v>
      </c>
      <c r="F169" t="s">
        <v>6</v>
      </c>
      <c r="G169" t="s">
        <v>35</v>
      </c>
      <c r="H169" t="s">
        <v>57</v>
      </c>
      <c r="I169">
        <v>259950</v>
      </c>
      <c r="J169">
        <v>302032</v>
      </c>
      <c r="K169" t="s">
        <v>37</v>
      </c>
      <c r="L169">
        <v>2020</v>
      </c>
      <c r="M169" t="s">
        <v>46</v>
      </c>
      <c r="N169" t="s">
        <v>39</v>
      </c>
    </row>
    <row r="170" spans="1:14">
      <c r="A170" t="s">
        <v>30</v>
      </c>
      <c r="B170" t="s">
        <v>31</v>
      </c>
      <c r="C170" t="s">
        <v>32</v>
      </c>
      <c r="D170" t="s">
        <v>33</v>
      </c>
      <c r="E170" t="s">
        <v>56</v>
      </c>
      <c r="F170" t="s">
        <v>6</v>
      </c>
      <c r="G170" t="s">
        <v>35</v>
      </c>
      <c r="H170" t="s">
        <v>57</v>
      </c>
      <c r="I170">
        <v>328010</v>
      </c>
      <c r="J170">
        <v>379351</v>
      </c>
      <c r="K170" t="s">
        <v>37</v>
      </c>
      <c r="L170">
        <v>2020</v>
      </c>
      <c r="M170" t="s">
        <v>47</v>
      </c>
      <c r="N170" t="s">
        <v>39</v>
      </c>
    </row>
    <row r="171" spans="1:14">
      <c r="A171" t="s">
        <v>30</v>
      </c>
      <c r="B171" t="s">
        <v>31</v>
      </c>
      <c r="C171" t="s">
        <v>32</v>
      </c>
      <c r="D171" t="s">
        <v>33</v>
      </c>
      <c r="E171" t="s">
        <v>56</v>
      </c>
      <c r="F171" t="s">
        <v>6</v>
      </c>
      <c r="G171" t="s">
        <v>35</v>
      </c>
      <c r="H171" t="s">
        <v>57</v>
      </c>
      <c r="I171">
        <v>383296</v>
      </c>
      <c r="J171">
        <v>417147</v>
      </c>
      <c r="K171" t="s">
        <v>37</v>
      </c>
      <c r="L171">
        <v>2020</v>
      </c>
      <c r="M171" t="s">
        <v>48</v>
      </c>
      <c r="N171" t="s">
        <v>39</v>
      </c>
    </row>
    <row r="172" spans="1:14">
      <c r="A172" t="s">
        <v>30</v>
      </c>
      <c r="B172" t="s">
        <v>31</v>
      </c>
      <c r="C172" t="s">
        <v>32</v>
      </c>
      <c r="D172" t="s">
        <v>33</v>
      </c>
      <c r="E172" t="s">
        <v>56</v>
      </c>
      <c r="F172" t="s">
        <v>6</v>
      </c>
      <c r="G172" t="s">
        <v>35</v>
      </c>
      <c r="H172" t="s">
        <v>57</v>
      </c>
      <c r="I172">
        <v>883204</v>
      </c>
      <c r="J172">
        <v>933279</v>
      </c>
      <c r="K172" t="s">
        <v>37</v>
      </c>
      <c r="L172">
        <v>2020</v>
      </c>
      <c r="M172" t="s">
        <v>49</v>
      </c>
      <c r="N172" t="s">
        <v>39</v>
      </c>
    </row>
    <row r="173" spans="1:14">
      <c r="A173" t="s">
        <v>30</v>
      </c>
      <c r="B173" t="s">
        <v>31</v>
      </c>
      <c r="C173" t="s">
        <v>32</v>
      </c>
      <c r="D173" t="s">
        <v>33</v>
      </c>
      <c r="E173" t="s">
        <v>56</v>
      </c>
      <c r="F173" t="s">
        <v>6</v>
      </c>
      <c r="G173" t="s">
        <v>35</v>
      </c>
      <c r="H173" t="s">
        <v>57</v>
      </c>
      <c r="I173">
        <v>877717</v>
      </c>
      <c r="J173">
        <v>937151</v>
      </c>
      <c r="K173" t="s">
        <v>37</v>
      </c>
      <c r="L173">
        <v>2020</v>
      </c>
      <c r="M173" t="s">
        <v>50</v>
      </c>
      <c r="N173" t="s">
        <v>39</v>
      </c>
    </row>
    <row r="174" spans="1:14">
      <c r="A174" t="s">
        <v>30</v>
      </c>
      <c r="B174" t="s">
        <v>31</v>
      </c>
      <c r="C174" t="s">
        <v>32</v>
      </c>
      <c r="D174" t="s">
        <v>33</v>
      </c>
      <c r="E174" t="s">
        <v>56</v>
      </c>
      <c r="F174" t="s">
        <v>6</v>
      </c>
      <c r="G174" t="s">
        <v>35</v>
      </c>
      <c r="H174" t="s">
        <v>57</v>
      </c>
      <c r="I174">
        <v>1030253</v>
      </c>
      <c r="J174">
        <v>1136877</v>
      </c>
      <c r="K174" t="s">
        <v>37</v>
      </c>
      <c r="L174">
        <v>2020</v>
      </c>
      <c r="M174" t="s">
        <v>51</v>
      </c>
      <c r="N174" t="s">
        <v>39</v>
      </c>
    </row>
    <row r="175" spans="1:14">
      <c r="A175" t="s">
        <v>30</v>
      </c>
      <c r="B175" t="s">
        <v>31</v>
      </c>
      <c r="C175" t="s">
        <v>32</v>
      </c>
      <c r="D175" t="s">
        <v>33</v>
      </c>
      <c r="E175" t="s">
        <v>56</v>
      </c>
      <c r="F175" t="s">
        <v>6</v>
      </c>
      <c r="G175" t="s">
        <v>35</v>
      </c>
      <c r="H175" t="s">
        <v>57</v>
      </c>
      <c r="I175">
        <v>987868</v>
      </c>
      <c r="J175">
        <v>1087470</v>
      </c>
      <c r="K175" t="s">
        <v>37</v>
      </c>
      <c r="L175">
        <v>2020</v>
      </c>
      <c r="M175" t="s">
        <v>40</v>
      </c>
      <c r="N175" t="s">
        <v>39</v>
      </c>
    </row>
    <row r="176" spans="1:14" s="24" customFormat="1">
      <c r="A176" t="s">
        <v>30</v>
      </c>
      <c r="B176" t="s">
        <v>31</v>
      </c>
      <c r="C176" t="s">
        <v>32</v>
      </c>
      <c r="D176" t="s">
        <v>33</v>
      </c>
      <c r="E176" t="s">
        <v>56</v>
      </c>
      <c r="F176" t="s">
        <v>6</v>
      </c>
      <c r="G176" t="s">
        <v>35</v>
      </c>
      <c r="H176" t="s">
        <v>57</v>
      </c>
      <c r="I176">
        <v>944081</v>
      </c>
      <c r="J176">
        <v>1029096</v>
      </c>
      <c r="K176" t="s">
        <v>37</v>
      </c>
      <c r="L176">
        <v>2020</v>
      </c>
      <c r="M176" t="s">
        <v>41</v>
      </c>
      <c r="N176" t="s">
        <v>39</v>
      </c>
    </row>
    <row r="177" spans="1:18">
      <c r="A177" t="s">
        <v>30</v>
      </c>
      <c r="B177" t="s">
        <v>31</v>
      </c>
      <c r="C177" t="s">
        <v>32</v>
      </c>
      <c r="D177" t="s">
        <v>33</v>
      </c>
      <c r="E177" t="s">
        <v>56</v>
      </c>
      <c r="F177" t="s">
        <v>6</v>
      </c>
      <c r="G177" t="s">
        <v>35</v>
      </c>
      <c r="H177" t="s">
        <v>57</v>
      </c>
      <c r="I177">
        <v>571942</v>
      </c>
      <c r="J177">
        <v>596028</v>
      </c>
      <c r="K177" t="s">
        <v>37</v>
      </c>
      <c r="L177">
        <v>2020</v>
      </c>
      <c r="M177" t="s">
        <v>52</v>
      </c>
      <c r="N177" t="s">
        <v>39</v>
      </c>
      <c r="R177" s="24"/>
    </row>
    <row r="178" spans="1:18">
      <c r="A178" t="s">
        <v>30</v>
      </c>
      <c r="B178" t="s">
        <v>31</v>
      </c>
      <c r="C178" t="s">
        <v>32</v>
      </c>
      <c r="D178" t="s">
        <v>33</v>
      </c>
      <c r="E178" t="s">
        <v>56</v>
      </c>
      <c r="F178" t="s">
        <v>6</v>
      </c>
      <c r="G178" t="s">
        <v>35</v>
      </c>
      <c r="H178" t="s">
        <v>54</v>
      </c>
      <c r="I178">
        <v>48169</v>
      </c>
      <c r="J178">
        <v>20967</v>
      </c>
      <c r="K178" t="s">
        <v>37</v>
      </c>
      <c r="L178">
        <v>2020</v>
      </c>
      <c r="M178" t="s">
        <v>38</v>
      </c>
      <c r="N178" t="s">
        <v>39</v>
      </c>
      <c r="R178" s="24"/>
    </row>
    <row r="179" spans="1:18">
      <c r="A179" t="s">
        <v>30</v>
      </c>
      <c r="B179" t="s">
        <v>31</v>
      </c>
      <c r="C179" t="s">
        <v>32</v>
      </c>
      <c r="D179" t="s">
        <v>33</v>
      </c>
      <c r="E179" t="s">
        <v>56</v>
      </c>
      <c r="F179" t="s">
        <v>6</v>
      </c>
      <c r="G179" t="s">
        <v>35</v>
      </c>
      <c r="H179" t="s">
        <v>54</v>
      </c>
      <c r="I179">
        <v>44147</v>
      </c>
      <c r="J179">
        <v>16201</v>
      </c>
      <c r="K179" t="s">
        <v>37</v>
      </c>
      <c r="L179">
        <v>2020</v>
      </c>
      <c r="M179" t="s">
        <v>44</v>
      </c>
      <c r="N179" t="s">
        <v>39</v>
      </c>
    </row>
    <row r="180" spans="1:18">
      <c r="A180" t="s">
        <v>30</v>
      </c>
      <c r="B180" t="s">
        <v>31</v>
      </c>
      <c r="C180" t="s">
        <v>32</v>
      </c>
      <c r="D180" t="s">
        <v>33</v>
      </c>
      <c r="E180" t="s">
        <v>56</v>
      </c>
      <c r="F180" t="s">
        <v>6</v>
      </c>
      <c r="G180" t="s">
        <v>35</v>
      </c>
      <c r="H180" t="s">
        <v>54</v>
      </c>
      <c r="I180">
        <v>38597</v>
      </c>
      <c r="J180">
        <v>15249</v>
      </c>
      <c r="K180" t="s">
        <v>37</v>
      </c>
      <c r="L180">
        <v>2020</v>
      </c>
      <c r="M180" t="s">
        <v>45</v>
      </c>
      <c r="N180" t="s">
        <v>39</v>
      </c>
    </row>
    <row r="181" spans="1:18">
      <c r="A181" t="s">
        <v>30</v>
      </c>
      <c r="B181" t="s">
        <v>31</v>
      </c>
      <c r="C181" t="s">
        <v>32</v>
      </c>
      <c r="D181" t="s">
        <v>33</v>
      </c>
      <c r="E181" t="s">
        <v>56</v>
      </c>
      <c r="F181" t="s">
        <v>6</v>
      </c>
      <c r="G181" t="s">
        <v>35</v>
      </c>
      <c r="H181" t="s">
        <v>54</v>
      </c>
      <c r="I181">
        <v>35141</v>
      </c>
      <c r="J181">
        <v>14869</v>
      </c>
      <c r="K181" t="s">
        <v>37</v>
      </c>
      <c r="L181">
        <v>2020</v>
      </c>
      <c r="M181" t="s">
        <v>46</v>
      </c>
      <c r="N181" t="s">
        <v>39</v>
      </c>
    </row>
    <row r="182" spans="1:18">
      <c r="A182" t="s">
        <v>30</v>
      </c>
      <c r="B182" t="s">
        <v>31</v>
      </c>
      <c r="C182" t="s">
        <v>32</v>
      </c>
      <c r="D182" t="s">
        <v>33</v>
      </c>
      <c r="E182" t="s">
        <v>56</v>
      </c>
      <c r="F182" t="s">
        <v>6</v>
      </c>
      <c r="G182" t="s">
        <v>35</v>
      </c>
      <c r="H182" t="s">
        <v>54</v>
      </c>
      <c r="I182">
        <v>84641</v>
      </c>
      <c r="J182">
        <v>30918</v>
      </c>
      <c r="K182" t="s">
        <v>37</v>
      </c>
      <c r="L182">
        <v>2020</v>
      </c>
      <c r="M182" t="s">
        <v>47</v>
      </c>
      <c r="N182" t="s">
        <v>39</v>
      </c>
    </row>
    <row r="183" spans="1:18">
      <c r="A183" t="s">
        <v>30</v>
      </c>
      <c r="B183" t="s">
        <v>31</v>
      </c>
      <c r="C183" t="s">
        <v>32</v>
      </c>
      <c r="D183" t="s">
        <v>33</v>
      </c>
      <c r="E183" t="s">
        <v>56</v>
      </c>
      <c r="F183" t="s">
        <v>6</v>
      </c>
      <c r="G183" t="s">
        <v>35</v>
      </c>
      <c r="H183" t="s">
        <v>54</v>
      </c>
      <c r="I183">
        <v>91885</v>
      </c>
      <c r="J183">
        <v>30799</v>
      </c>
      <c r="K183" t="s">
        <v>37</v>
      </c>
      <c r="L183">
        <v>2020</v>
      </c>
      <c r="M183" t="s">
        <v>48</v>
      </c>
      <c r="N183" t="s">
        <v>39</v>
      </c>
    </row>
    <row r="184" spans="1:18">
      <c r="A184" t="s">
        <v>30</v>
      </c>
      <c r="B184" t="s">
        <v>31</v>
      </c>
      <c r="C184" t="s">
        <v>32</v>
      </c>
      <c r="D184" t="s">
        <v>33</v>
      </c>
      <c r="E184" t="s">
        <v>56</v>
      </c>
      <c r="F184" t="s">
        <v>6</v>
      </c>
      <c r="G184" t="s">
        <v>35</v>
      </c>
      <c r="H184" t="s">
        <v>54</v>
      </c>
      <c r="I184">
        <v>254741</v>
      </c>
      <c r="J184">
        <v>484314</v>
      </c>
      <c r="K184" t="s">
        <v>37</v>
      </c>
      <c r="L184">
        <v>2020</v>
      </c>
      <c r="M184" t="s">
        <v>49</v>
      </c>
      <c r="N184" t="s">
        <v>39</v>
      </c>
    </row>
    <row r="185" spans="1:18">
      <c r="A185" t="s">
        <v>30</v>
      </c>
      <c r="B185" t="s">
        <v>31</v>
      </c>
      <c r="C185" t="s">
        <v>32</v>
      </c>
      <c r="D185" t="s">
        <v>33</v>
      </c>
      <c r="E185" t="s">
        <v>56</v>
      </c>
      <c r="F185" t="s">
        <v>6</v>
      </c>
      <c r="G185" t="s">
        <v>35</v>
      </c>
      <c r="H185" t="s">
        <v>54</v>
      </c>
      <c r="I185">
        <v>55037</v>
      </c>
      <c r="J185">
        <v>20275</v>
      </c>
      <c r="K185" t="s">
        <v>37</v>
      </c>
      <c r="L185">
        <v>2020</v>
      </c>
      <c r="M185" t="s">
        <v>50</v>
      </c>
      <c r="N185" t="s">
        <v>39</v>
      </c>
    </row>
    <row r="186" spans="1:18">
      <c r="A186" t="s">
        <v>30</v>
      </c>
      <c r="B186" t="s">
        <v>31</v>
      </c>
      <c r="C186" t="s">
        <v>32</v>
      </c>
      <c r="D186" t="s">
        <v>33</v>
      </c>
      <c r="E186" t="s">
        <v>56</v>
      </c>
      <c r="F186" t="s">
        <v>6</v>
      </c>
      <c r="G186" t="s">
        <v>35</v>
      </c>
      <c r="H186" t="s">
        <v>54</v>
      </c>
      <c r="I186">
        <v>107613</v>
      </c>
      <c r="J186">
        <v>143998</v>
      </c>
      <c r="K186" t="s">
        <v>37</v>
      </c>
      <c r="L186">
        <v>2020</v>
      </c>
      <c r="M186" t="s">
        <v>51</v>
      </c>
      <c r="N186" t="s">
        <v>39</v>
      </c>
    </row>
    <row r="187" spans="1:18">
      <c r="A187" t="s">
        <v>30</v>
      </c>
      <c r="B187" t="s">
        <v>31</v>
      </c>
      <c r="C187" t="s">
        <v>32</v>
      </c>
      <c r="D187" t="s">
        <v>33</v>
      </c>
      <c r="E187" t="s">
        <v>56</v>
      </c>
      <c r="F187" t="s">
        <v>6</v>
      </c>
      <c r="G187" t="s">
        <v>35</v>
      </c>
      <c r="H187" t="s">
        <v>54</v>
      </c>
      <c r="I187">
        <v>84335</v>
      </c>
      <c r="J187">
        <v>32247</v>
      </c>
      <c r="K187" t="s">
        <v>37</v>
      </c>
      <c r="L187">
        <v>2020</v>
      </c>
      <c r="M187" t="s">
        <v>40</v>
      </c>
      <c r="N187" t="s">
        <v>39</v>
      </c>
    </row>
    <row r="188" spans="1:18">
      <c r="A188" t="s">
        <v>30</v>
      </c>
      <c r="B188" t="s">
        <v>31</v>
      </c>
      <c r="C188" t="s">
        <v>32</v>
      </c>
      <c r="D188" t="s">
        <v>33</v>
      </c>
      <c r="E188" t="s">
        <v>56</v>
      </c>
      <c r="F188" t="s">
        <v>6</v>
      </c>
      <c r="G188" t="s">
        <v>35</v>
      </c>
      <c r="H188" t="s">
        <v>54</v>
      </c>
      <c r="I188">
        <v>5278252</v>
      </c>
      <c r="J188">
        <v>5964927</v>
      </c>
      <c r="K188" t="s">
        <v>37</v>
      </c>
      <c r="L188">
        <v>2020</v>
      </c>
      <c r="M188" t="s">
        <v>41</v>
      </c>
      <c r="N188" t="s">
        <v>39</v>
      </c>
    </row>
    <row r="189" spans="1:18">
      <c r="A189" t="s">
        <v>30</v>
      </c>
      <c r="B189" t="s">
        <v>31</v>
      </c>
      <c r="C189" t="s">
        <v>32</v>
      </c>
      <c r="D189" t="s">
        <v>33</v>
      </c>
      <c r="E189" t="s">
        <v>56</v>
      </c>
      <c r="F189" t="s">
        <v>6</v>
      </c>
      <c r="G189" t="s">
        <v>35</v>
      </c>
      <c r="H189" t="s">
        <v>54</v>
      </c>
      <c r="I189">
        <v>14753</v>
      </c>
      <c r="J189">
        <v>34163</v>
      </c>
      <c r="K189" t="s">
        <v>37</v>
      </c>
      <c r="L189">
        <v>2020</v>
      </c>
      <c r="M189" t="s">
        <v>52</v>
      </c>
      <c r="N189" t="s">
        <v>39</v>
      </c>
    </row>
    <row r="190" spans="1:18">
      <c r="A190" t="s">
        <v>30</v>
      </c>
      <c r="B190" t="s">
        <v>31</v>
      </c>
      <c r="C190" t="s">
        <v>32</v>
      </c>
      <c r="D190" t="s">
        <v>33</v>
      </c>
      <c r="E190" t="s">
        <v>56</v>
      </c>
      <c r="F190" t="s">
        <v>6</v>
      </c>
      <c r="G190" t="s">
        <v>35</v>
      </c>
      <c r="H190" t="s">
        <v>67</v>
      </c>
      <c r="I190">
        <v>9814</v>
      </c>
      <c r="J190">
        <v>3200</v>
      </c>
      <c r="K190" t="s">
        <v>37</v>
      </c>
      <c r="L190">
        <v>2020</v>
      </c>
      <c r="M190" t="s">
        <v>44</v>
      </c>
      <c r="N190" t="s">
        <v>39</v>
      </c>
    </row>
    <row r="191" spans="1:18">
      <c r="A191" t="s">
        <v>30</v>
      </c>
      <c r="B191" t="s">
        <v>31</v>
      </c>
      <c r="C191" t="s">
        <v>32</v>
      </c>
      <c r="D191" t="s">
        <v>33</v>
      </c>
      <c r="E191" t="s">
        <v>56</v>
      </c>
      <c r="F191" t="s">
        <v>59</v>
      </c>
      <c r="G191" t="s">
        <v>60</v>
      </c>
      <c r="H191" t="s">
        <v>10</v>
      </c>
      <c r="I191">
        <v>36171</v>
      </c>
      <c r="J191">
        <v>62640</v>
      </c>
      <c r="K191" t="s">
        <v>61</v>
      </c>
      <c r="L191">
        <v>2020</v>
      </c>
      <c r="M191" t="s">
        <v>38</v>
      </c>
      <c r="N191" t="s">
        <v>39</v>
      </c>
    </row>
    <row r="192" spans="1:18">
      <c r="A192" t="s">
        <v>30</v>
      </c>
      <c r="B192" t="s">
        <v>31</v>
      </c>
      <c r="C192" t="s">
        <v>32</v>
      </c>
      <c r="D192" t="s">
        <v>33</v>
      </c>
      <c r="E192" t="s">
        <v>56</v>
      </c>
      <c r="F192" t="s">
        <v>59</v>
      </c>
      <c r="G192" t="s">
        <v>60</v>
      </c>
      <c r="H192" t="s">
        <v>10</v>
      </c>
      <c r="I192">
        <v>48988</v>
      </c>
      <c r="J192">
        <v>83520</v>
      </c>
      <c r="K192" t="s">
        <v>61</v>
      </c>
      <c r="L192">
        <v>2020</v>
      </c>
      <c r="M192" t="s">
        <v>45</v>
      </c>
      <c r="N192" t="s">
        <v>39</v>
      </c>
    </row>
    <row r="193" spans="1:14">
      <c r="A193" t="s">
        <v>30</v>
      </c>
      <c r="B193" t="s">
        <v>31</v>
      </c>
      <c r="C193" t="s">
        <v>32</v>
      </c>
      <c r="D193" t="s">
        <v>33</v>
      </c>
      <c r="E193" t="s">
        <v>56</v>
      </c>
      <c r="F193" t="s">
        <v>59</v>
      </c>
      <c r="G193" t="s">
        <v>60</v>
      </c>
      <c r="H193" t="s">
        <v>10</v>
      </c>
      <c r="I193">
        <v>109204</v>
      </c>
      <c r="J193">
        <v>187926</v>
      </c>
      <c r="K193" t="s">
        <v>61</v>
      </c>
      <c r="L193">
        <v>2020</v>
      </c>
      <c r="M193" t="s">
        <v>46</v>
      </c>
      <c r="N193" t="s">
        <v>39</v>
      </c>
    </row>
    <row r="194" spans="1:14">
      <c r="A194" t="s">
        <v>30</v>
      </c>
      <c r="B194" t="s">
        <v>31</v>
      </c>
      <c r="C194" t="s">
        <v>32</v>
      </c>
      <c r="D194" t="s">
        <v>33</v>
      </c>
      <c r="E194" t="s">
        <v>56</v>
      </c>
      <c r="F194" t="s">
        <v>59</v>
      </c>
      <c r="G194" t="s">
        <v>60</v>
      </c>
      <c r="H194" t="s">
        <v>10</v>
      </c>
      <c r="I194">
        <v>48878</v>
      </c>
      <c r="J194">
        <v>83520</v>
      </c>
      <c r="K194" t="s">
        <v>61</v>
      </c>
      <c r="L194">
        <v>2020</v>
      </c>
      <c r="M194" t="s">
        <v>49</v>
      </c>
      <c r="N194" t="s">
        <v>39</v>
      </c>
    </row>
    <row r="195" spans="1:14">
      <c r="A195" t="s">
        <v>30</v>
      </c>
      <c r="B195" t="s">
        <v>31</v>
      </c>
      <c r="C195" t="s">
        <v>32</v>
      </c>
      <c r="D195" t="s">
        <v>33</v>
      </c>
      <c r="E195" t="s">
        <v>56</v>
      </c>
      <c r="F195" t="s">
        <v>59</v>
      </c>
      <c r="G195" t="s">
        <v>60</v>
      </c>
      <c r="H195" t="s">
        <v>9</v>
      </c>
      <c r="I195">
        <v>1230</v>
      </c>
      <c r="J195">
        <v>6</v>
      </c>
      <c r="K195" t="s">
        <v>61</v>
      </c>
      <c r="L195">
        <v>2020</v>
      </c>
      <c r="M195" t="s">
        <v>45</v>
      </c>
      <c r="N195" t="s">
        <v>39</v>
      </c>
    </row>
    <row r="196" spans="1:14">
      <c r="A196" t="s">
        <v>30</v>
      </c>
      <c r="B196" t="s">
        <v>31</v>
      </c>
      <c r="C196" t="s">
        <v>32</v>
      </c>
      <c r="D196" t="s">
        <v>33</v>
      </c>
      <c r="E196" t="s">
        <v>56</v>
      </c>
      <c r="F196" t="s">
        <v>59</v>
      </c>
      <c r="G196" t="s">
        <v>60</v>
      </c>
      <c r="H196" t="s">
        <v>9</v>
      </c>
      <c r="I196">
        <v>2020</v>
      </c>
      <c r="J196">
        <v>9</v>
      </c>
      <c r="K196" t="s">
        <v>61</v>
      </c>
      <c r="L196">
        <v>2020</v>
      </c>
      <c r="M196" t="s">
        <v>47</v>
      </c>
      <c r="N196" t="s">
        <v>39</v>
      </c>
    </row>
    <row r="197" spans="1:14">
      <c r="A197" t="s">
        <v>30</v>
      </c>
      <c r="B197" t="s">
        <v>31</v>
      </c>
      <c r="C197" t="s">
        <v>32</v>
      </c>
      <c r="D197" t="s">
        <v>33</v>
      </c>
      <c r="E197" t="s">
        <v>56</v>
      </c>
      <c r="F197" t="s">
        <v>59</v>
      </c>
      <c r="G197" t="s">
        <v>60</v>
      </c>
      <c r="H197" t="s">
        <v>9</v>
      </c>
      <c r="I197">
        <v>1140</v>
      </c>
      <c r="J197">
        <v>8</v>
      </c>
      <c r="K197" t="s">
        <v>61</v>
      </c>
      <c r="L197">
        <v>2020</v>
      </c>
      <c r="M197" t="s">
        <v>48</v>
      </c>
      <c r="N197" t="s">
        <v>39</v>
      </c>
    </row>
    <row r="198" spans="1:14">
      <c r="A198" t="s">
        <v>30</v>
      </c>
      <c r="B198" t="s">
        <v>31</v>
      </c>
      <c r="C198" t="s">
        <v>32</v>
      </c>
      <c r="D198" t="s">
        <v>33</v>
      </c>
      <c r="E198" t="s">
        <v>56</v>
      </c>
      <c r="F198" t="s">
        <v>59</v>
      </c>
      <c r="G198" t="s">
        <v>60</v>
      </c>
      <c r="H198" t="s">
        <v>9</v>
      </c>
      <c r="I198">
        <v>6268</v>
      </c>
      <c r="J198">
        <v>300</v>
      </c>
      <c r="K198" t="s">
        <v>61</v>
      </c>
      <c r="L198">
        <v>2020</v>
      </c>
      <c r="M198" t="s">
        <v>50</v>
      </c>
      <c r="N198" t="s">
        <v>39</v>
      </c>
    </row>
    <row r="199" spans="1:14">
      <c r="A199" t="s">
        <v>30</v>
      </c>
      <c r="B199" t="s">
        <v>31</v>
      </c>
      <c r="C199" t="s">
        <v>32</v>
      </c>
      <c r="D199" t="s">
        <v>33</v>
      </c>
      <c r="E199" t="s">
        <v>56</v>
      </c>
      <c r="F199" t="s">
        <v>59</v>
      </c>
      <c r="G199" t="s">
        <v>60</v>
      </c>
      <c r="H199" t="s">
        <v>9</v>
      </c>
      <c r="I199">
        <v>1170</v>
      </c>
      <c r="J199">
        <v>3</v>
      </c>
      <c r="K199" t="s">
        <v>61</v>
      </c>
      <c r="L199">
        <v>2020</v>
      </c>
      <c r="M199" t="s">
        <v>41</v>
      </c>
      <c r="N199" t="s">
        <v>39</v>
      </c>
    </row>
    <row r="200" spans="1:14">
      <c r="A200" t="s">
        <v>30</v>
      </c>
      <c r="B200" t="s">
        <v>31</v>
      </c>
      <c r="C200" t="s">
        <v>32</v>
      </c>
      <c r="D200" t="s">
        <v>33</v>
      </c>
      <c r="E200" t="s">
        <v>34</v>
      </c>
      <c r="F200" t="s">
        <v>6</v>
      </c>
      <c r="G200" t="s">
        <v>35</v>
      </c>
      <c r="H200" t="s">
        <v>68</v>
      </c>
      <c r="I200">
        <v>6734918</v>
      </c>
      <c r="J200">
        <v>6987390</v>
      </c>
      <c r="K200" t="s">
        <v>37</v>
      </c>
      <c r="L200">
        <v>2021</v>
      </c>
      <c r="M200" t="s">
        <v>45</v>
      </c>
      <c r="N200" t="s">
        <v>39</v>
      </c>
    </row>
    <row r="201" spans="1:14">
      <c r="A201" t="s">
        <v>30</v>
      </c>
      <c r="B201" t="s">
        <v>31</v>
      </c>
      <c r="C201" t="s">
        <v>32</v>
      </c>
      <c r="D201" t="s">
        <v>33</v>
      </c>
      <c r="E201" t="s">
        <v>34</v>
      </c>
      <c r="F201" t="s">
        <v>6</v>
      </c>
      <c r="G201" t="s">
        <v>35</v>
      </c>
      <c r="H201" t="s">
        <v>43</v>
      </c>
      <c r="I201">
        <v>46685</v>
      </c>
      <c r="J201">
        <v>48460</v>
      </c>
      <c r="K201" t="s">
        <v>37</v>
      </c>
      <c r="L201">
        <v>2021</v>
      </c>
      <c r="M201" t="s">
        <v>38</v>
      </c>
      <c r="N201" t="s">
        <v>39</v>
      </c>
    </row>
    <row r="202" spans="1:14">
      <c r="A202" t="s">
        <v>30</v>
      </c>
      <c r="B202" t="s">
        <v>31</v>
      </c>
      <c r="C202" t="s">
        <v>32</v>
      </c>
      <c r="D202" t="s">
        <v>33</v>
      </c>
      <c r="E202" t="s">
        <v>34</v>
      </c>
      <c r="F202" t="s">
        <v>6</v>
      </c>
      <c r="G202" t="s">
        <v>35</v>
      </c>
      <c r="H202" t="s">
        <v>43</v>
      </c>
      <c r="I202">
        <v>3188568</v>
      </c>
      <c r="J202">
        <v>3047617</v>
      </c>
      <c r="K202" t="s">
        <v>37</v>
      </c>
      <c r="L202">
        <v>2021</v>
      </c>
      <c r="M202" t="s">
        <v>44</v>
      </c>
      <c r="N202" t="s">
        <v>39</v>
      </c>
    </row>
    <row r="203" spans="1:14">
      <c r="A203" t="s">
        <v>30</v>
      </c>
      <c r="B203" t="s">
        <v>31</v>
      </c>
      <c r="C203" t="s">
        <v>32</v>
      </c>
      <c r="D203" t="s">
        <v>33</v>
      </c>
      <c r="E203" t="s">
        <v>34</v>
      </c>
      <c r="F203" t="s">
        <v>6</v>
      </c>
      <c r="G203" t="s">
        <v>35</v>
      </c>
      <c r="H203" t="s">
        <v>43</v>
      </c>
      <c r="I203">
        <v>26741</v>
      </c>
      <c r="J203">
        <v>24490</v>
      </c>
      <c r="K203" t="s">
        <v>37</v>
      </c>
      <c r="L203">
        <v>2021</v>
      </c>
      <c r="M203" t="s">
        <v>45</v>
      </c>
      <c r="N203" t="s">
        <v>39</v>
      </c>
    </row>
    <row r="204" spans="1:14">
      <c r="A204" t="s">
        <v>30</v>
      </c>
      <c r="B204" t="s">
        <v>31</v>
      </c>
      <c r="C204" t="s">
        <v>32</v>
      </c>
      <c r="D204" t="s">
        <v>33</v>
      </c>
      <c r="E204" t="s">
        <v>34</v>
      </c>
      <c r="F204" t="s">
        <v>6</v>
      </c>
      <c r="G204" t="s">
        <v>35</v>
      </c>
      <c r="H204" t="s">
        <v>43</v>
      </c>
      <c r="I204">
        <v>78339</v>
      </c>
      <c r="J204">
        <v>68080</v>
      </c>
      <c r="K204" t="s">
        <v>37</v>
      </c>
      <c r="L204">
        <v>2021</v>
      </c>
      <c r="M204" t="s">
        <v>46</v>
      </c>
      <c r="N204" t="s">
        <v>39</v>
      </c>
    </row>
    <row r="205" spans="1:14">
      <c r="A205" t="s">
        <v>30</v>
      </c>
      <c r="B205" t="s">
        <v>31</v>
      </c>
      <c r="C205" t="s">
        <v>32</v>
      </c>
      <c r="D205" t="s">
        <v>33</v>
      </c>
      <c r="E205" t="s">
        <v>34</v>
      </c>
      <c r="F205" t="s">
        <v>6</v>
      </c>
      <c r="G205" t="s">
        <v>35</v>
      </c>
      <c r="H205" t="s">
        <v>43</v>
      </c>
      <c r="I205">
        <v>29095</v>
      </c>
      <c r="J205">
        <v>23480</v>
      </c>
      <c r="K205" t="s">
        <v>37</v>
      </c>
      <c r="L205">
        <v>2021</v>
      </c>
      <c r="M205" t="s">
        <v>47</v>
      </c>
      <c r="N205" t="s">
        <v>39</v>
      </c>
    </row>
    <row r="206" spans="1:14">
      <c r="A206" t="s">
        <v>30</v>
      </c>
      <c r="B206" t="s">
        <v>31</v>
      </c>
      <c r="C206" t="s">
        <v>32</v>
      </c>
      <c r="D206" t="s">
        <v>33</v>
      </c>
      <c r="E206" t="s">
        <v>34</v>
      </c>
      <c r="F206" t="s">
        <v>6</v>
      </c>
      <c r="G206" t="s">
        <v>35</v>
      </c>
      <c r="H206" t="s">
        <v>43</v>
      </c>
      <c r="I206">
        <v>104610</v>
      </c>
      <c r="J206">
        <v>70460</v>
      </c>
      <c r="K206" t="s">
        <v>37</v>
      </c>
      <c r="L206">
        <v>2021</v>
      </c>
      <c r="M206" t="s">
        <v>48</v>
      </c>
      <c r="N206" t="s">
        <v>39</v>
      </c>
    </row>
    <row r="207" spans="1:14">
      <c r="A207" t="s">
        <v>30</v>
      </c>
      <c r="B207" t="s">
        <v>31</v>
      </c>
      <c r="C207" t="s">
        <v>32</v>
      </c>
      <c r="D207" t="s">
        <v>33</v>
      </c>
      <c r="E207" t="s">
        <v>34</v>
      </c>
      <c r="F207" t="s">
        <v>6</v>
      </c>
      <c r="G207" t="s">
        <v>35</v>
      </c>
      <c r="H207" t="s">
        <v>43</v>
      </c>
      <c r="I207">
        <v>95538</v>
      </c>
      <c r="J207">
        <v>71520</v>
      </c>
      <c r="K207" t="s">
        <v>37</v>
      </c>
      <c r="L207">
        <v>2021</v>
      </c>
      <c r="M207" t="s">
        <v>49</v>
      </c>
      <c r="N207" t="s">
        <v>39</v>
      </c>
    </row>
    <row r="208" spans="1:14">
      <c r="A208" t="s">
        <v>30</v>
      </c>
      <c r="B208" t="s">
        <v>31</v>
      </c>
      <c r="C208" t="s">
        <v>32</v>
      </c>
      <c r="D208" t="s">
        <v>33</v>
      </c>
      <c r="E208" t="s">
        <v>34</v>
      </c>
      <c r="F208" t="s">
        <v>6</v>
      </c>
      <c r="G208" t="s">
        <v>35</v>
      </c>
      <c r="H208" t="s">
        <v>43</v>
      </c>
      <c r="I208">
        <v>32377</v>
      </c>
      <c r="J208">
        <v>23400</v>
      </c>
      <c r="K208" t="s">
        <v>37</v>
      </c>
      <c r="L208">
        <v>2021</v>
      </c>
      <c r="M208" t="s">
        <v>50</v>
      </c>
      <c r="N208" t="s">
        <v>39</v>
      </c>
    </row>
    <row r="209" spans="1:14">
      <c r="A209" t="s">
        <v>30</v>
      </c>
      <c r="B209" t="s">
        <v>31</v>
      </c>
      <c r="C209" t="s">
        <v>32</v>
      </c>
      <c r="D209" t="s">
        <v>33</v>
      </c>
      <c r="E209" t="s">
        <v>34</v>
      </c>
      <c r="F209" t="s">
        <v>6</v>
      </c>
      <c r="G209" t="s">
        <v>35</v>
      </c>
      <c r="H209" t="s">
        <v>43</v>
      </c>
      <c r="I209">
        <v>101387</v>
      </c>
      <c r="J209">
        <v>69840</v>
      </c>
      <c r="K209" t="s">
        <v>37</v>
      </c>
      <c r="L209">
        <v>2021</v>
      </c>
      <c r="M209" t="s">
        <v>40</v>
      </c>
      <c r="N209" t="s">
        <v>39</v>
      </c>
    </row>
    <row r="210" spans="1:14">
      <c r="A210" t="s">
        <v>30</v>
      </c>
      <c r="B210" t="s">
        <v>31</v>
      </c>
      <c r="C210" t="s">
        <v>32</v>
      </c>
      <c r="D210" t="s">
        <v>33</v>
      </c>
      <c r="E210" t="s">
        <v>34</v>
      </c>
      <c r="F210" t="s">
        <v>6</v>
      </c>
      <c r="G210" t="s">
        <v>35</v>
      </c>
      <c r="H210" t="s">
        <v>43</v>
      </c>
      <c r="I210">
        <v>30574</v>
      </c>
      <c r="J210">
        <v>24020</v>
      </c>
      <c r="K210" t="s">
        <v>37</v>
      </c>
      <c r="L210">
        <v>2021</v>
      </c>
      <c r="M210" t="s">
        <v>41</v>
      </c>
      <c r="N210" t="s">
        <v>39</v>
      </c>
    </row>
    <row r="211" spans="1:14">
      <c r="A211" t="s">
        <v>30</v>
      </c>
      <c r="B211" t="s">
        <v>31</v>
      </c>
      <c r="C211" t="s">
        <v>32</v>
      </c>
      <c r="D211" t="s">
        <v>33</v>
      </c>
      <c r="E211" t="s">
        <v>34</v>
      </c>
      <c r="F211" t="s">
        <v>6</v>
      </c>
      <c r="G211" t="s">
        <v>35</v>
      </c>
      <c r="H211" t="s">
        <v>43</v>
      </c>
      <c r="I211">
        <v>73931</v>
      </c>
      <c r="J211">
        <v>47600</v>
      </c>
      <c r="K211" t="s">
        <v>37</v>
      </c>
      <c r="L211">
        <v>2021</v>
      </c>
      <c r="M211" t="s">
        <v>52</v>
      </c>
      <c r="N211" t="s">
        <v>39</v>
      </c>
    </row>
    <row r="212" spans="1:14">
      <c r="A212" t="s">
        <v>30</v>
      </c>
      <c r="B212" t="s">
        <v>31</v>
      </c>
      <c r="C212" t="s">
        <v>32</v>
      </c>
      <c r="D212" t="s">
        <v>33</v>
      </c>
      <c r="E212" t="s">
        <v>34</v>
      </c>
      <c r="F212" t="s">
        <v>6</v>
      </c>
      <c r="G212" t="s">
        <v>35</v>
      </c>
      <c r="H212" t="s">
        <v>53</v>
      </c>
      <c r="I212">
        <v>89808</v>
      </c>
      <c r="J212">
        <v>76308</v>
      </c>
      <c r="K212" t="s">
        <v>37</v>
      </c>
      <c r="L212">
        <v>2021</v>
      </c>
      <c r="M212" t="s">
        <v>38</v>
      </c>
      <c r="N212" t="s">
        <v>39</v>
      </c>
    </row>
    <row r="213" spans="1:14">
      <c r="A213" t="s">
        <v>30</v>
      </c>
      <c r="B213" t="s">
        <v>31</v>
      </c>
      <c r="C213" t="s">
        <v>32</v>
      </c>
      <c r="D213" t="s">
        <v>33</v>
      </c>
      <c r="E213" t="s">
        <v>34</v>
      </c>
      <c r="F213" t="s">
        <v>6</v>
      </c>
      <c r="G213" t="s">
        <v>35</v>
      </c>
      <c r="H213" t="s">
        <v>53</v>
      </c>
      <c r="I213">
        <v>33824</v>
      </c>
      <c r="J213">
        <v>27210</v>
      </c>
      <c r="K213" t="s">
        <v>37</v>
      </c>
      <c r="L213">
        <v>2021</v>
      </c>
      <c r="M213" t="s">
        <v>44</v>
      </c>
      <c r="N213" t="s">
        <v>39</v>
      </c>
    </row>
    <row r="214" spans="1:14">
      <c r="A214" t="s">
        <v>30</v>
      </c>
      <c r="B214" t="s">
        <v>31</v>
      </c>
      <c r="C214" t="s">
        <v>32</v>
      </c>
      <c r="D214" t="s">
        <v>33</v>
      </c>
      <c r="E214" t="s">
        <v>34</v>
      </c>
      <c r="F214" t="s">
        <v>6</v>
      </c>
      <c r="G214" t="s">
        <v>35</v>
      </c>
      <c r="H214" t="s">
        <v>53</v>
      </c>
      <c r="I214">
        <v>54014</v>
      </c>
      <c r="J214">
        <v>46021</v>
      </c>
      <c r="K214" t="s">
        <v>37</v>
      </c>
      <c r="L214">
        <v>2021</v>
      </c>
      <c r="M214" t="s">
        <v>45</v>
      </c>
      <c r="N214" t="s">
        <v>39</v>
      </c>
    </row>
    <row r="215" spans="1:14">
      <c r="A215" t="s">
        <v>30</v>
      </c>
      <c r="B215" t="s">
        <v>31</v>
      </c>
      <c r="C215" t="s">
        <v>32</v>
      </c>
      <c r="D215" t="s">
        <v>33</v>
      </c>
      <c r="E215" t="s">
        <v>34</v>
      </c>
      <c r="F215" t="s">
        <v>6</v>
      </c>
      <c r="G215" t="s">
        <v>35</v>
      </c>
      <c r="H215" t="s">
        <v>53</v>
      </c>
      <c r="I215">
        <v>25238</v>
      </c>
      <c r="J215">
        <v>25000</v>
      </c>
      <c r="K215" t="s">
        <v>37</v>
      </c>
      <c r="L215">
        <v>2021</v>
      </c>
      <c r="M215" t="s">
        <v>46</v>
      </c>
      <c r="N215" t="s">
        <v>39</v>
      </c>
    </row>
    <row r="216" spans="1:14">
      <c r="A216" t="s">
        <v>30</v>
      </c>
      <c r="B216" t="s">
        <v>31</v>
      </c>
      <c r="C216" t="s">
        <v>32</v>
      </c>
      <c r="D216" t="s">
        <v>33</v>
      </c>
      <c r="E216" t="s">
        <v>34</v>
      </c>
      <c r="F216" t="s">
        <v>6</v>
      </c>
      <c r="G216" t="s">
        <v>35</v>
      </c>
      <c r="H216" t="s">
        <v>53</v>
      </c>
      <c r="I216">
        <v>111866</v>
      </c>
      <c r="J216">
        <v>127180</v>
      </c>
      <c r="K216" t="s">
        <v>37</v>
      </c>
      <c r="L216">
        <v>2021</v>
      </c>
      <c r="M216" t="s">
        <v>47</v>
      </c>
      <c r="N216" t="s">
        <v>39</v>
      </c>
    </row>
    <row r="217" spans="1:14">
      <c r="A217" t="s">
        <v>30</v>
      </c>
      <c r="B217" t="s">
        <v>31</v>
      </c>
      <c r="C217" t="s">
        <v>32</v>
      </c>
      <c r="D217" t="s">
        <v>33</v>
      </c>
      <c r="E217" t="s">
        <v>34</v>
      </c>
      <c r="F217" t="s">
        <v>6</v>
      </c>
      <c r="G217" t="s">
        <v>35</v>
      </c>
      <c r="H217" t="s">
        <v>53</v>
      </c>
      <c r="I217">
        <v>33696</v>
      </c>
      <c r="J217">
        <v>26743</v>
      </c>
      <c r="K217" t="s">
        <v>37</v>
      </c>
      <c r="L217">
        <v>2021</v>
      </c>
      <c r="M217" t="s">
        <v>48</v>
      </c>
      <c r="N217" t="s">
        <v>39</v>
      </c>
    </row>
    <row r="218" spans="1:14">
      <c r="A218" t="s">
        <v>30</v>
      </c>
      <c r="B218" t="s">
        <v>31</v>
      </c>
      <c r="C218" t="s">
        <v>32</v>
      </c>
      <c r="D218" t="s">
        <v>33</v>
      </c>
      <c r="E218" t="s">
        <v>34</v>
      </c>
      <c r="F218" t="s">
        <v>6</v>
      </c>
      <c r="G218" t="s">
        <v>35</v>
      </c>
      <c r="H218" t="s">
        <v>53</v>
      </c>
      <c r="I218">
        <v>2733</v>
      </c>
      <c r="J218">
        <v>1790</v>
      </c>
      <c r="K218" t="s">
        <v>37</v>
      </c>
      <c r="L218">
        <v>2021</v>
      </c>
      <c r="M218" t="s">
        <v>49</v>
      </c>
      <c r="N218" t="s">
        <v>39</v>
      </c>
    </row>
    <row r="219" spans="1:14">
      <c r="A219" t="s">
        <v>30</v>
      </c>
      <c r="B219" t="s">
        <v>31</v>
      </c>
      <c r="C219" t="s">
        <v>32</v>
      </c>
      <c r="D219" t="s">
        <v>33</v>
      </c>
      <c r="E219" t="s">
        <v>34</v>
      </c>
      <c r="F219" t="s">
        <v>6</v>
      </c>
      <c r="G219" t="s">
        <v>35</v>
      </c>
      <c r="H219" t="s">
        <v>53</v>
      </c>
      <c r="I219">
        <v>77853</v>
      </c>
      <c r="J219">
        <v>53362</v>
      </c>
      <c r="K219" t="s">
        <v>37</v>
      </c>
      <c r="L219">
        <v>2021</v>
      </c>
      <c r="M219" t="s">
        <v>50</v>
      </c>
      <c r="N219" t="s">
        <v>39</v>
      </c>
    </row>
    <row r="220" spans="1:14">
      <c r="A220" t="s">
        <v>30</v>
      </c>
      <c r="B220" t="s">
        <v>31</v>
      </c>
      <c r="C220" t="s">
        <v>32</v>
      </c>
      <c r="D220" t="s">
        <v>33</v>
      </c>
      <c r="E220" t="s">
        <v>34</v>
      </c>
      <c r="F220" t="s">
        <v>6</v>
      </c>
      <c r="G220" t="s">
        <v>35</v>
      </c>
      <c r="H220" t="s">
        <v>53</v>
      </c>
      <c r="I220">
        <v>96937</v>
      </c>
      <c r="J220">
        <v>61968</v>
      </c>
      <c r="K220" t="s">
        <v>37</v>
      </c>
      <c r="L220">
        <v>2021</v>
      </c>
      <c r="M220" t="s">
        <v>51</v>
      </c>
      <c r="N220" t="s">
        <v>39</v>
      </c>
    </row>
    <row r="221" spans="1:14">
      <c r="A221" t="s">
        <v>30</v>
      </c>
      <c r="B221" t="s">
        <v>31</v>
      </c>
      <c r="C221" t="s">
        <v>32</v>
      </c>
      <c r="D221" t="s">
        <v>33</v>
      </c>
      <c r="E221" t="s">
        <v>34</v>
      </c>
      <c r="F221" t="s">
        <v>6</v>
      </c>
      <c r="G221" t="s">
        <v>35</v>
      </c>
      <c r="H221" t="s">
        <v>53</v>
      </c>
      <c r="I221">
        <v>35023</v>
      </c>
      <c r="J221">
        <v>26710</v>
      </c>
      <c r="K221" t="s">
        <v>37</v>
      </c>
      <c r="L221">
        <v>2021</v>
      </c>
      <c r="M221" t="s">
        <v>40</v>
      </c>
      <c r="N221" t="s">
        <v>39</v>
      </c>
    </row>
    <row r="222" spans="1:14">
      <c r="A222" t="s">
        <v>30</v>
      </c>
      <c r="B222" t="s">
        <v>31</v>
      </c>
      <c r="C222" t="s">
        <v>32</v>
      </c>
      <c r="D222" t="s">
        <v>33</v>
      </c>
      <c r="E222" t="s">
        <v>34</v>
      </c>
      <c r="F222" t="s">
        <v>6</v>
      </c>
      <c r="G222" t="s">
        <v>35</v>
      </c>
      <c r="H222" t="s">
        <v>53</v>
      </c>
      <c r="I222">
        <v>21391</v>
      </c>
      <c r="J222">
        <v>20262</v>
      </c>
      <c r="K222" t="s">
        <v>37</v>
      </c>
      <c r="L222">
        <v>2021</v>
      </c>
      <c r="M222" t="s">
        <v>41</v>
      </c>
      <c r="N222" t="s">
        <v>39</v>
      </c>
    </row>
    <row r="223" spans="1:14">
      <c r="A223" t="s">
        <v>30</v>
      </c>
      <c r="B223" t="s">
        <v>31</v>
      </c>
      <c r="C223" t="s">
        <v>32</v>
      </c>
      <c r="D223" t="s">
        <v>33</v>
      </c>
      <c r="E223" t="s">
        <v>34</v>
      </c>
      <c r="F223" t="s">
        <v>6</v>
      </c>
      <c r="G223" t="s">
        <v>35</v>
      </c>
      <c r="H223" t="s">
        <v>53</v>
      </c>
      <c r="I223">
        <v>38220</v>
      </c>
      <c r="J223">
        <v>27373</v>
      </c>
      <c r="K223" t="s">
        <v>37</v>
      </c>
      <c r="L223">
        <v>2021</v>
      </c>
      <c r="M223" t="s">
        <v>52</v>
      </c>
      <c r="N223" t="s">
        <v>39</v>
      </c>
    </row>
    <row r="224" spans="1:14">
      <c r="A224" t="s">
        <v>30</v>
      </c>
      <c r="B224" t="s">
        <v>31</v>
      </c>
      <c r="C224" t="s">
        <v>32</v>
      </c>
      <c r="D224" t="s">
        <v>33</v>
      </c>
      <c r="E224" t="s">
        <v>34</v>
      </c>
      <c r="F224" t="s">
        <v>6</v>
      </c>
      <c r="G224" t="s">
        <v>35</v>
      </c>
      <c r="H224" t="s">
        <v>57</v>
      </c>
      <c r="I224">
        <v>263617</v>
      </c>
      <c r="J224">
        <v>287359</v>
      </c>
      <c r="K224" t="s">
        <v>37</v>
      </c>
      <c r="L224">
        <v>2021</v>
      </c>
      <c r="M224" t="s">
        <v>38</v>
      </c>
      <c r="N224" t="s">
        <v>39</v>
      </c>
    </row>
    <row r="225" spans="1:14">
      <c r="A225" t="s">
        <v>30</v>
      </c>
      <c r="B225" t="s">
        <v>31</v>
      </c>
      <c r="C225" t="s">
        <v>32</v>
      </c>
      <c r="D225" t="s">
        <v>33</v>
      </c>
      <c r="E225" t="s">
        <v>34</v>
      </c>
      <c r="F225" t="s">
        <v>6</v>
      </c>
      <c r="G225" t="s">
        <v>35</v>
      </c>
      <c r="H225" t="s">
        <v>57</v>
      </c>
      <c r="I225">
        <v>756434</v>
      </c>
      <c r="J225">
        <v>837500</v>
      </c>
      <c r="K225" t="s">
        <v>37</v>
      </c>
      <c r="L225">
        <v>2021</v>
      </c>
      <c r="M225" t="s">
        <v>44</v>
      </c>
      <c r="N225" t="s">
        <v>39</v>
      </c>
    </row>
    <row r="226" spans="1:14">
      <c r="A226" t="s">
        <v>30</v>
      </c>
      <c r="B226" t="s">
        <v>31</v>
      </c>
      <c r="C226" t="s">
        <v>32</v>
      </c>
      <c r="D226" t="s">
        <v>33</v>
      </c>
      <c r="E226" t="s">
        <v>34</v>
      </c>
      <c r="F226" t="s">
        <v>6</v>
      </c>
      <c r="G226" t="s">
        <v>35</v>
      </c>
      <c r="H226" t="s">
        <v>57</v>
      </c>
      <c r="I226">
        <v>657945</v>
      </c>
      <c r="J226">
        <v>724572</v>
      </c>
      <c r="K226" t="s">
        <v>37</v>
      </c>
      <c r="L226">
        <v>2021</v>
      </c>
      <c r="M226" t="s">
        <v>45</v>
      </c>
      <c r="N226" t="s">
        <v>39</v>
      </c>
    </row>
    <row r="227" spans="1:14">
      <c r="A227" t="s">
        <v>30</v>
      </c>
      <c r="B227" t="s">
        <v>31</v>
      </c>
      <c r="C227" t="s">
        <v>32</v>
      </c>
      <c r="D227" t="s">
        <v>33</v>
      </c>
      <c r="E227" t="s">
        <v>34</v>
      </c>
      <c r="F227" t="s">
        <v>6</v>
      </c>
      <c r="G227" t="s">
        <v>35</v>
      </c>
      <c r="H227" t="s">
        <v>57</v>
      </c>
      <c r="I227">
        <v>574978</v>
      </c>
      <c r="J227">
        <v>605120</v>
      </c>
      <c r="K227" t="s">
        <v>37</v>
      </c>
      <c r="L227">
        <v>2021</v>
      </c>
      <c r="M227" t="s">
        <v>46</v>
      </c>
      <c r="N227" t="s">
        <v>39</v>
      </c>
    </row>
    <row r="228" spans="1:14">
      <c r="A228" t="s">
        <v>30</v>
      </c>
      <c r="B228" t="s">
        <v>31</v>
      </c>
      <c r="C228" t="s">
        <v>32</v>
      </c>
      <c r="D228" t="s">
        <v>33</v>
      </c>
      <c r="E228" t="s">
        <v>34</v>
      </c>
      <c r="F228" t="s">
        <v>6</v>
      </c>
      <c r="G228" t="s">
        <v>35</v>
      </c>
      <c r="H228" t="s">
        <v>57</v>
      </c>
      <c r="I228">
        <v>638169</v>
      </c>
      <c r="J228">
        <v>666449</v>
      </c>
      <c r="K228" t="s">
        <v>37</v>
      </c>
      <c r="L228">
        <v>2021</v>
      </c>
      <c r="M228" t="s">
        <v>47</v>
      </c>
      <c r="N228" t="s">
        <v>39</v>
      </c>
    </row>
    <row r="229" spans="1:14">
      <c r="A229" t="s">
        <v>30</v>
      </c>
      <c r="B229" t="s">
        <v>31</v>
      </c>
      <c r="C229" t="s">
        <v>32</v>
      </c>
      <c r="D229" t="s">
        <v>33</v>
      </c>
      <c r="E229" t="s">
        <v>34</v>
      </c>
      <c r="F229" t="s">
        <v>6</v>
      </c>
      <c r="G229" t="s">
        <v>35</v>
      </c>
      <c r="H229" t="s">
        <v>57</v>
      </c>
      <c r="I229">
        <v>181928</v>
      </c>
      <c r="J229">
        <v>167120</v>
      </c>
      <c r="K229" t="s">
        <v>37</v>
      </c>
      <c r="L229">
        <v>2021</v>
      </c>
      <c r="M229" t="s">
        <v>48</v>
      </c>
      <c r="N229" t="s">
        <v>39</v>
      </c>
    </row>
    <row r="230" spans="1:14">
      <c r="A230" t="s">
        <v>30</v>
      </c>
      <c r="B230" t="s">
        <v>31</v>
      </c>
      <c r="C230" t="s">
        <v>32</v>
      </c>
      <c r="D230" t="s">
        <v>33</v>
      </c>
      <c r="E230" t="s">
        <v>34</v>
      </c>
      <c r="F230" t="s">
        <v>6</v>
      </c>
      <c r="G230" t="s">
        <v>35</v>
      </c>
      <c r="H230" t="s">
        <v>57</v>
      </c>
      <c r="I230">
        <v>13173052</v>
      </c>
      <c r="J230">
        <v>10783834</v>
      </c>
      <c r="K230" t="s">
        <v>37</v>
      </c>
      <c r="L230">
        <v>2021</v>
      </c>
      <c r="M230" t="s">
        <v>49</v>
      </c>
      <c r="N230" t="s">
        <v>39</v>
      </c>
    </row>
    <row r="231" spans="1:14">
      <c r="A231" t="s">
        <v>30</v>
      </c>
      <c r="B231" t="s">
        <v>31</v>
      </c>
      <c r="C231" t="s">
        <v>32</v>
      </c>
      <c r="D231" t="s">
        <v>33</v>
      </c>
      <c r="E231" t="s">
        <v>34</v>
      </c>
      <c r="F231" t="s">
        <v>6</v>
      </c>
      <c r="G231" t="s">
        <v>35</v>
      </c>
      <c r="H231" t="s">
        <v>57</v>
      </c>
      <c r="I231">
        <v>765769</v>
      </c>
      <c r="J231">
        <v>588820</v>
      </c>
      <c r="K231" t="s">
        <v>37</v>
      </c>
      <c r="L231">
        <v>2021</v>
      </c>
      <c r="M231" t="s">
        <v>50</v>
      </c>
      <c r="N231" t="s">
        <v>39</v>
      </c>
    </row>
    <row r="232" spans="1:14">
      <c r="A232" t="s">
        <v>30</v>
      </c>
      <c r="B232" t="s">
        <v>31</v>
      </c>
      <c r="C232" t="s">
        <v>32</v>
      </c>
      <c r="D232" t="s">
        <v>33</v>
      </c>
      <c r="E232" t="s">
        <v>34</v>
      </c>
      <c r="F232" t="s">
        <v>6</v>
      </c>
      <c r="G232" t="s">
        <v>35</v>
      </c>
      <c r="H232" t="s">
        <v>57</v>
      </c>
      <c r="I232">
        <v>611704</v>
      </c>
      <c r="J232">
        <v>490940</v>
      </c>
      <c r="K232" t="s">
        <v>37</v>
      </c>
      <c r="L232">
        <v>2021</v>
      </c>
      <c r="M232" t="s">
        <v>51</v>
      </c>
      <c r="N232" t="s">
        <v>39</v>
      </c>
    </row>
    <row r="233" spans="1:14">
      <c r="A233" t="s">
        <v>30</v>
      </c>
      <c r="B233" t="s">
        <v>31</v>
      </c>
      <c r="C233" t="s">
        <v>32</v>
      </c>
      <c r="D233" t="s">
        <v>33</v>
      </c>
      <c r="E233" t="s">
        <v>34</v>
      </c>
      <c r="F233" t="s">
        <v>6</v>
      </c>
      <c r="G233" t="s">
        <v>35</v>
      </c>
      <c r="H233" t="s">
        <v>57</v>
      </c>
      <c r="I233">
        <v>385003</v>
      </c>
      <c r="J233">
        <v>315460</v>
      </c>
      <c r="K233" t="s">
        <v>37</v>
      </c>
      <c r="L233">
        <v>2021</v>
      </c>
      <c r="M233" t="s">
        <v>40</v>
      </c>
      <c r="N233" t="s">
        <v>39</v>
      </c>
    </row>
    <row r="234" spans="1:14">
      <c r="A234" t="s">
        <v>30</v>
      </c>
      <c r="B234" t="s">
        <v>31</v>
      </c>
      <c r="C234" t="s">
        <v>32</v>
      </c>
      <c r="D234" t="s">
        <v>33</v>
      </c>
      <c r="E234" t="s">
        <v>34</v>
      </c>
      <c r="F234" t="s">
        <v>6</v>
      </c>
      <c r="G234" t="s">
        <v>35</v>
      </c>
      <c r="H234" t="s">
        <v>57</v>
      </c>
      <c r="I234">
        <v>356140</v>
      </c>
      <c r="J234">
        <v>284560</v>
      </c>
      <c r="K234" t="s">
        <v>37</v>
      </c>
      <c r="L234">
        <v>2021</v>
      </c>
      <c r="M234" t="s">
        <v>52</v>
      </c>
      <c r="N234" t="s">
        <v>39</v>
      </c>
    </row>
    <row r="235" spans="1:14">
      <c r="A235" t="s">
        <v>30</v>
      </c>
      <c r="B235" t="s">
        <v>31</v>
      </c>
      <c r="C235" t="s">
        <v>32</v>
      </c>
      <c r="D235" t="s">
        <v>33</v>
      </c>
      <c r="E235" t="s">
        <v>34</v>
      </c>
      <c r="F235" t="s">
        <v>6</v>
      </c>
      <c r="G235" t="s">
        <v>35</v>
      </c>
      <c r="H235" t="s">
        <v>58</v>
      </c>
      <c r="I235">
        <v>9707</v>
      </c>
      <c r="J235">
        <v>4500</v>
      </c>
      <c r="K235" t="s">
        <v>37</v>
      </c>
      <c r="L235">
        <v>2021</v>
      </c>
      <c r="M235" t="s">
        <v>48</v>
      </c>
      <c r="N235" t="s">
        <v>39</v>
      </c>
    </row>
    <row r="236" spans="1:14">
      <c r="A236" t="s">
        <v>30</v>
      </c>
      <c r="B236" t="s">
        <v>31</v>
      </c>
      <c r="C236" t="s">
        <v>32</v>
      </c>
      <c r="D236" t="s">
        <v>33</v>
      </c>
      <c r="E236" t="s">
        <v>34</v>
      </c>
      <c r="F236" t="s">
        <v>6</v>
      </c>
      <c r="G236" t="s">
        <v>35</v>
      </c>
      <c r="H236" t="s">
        <v>69</v>
      </c>
      <c r="I236">
        <v>5111333</v>
      </c>
      <c r="J236">
        <v>5976966</v>
      </c>
      <c r="K236" t="s">
        <v>37</v>
      </c>
      <c r="L236">
        <v>2021</v>
      </c>
      <c r="M236" t="s">
        <v>38</v>
      </c>
      <c r="N236" t="s">
        <v>39</v>
      </c>
    </row>
    <row r="237" spans="1:14">
      <c r="A237" t="s">
        <v>30</v>
      </c>
      <c r="B237" t="s">
        <v>31</v>
      </c>
      <c r="C237" t="s">
        <v>32</v>
      </c>
      <c r="D237" t="s">
        <v>33</v>
      </c>
      <c r="E237" t="s">
        <v>34</v>
      </c>
      <c r="F237" t="s">
        <v>6</v>
      </c>
      <c r="G237" t="s">
        <v>35</v>
      </c>
      <c r="H237" t="s">
        <v>54</v>
      </c>
      <c r="I237">
        <v>34207681</v>
      </c>
      <c r="J237">
        <v>33241226</v>
      </c>
      <c r="K237" t="s">
        <v>37</v>
      </c>
      <c r="L237">
        <v>2021</v>
      </c>
      <c r="M237" t="s">
        <v>38</v>
      </c>
      <c r="N237" t="s">
        <v>39</v>
      </c>
    </row>
    <row r="238" spans="1:14">
      <c r="A238" t="s">
        <v>30</v>
      </c>
      <c r="B238" t="s">
        <v>31</v>
      </c>
      <c r="C238" t="s">
        <v>32</v>
      </c>
      <c r="D238" t="s">
        <v>33</v>
      </c>
      <c r="E238" t="s">
        <v>34</v>
      </c>
      <c r="F238" t="s">
        <v>6</v>
      </c>
      <c r="G238" t="s">
        <v>35</v>
      </c>
      <c r="H238" t="s">
        <v>54</v>
      </c>
      <c r="I238">
        <v>19697050</v>
      </c>
      <c r="J238">
        <v>18730518</v>
      </c>
      <c r="K238" t="s">
        <v>37</v>
      </c>
      <c r="L238">
        <v>2021</v>
      </c>
      <c r="M238" t="s">
        <v>44</v>
      </c>
      <c r="N238" t="s">
        <v>39</v>
      </c>
    </row>
    <row r="239" spans="1:14">
      <c r="A239" t="s">
        <v>30</v>
      </c>
      <c r="B239" t="s">
        <v>31</v>
      </c>
      <c r="C239" t="s">
        <v>32</v>
      </c>
      <c r="D239" t="s">
        <v>33</v>
      </c>
      <c r="E239" t="s">
        <v>34</v>
      </c>
      <c r="F239" t="s">
        <v>6</v>
      </c>
      <c r="G239" t="s">
        <v>35</v>
      </c>
      <c r="H239" t="s">
        <v>54</v>
      </c>
      <c r="I239">
        <v>38743800</v>
      </c>
      <c r="J239">
        <v>44240050</v>
      </c>
      <c r="K239" t="s">
        <v>37</v>
      </c>
      <c r="L239">
        <v>2021</v>
      </c>
      <c r="M239" t="s">
        <v>45</v>
      </c>
      <c r="N239" t="s">
        <v>39</v>
      </c>
    </row>
    <row r="240" spans="1:14">
      <c r="A240" t="s">
        <v>30</v>
      </c>
      <c r="B240" t="s">
        <v>31</v>
      </c>
      <c r="C240" t="s">
        <v>32</v>
      </c>
      <c r="D240" t="s">
        <v>33</v>
      </c>
      <c r="E240" t="s">
        <v>34</v>
      </c>
      <c r="F240" t="s">
        <v>6</v>
      </c>
      <c r="G240" t="s">
        <v>35</v>
      </c>
      <c r="H240" t="s">
        <v>54</v>
      </c>
      <c r="I240">
        <v>67999071</v>
      </c>
      <c r="J240">
        <v>53618986</v>
      </c>
      <c r="K240" t="s">
        <v>37</v>
      </c>
      <c r="L240">
        <v>2021</v>
      </c>
      <c r="M240" t="s">
        <v>46</v>
      </c>
      <c r="N240" t="s">
        <v>39</v>
      </c>
    </row>
    <row r="241" spans="1:14">
      <c r="A241" t="s">
        <v>30</v>
      </c>
      <c r="B241" t="s">
        <v>31</v>
      </c>
      <c r="C241" t="s">
        <v>32</v>
      </c>
      <c r="D241" t="s">
        <v>33</v>
      </c>
      <c r="E241" t="s">
        <v>34</v>
      </c>
      <c r="F241" t="s">
        <v>6</v>
      </c>
      <c r="G241" t="s">
        <v>35</v>
      </c>
      <c r="H241" t="s">
        <v>54</v>
      </c>
      <c r="I241">
        <v>62681885</v>
      </c>
      <c r="J241">
        <v>46688637</v>
      </c>
      <c r="K241" t="s">
        <v>37</v>
      </c>
      <c r="L241">
        <v>2021</v>
      </c>
      <c r="M241" t="s">
        <v>47</v>
      </c>
      <c r="N241" t="s">
        <v>39</v>
      </c>
    </row>
    <row r="242" spans="1:14">
      <c r="A242" t="s">
        <v>30</v>
      </c>
      <c r="B242" t="s">
        <v>31</v>
      </c>
      <c r="C242" t="s">
        <v>32</v>
      </c>
      <c r="D242" t="s">
        <v>33</v>
      </c>
      <c r="E242" t="s">
        <v>34</v>
      </c>
      <c r="F242" t="s">
        <v>6</v>
      </c>
      <c r="G242" t="s">
        <v>35</v>
      </c>
      <c r="H242" t="s">
        <v>54</v>
      </c>
      <c r="I242">
        <v>40406168</v>
      </c>
      <c r="J242">
        <v>37690658</v>
      </c>
      <c r="K242" t="s">
        <v>37</v>
      </c>
      <c r="L242">
        <v>2021</v>
      </c>
      <c r="M242" t="s">
        <v>48</v>
      </c>
      <c r="N242" t="s">
        <v>39</v>
      </c>
    </row>
    <row r="243" spans="1:14">
      <c r="A243" t="s">
        <v>30</v>
      </c>
      <c r="B243" t="s">
        <v>31</v>
      </c>
      <c r="C243" t="s">
        <v>32</v>
      </c>
      <c r="D243" t="s">
        <v>33</v>
      </c>
      <c r="E243" t="s">
        <v>34</v>
      </c>
      <c r="F243" t="s">
        <v>6</v>
      </c>
      <c r="G243" t="s">
        <v>35</v>
      </c>
      <c r="H243" t="s">
        <v>54</v>
      </c>
      <c r="I243">
        <v>57242826</v>
      </c>
      <c r="J243">
        <v>40005811</v>
      </c>
      <c r="K243" t="s">
        <v>37</v>
      </c>
      <c r="L243">
        <v>2021</v>
      </c>
      <c r="M243" t="s">
        <v>49</v>
      </c>
      <c r="N243" t="s">
        <v>39</v>
      </c>
    </row>
    <row r="244" spans="1:14">
      <c r="A244" t="s">
        <v>30</v>
      </c>
      <c r="B244" t="s">
        <v>31</v>
      </c>
      <c r="C244" t="s">
        <v>32</v>
      </c>
      <c r="D244" t="s">
        <v>33</v>
      </c>
      <c r="E244" t="s">
        <v>34</v>
      </c>
      <c r="F244" t="s">
        <v>6</v>
      </c>
      <c r="G244" t="s">
        <v>35</v>
      </c>
      <c r="H244" t="s">
        <v>54</v>
      </c>
      <c r="I244">
        <v>67715326</v>
      </c>
      <c r="J244">
        <v>50318549</v>
      </c>
      <c r="K244" t="s">
        <v>37</v>
      </c>
      <c r="L244">
        <v>2021</v>
      </c>
      <c r="M244" t="s">
        <v>50</v>
      </c>
      <c r="N244" t="s">
        <v>39</v>
      </c>
    </row>
    <row r="245" spans="1:14">
      <c r="A245" t="s">
        <v>30</v>
      </c>
      <c r="B245" t="s">
        <v>31</v>
      </c>
      <c r="C245" t="s">
        <v>32</v>
      </c>
      <c r="D245" t="s">
        <v>33</v>
      </c>
      <c r="E245" t="s">
        <v>34</v>
      </c>
      <c r="F245" t="s">
        <v>6</v>
      </c>
      <c r="G245" t="s">
        <v>35</v>
      </c>
      <c r="H245" t="s">
        <v>54</v>
      </c>
      <c r="I245">
        <v>44887489</v>
      </c>
      <c r="J245">
        <v>21597412</v>
      </c>
      <c r="K245" t="s">
        <v>37</v>
      </c>
      <c r="L245">
        <v>2021</v>
      </c>
      <c r="M245" t="s">
        <v>51</v>
      </c>
      <c r="N245" t="s">
        <v>39</v>
      </c>
    </row>
    <row r="246" spans="1:14">
      <c r="A246" t="s">
        <v>30</v>
      </c>
      <c r="B246" t="s">
        <v>31</v>
      </c>
      <c r="C246" t="s">
        <v>32</v>
      </c>
      <c r="D246" t="s">
        <v>33</v>
      </c>
      <c r="E246" t="s">
        <v>34</v>
      </c>
      <c r="F246" t="s">
        <v>6</v>
      </c>
      <c r="G246" t="s">
        <v>35</v>
      </c>
      <c r="H246" t="s">
        <v>54</v>
      </c>
      <c r="I246">
        <v>58087944</v>
      </c>
      <c r="J246">
        <v>43102822</v>
      </c>
      <c r="K246" t="s">
        <v>37</v>
      </c>
      <c r="L246">
        <v>2021</v>
      </c>
      <c r="M246" t="s">
        <v>40</v>
      </c>
      <c r="N246" t="s">
        <v>39</v>
      </c>
    </row>
    <row r="247" spans="1:14">
      <c r="A247" t="s">
        <v>30</v>
      </c>
      <c r="B247" t="s">
        <v>31</v>
      </c>
      <c r="C247" t="s">
        <v>32</v>
      </c>
      <c r="D247" t="s">
        <v>33</v>
      </c>
      <c r="E247" t="s">
        <v>34</v>
      </c>
      <c r="F247" t="s">
        <v>6</v>
      </c>
      <c r="G247" t="s">
        <v>35</v>
      </c>
      <c r="H247" t="s">
        <v>54</v>
      </c>
      <c r="I247">
        <v>80609877</v>
      </c>
      <c r="J247">
        <v>46977189</v>
      </c>
      <c r="K247" t="s">
        <v>37</v>
      </c>
      <c r="L247">
        <v>2021</v>
      </c>
      <c r="M247" t="s">
        <v>41</v>
      </c>
      <c r="N247" t="s">
        <v>39</v>
      </c>
    </row>
    <row r="248" spans="1:14">
      <c r="A248" t="s">
        <v>30</v>
      </c>
      <c r="B248" t="s">
        <v>31</v>
      </c>
      <c r="C248" t="s">
        <v>32</v>
      </c>
      <c r="D248" t="s">
        <v>33</v>
      </c>
      <c r="E248" t="s">
        <v>34</v>
      </c>
      <c r="F248" t="s">
        <v>6</v>
      </c>
      <c r="G248" t="s">
        <v>35</v>
      </c>
      <c r="H248" t="s">
        <v>54</v>
      </c>
      <c r="I248">
        <v>81392522</v>
      </c>
      <c r="J248">
        <v>59404356</v>
      </c>
      <c r="K248" t="s">
        <v>37</v>
      </c>
      <c r="L248">
        <v>2021</v>
      </c>
      <c r="M248" t="s">
        <v>52</v>
      </c>
      <c r="N248" t="s">
        <v>39</v>
      </c>
    </row>
    <row r="249" spans="1:14">
      <c r="A249" t="s">
        <v>30</v>
      </c>
      <c r="B249" t="s">
        <v>31</v>
      </c>
      <c r="C249" t="s">
        <v>32</v>
      </c>
      <c r="D249" t="s">
        <v>33</v>
      </c>
      <c r="E249" t="s">
        <v>34</v>
      </c>
      <c r="F249" t="s">
        <v>6</v>
      </c>
      <c r="G249" t="s">
        <v>35</v>
      </c>
      <c r="H249" t="s">
        <v>55</v>
      </c>
      <c r="I249">
        <v>3267913</v>
      </c>
      <c r="J249">
        <v>5005878</v>
      </c>
      <c r="K249" t="s">
        <v>37</v>
      </c>
      <c r="L249">
        <v>2021</v>
      </c>
      <c r="M249" t="s">
        <v>38</v>
      </c>
      <c r="N249" t="s">
        <v>39</v>
      </c>
    </row>
    <row r="250" spans="1:14">
      <c r="A250" t="s">
        <v>30</v>
      </c>
      <c r="B250" t="s">
        <v>31</v>
      </c>
      <c r="C250" t="s">
        <v>32</v>
      </c>
      <c r="D250" t="s">
        <v>33</v>
      </c>
      <c r="E250" t="s">
        <v>34</v>
      </c>
      <c r="F250" t="s">
        <v>6</v>
      </c>
      <c r="G250" t="s">
        <v>35</v>
      </c>
      <c r="H250" t="s">
        <v>55</v>
      </c>
      <c r="I250">
        <v>4183543</v>
      </c>
      <c r="J250">
        <v>5009066</v>
      </c>
      <c r="K250" t="s">
        <v>37</v>
      </c>
      <c r="L250">
        <v>2021</v>
      </c>
      <c r="M250" t="s">
        <v>44</v>
      </c>
      <c r="N250" t="s">
        <v>39</v>
      </c>
    </row>
    <row r="251" spans="1:14">
      <c r="A251" t="s">
        <v>30</v>
      </c>
      <c r="B251" t="s">
        <v>31</v>
      </c>
      <c r="C251" t="s">
        <v>32</v>
      </c>
      <c r="D251" t="s">
        <v>33</v>
      </c>
      <c r="E251" t="s">
        <v>34</v>
      </c>
      <c r="F251" t="s">
        <v>6</v>
      </c>
      <c r="G251" t="s">
        <v>35</v>
      </c>
      <c r="H251" t="s">
        <v>55</v>
      </c>
      <c r="I251">
        <v>1573502</v>
      </c>
      <c r="J251">
        <v>5000000</v>
      </c>
      <c r="K251" t="s">
        <v>37</v>
      </c>
      <c r="L251">
        <v>2021</v>
      </c>
      <c r="M251" t="s">
        <v>48</v>
      </c>
      <c r="N251" t="s">
        <v>39</v>
      </c>
    </row>
    <row r="252" spans="1:14">
      <c r="A252" t="s">
        <v>30</v>
      </c>
      <c r="B252" t="s">
        <v>31</v>
      </c>
      <c r="C252" t="s">
        <v>32</v>
      </c>
      <c r="D252" t="s">
        <v>33</v>
      </c>
      <c r="E252" t="s">
        <v>34</v>
      </c>
      <c r="F252" t="s">
        <v>6</v>
      </c>
      <c r="G252" t="s">
        <v>35</v>
      </c>
      <c r="H252" t="s">
        <v>55</v>
      </c>
      <c r="I252">
        <v>11520841</v>
      </c>
      <c r="J252">
        <v>11834208</v>
      </c>
      <c r="K252" t="s">
        <v>37</v>
      </c>
      <c r="L252">
        <v>2021</v>
      </c>
      <c r="M252" t="s">
        <v>51</v>
      </c>
      <c r="N252" t="s">
        <v>39</v>
      </c>
    </row>
    <row r="253" spans="1:14">
      <c r="A253" t="s">
        <v>30</v>
      </c>
      <c r="B253" t="s">
        <v>31</v>
      </c>
      <c r="C253" t="s">
        <v>32</v>
      </c>
      <c r="D253" t="s">
        <v>33</v>
      </c>
      <c r="E253" t="s">
        <v>34</v>
      </c>
      <c r="F253" t="s">
        <v>6</v>
      </c>
      <c r="G253" t="s">
        <v>35</v>
      </c>
      <c r="H253" t="s">
        <v>67</v>
      </c>
      <c r="I253">
        <v>6998537</v>
      </c>
      <c r="J253">
        <v>14987754</v>
      </c>
      <c r="K253" t="s">
        <v>37</v>
      </c>
      <c r="L253">
        <v>2021</v>
      </c>
      <c r="M253" t="s">
        <v>51</v>
      </c>
      <c r="N253" t="s">
        <v>39</v>
      </c>
    </row>
    <row r="254" spans="1:14">
      <c r="A254" t="s">
        <v>30</v>
      </c>
      <c r="B254" t="s">
        <v>31</v>
      </c>
      <c r="C254" t="s">
        <v>32</v>
      </c>
      <c r="D254" t="s">
        <v>33</v>
      </c>
      <c r="E254" t="s">
        <v>34</v>
      </c>
      <c r="F254" t="s">
        <v>59</v>
      </c>
      <c r="G254" t="s">
        <v>64</v>
      </c>
      <c r="H254" t="s">
        <v>7</v>
      </c>
      <c r="I254">
        <v>6701594</v>
      </c>
      <c r="J254">
        <v>5219310</v>
      </c>
      <c r="K254" t="s">
        <v>61</v>
      </c>
      <c r="L254">
        <v>2021</v>
      </c>
      <c r="M254" t="s">
        <v>44</v>
      </c>
      <c r="N254" t="s">
        <v>39</v>
      </c>
    </row>
    <row r="255" spans="1:14">
      <c r="A255" t="s">
        <v>30</v>
      </c>
      <c r="B255" t="s">
        <v>31</v>
      </c>
      <c r="C255" t="s">
        <v>32</v>
      </c>
      <c r="D255" t="s">
        <v>33</v>
      </c>
      <c r="E255" t="s">
        <v>34</v>
      </c>
      <c r="F255" t="s">
        <v>59</v>
      </c>
      <c r="G255" t="s">
        <v>64</v>
      </c>
      <c r="H255" t="s">
        <v>7</v>
      </c>
      <c r="I255">
        <v>10525096</v>
      </c>
      <c r="J255">
        <v>11210662</v>
      </c>
      <c r="K255" t="s">
        <v>61</v>
      </c>
      <c r="L255">
        <v>2021</v>
      </c>
      <c r="M255" t="s">
        <v>45</v>
      </c>
      <c r="N255" t="s">
        <v>39</v>
      </c>
    </row>
    <row r="256" spans="1:14">
      <c r="A256" t="s">
        <v>30</v>
      </c>
      <c r="B256" t="s">
        <v>31</v>
      </c>
      <c r="C256" t="s">
        <v>32</v>
      </c>
      <c r="D256" t="s">
        <v>33</v>
      </c>
      <c r="E256" t="s">
        <v>34</v>
      </c>
      <c r="F256" t="s">
        <v>59</v>
      </c>
      <c r="G256" t="s">
        <v>64</v>
      </c>
      <c r="H256" t="s">
        <v>7</v>
      </c>
      <c r="I256">
        <v>18197248</v>
      </c>
      <c r="J256">
        <v>7346081</v>
      </c>
      <c r="K256" t="s">
        <v>61</v>
      </c>
      <c r="L256">
        <v>2021</v>
      </c>
      <c r="M256" t="s">
        <v>47</v>
      </c>
      <c r="N256" t="s">
        <v>39</v>
      </c>
    </row>
    <row r="257" spans="1:14">
      <c r="A257" t="s">
        <v>30</v>
      </c>
      <c r="B257" t="s">
        <v>31</v>
      </c>
      <c r="C257" t="s">
        <v>32</v>
      </c>
      <c r="D257" t="s">
        <v>33</v>
      </c>
      <c r="E257" t="s">
        <v>34</v>
      </c>
      <c r="F257" t="s">
        <v>59</v>
      </c>
      <c r="G257" t="s">
        <v>64</v>
      </c>
      <c r="H257" t="s">
        <v>7</v>
      </c>
      <c r="I257">
        <v>9366080</v>
      </c>
      <c r="J257">
        <v>7657474</v>
      </c>
      <c r="K257" t="s">
        <v>61</v>
      </c>
      <c r="L257">
        <v>2021</v>
      </c>
      <c r="M257" t="s">
        <v>48</v>
      </c>
      <c r="N257" t="s">
        <v>39</v>
      </c>
    </row>
    <row r="258" spans="1:14">
      <c r="A258" t="s">
        <v>30</v>
      </c>
      <c r="B258" t="s">
        <v>31</v>
      </c>
      <c r="C258" t="s">
        <v>32</v>
      </c>
      <c r="D258" t="s">
        <v>33</v>
      </c>
      <c r="E258" t="s">
        <v>34</v>
      </c>
      <c r="F258" t="s">
        <v>59</v>
      </c>
      <c r="G258" t="s">
        <v>64</v>
      </c>
      <c r="H258" t="s">
        <v>7</v>
      </c>
      <c r="I258">
        <v>31038294</v>
      </c>
      <c r="J258">
        <v>30593560</v>
      </c>
      <c r="K258" t="s">
        <v>61</v>
      </c>
      <c r="L258">
        <v>2021</v>
      </c>
      <c r="M258" t="s">
        <v>49</v>
      </c>
      <c r="N258" t="s">
        <v>39</v>
      </c>
    </row>
    <row r="259" spans="1:14">
      <c r="A259" t="s">
        <v>30</v>
      </c>
      <c r="B259" t="s">
        <v>31</v>
      </c>
      <c r="C259" t="s">
        <v>32</v>
      </c>
      <c r="D259" t="s">
        <v>33</v>
      </c>
      <c r="E259" t="s">
        <v>34</v>
      </c>
      <c r="F259" t="s">
        <v>59</v>
      </c>
      <c r="G259" t="s">
        <v>64</v>
      </c>
      <c r="H259" t="s">
        <v>7</v>
      </c>
      <c r="I259">
        <v>7410247</v>
      </c>
      <c r="J259">
        <v>7117016</v>
      </c>
      <c r="K259" t="s">
        <v>61</v>
      </c>
      <c r="L259">
        <v>2021</v>
      </c>
      <c r="M259" t="s">
        <v>51</v>
      </c>
      <c r="N259" t="s">
        <v>39</v>
      </c>
    </row>
    <row r="260" spans="1:14">
      <c r="A260" t="s">
        <v>30</v>
      </c>
      <c r="B260" t="s">
        <v>31</v>
      </c>
      <c r="C260" t="s">
        <v>32</v>
      </c>
      <c r="D260" t="s">
        <v>33</v>
      </c>
      <c r="E260" t="s">
        <v>34</v>
      </c>
      <c r="F260" t="s">
        <v>59</v>
      </c>
      <c r="G260" t="s">
        <v>64</v>
      </c>
      <c r="H260" t="s">
        <v>7</v>
      </c>
      <c r="I260">
        <v>24795531</v>
      </c>
      <c r="J260">
        <v>16957324</v>
      </c>
      <c r="K260" t="s">
        <v>61</v>
      </c>
      <c r="L260">
        <v>2021</v>
      </c>
      <c r="M260" t="s">
        <v>40</v>
      </c>
      <c r="N260" t="s">
        <v>39</v>
      </c>
    </row>
    <row r="261" spans="1:14">
      <c r="A261" t="s">
        <v>30</v>
      </c>
      <c r="B261" t="s">
        <v>31</v>
      </c>
      <c r="C261" t="s">
        <v>32</v>
      </c>
      <c r="D261" t="s">
        <v>33</v>
      </c>
      <c r="E261" t="s">
        <v>34</v>
      </c>
      <c r="F261" t="s">
        <v>59</v>
      </c>
      <c r="G261" t="s">
        <v>64</v>
      </c>
      <c r="H261" t="s">
        <v>7</v>
      </c>
      <c r="I261">
        <v>5712741</v>
      </c>
      <c r="J261">
        <v>3798620</v>
      </c>
      <c r="K261" t="s">
        <v>61</v>
      </c>
      <c r="L261">
        <v>2021</v>
      </c>
      <c r="M261" t="s">
        <v>52</v>
      </c>
      <c r="N261" t="s">
        <v>39</v>
      </c>
    </row>
    <row r="262" spans="1:14">
      <c r="A262" t="s">
        <v>30</v>
      </c>
      <c r="B262" t="s">
        <v>31</v>
      </c>
      <c r="C262" t="s">
        <v>32</v>
      </c>
      <c r="D262" t="s">
        <v>33</v>
      </c>
      <c r="E262" t="s">
        <v>34</v>
      </c>
      <c r="F262" t="s">
        <v>59</v>
      </c>
      <c r="G262" t="s">
        <v>64</v>
      </c>
      <c r="H262" t="s">
        <v>8</v>
      </c>
      <c r="I262">
        <v>5636760</v>
      </c>
      <c r="J262">
        <v>6016898</v>
      </c>
      <c r="K262" t="s">
        <v>61</v>
      </c>
      <c r="L262">
        <v>2021</v>
      </c>
      <c r="M262" t="s">
        <v>46</v>
      </c>
      <c r="N262" t="s">
        <v>39</v>
      </c>
    </row>
    <row r="263" spans="1:14">
      <c r="A263" t="s">
        <v>30</v>
      </c>
      <c r="B263" t="s">
        <v>31</v>
      </c>
      <c r="C263" t="s">
        <v>32</v>
      </c>
      <c r="D263" t="s">
        <v>33</v>
      </c>
      <c r="E263" t="s">
        <v>34</v>
      </c>
      <c r="F263" t="s">
        <v>59</v>
      </c>
      <c r="G263" t="s">
        <v>64</v>
      </c>
      <c r="H263" t="s">
        <v>8</v>
      </c>
      <c r="I263">
        <v>11311328</v>
      </c>
      <c r="J263">
        <v>10010336</v>
      </c>
      <c r="K263" t="s">
        <v>61</v>
      </c>
      <c r="L263">
        <v>2021</v>
      </c>
      <c r="M263" t="s">
        <v>40</v>
      </c>
      <c r="N263" t="s">
        <v>39</v>
      </c>
    </row>
    <row r="264" spans="1:14">
      <c r="A264" t="s">
        <v>30</v>
      </c>
      <c r="B264" t="s">
        <v>31</v>
      </c>
      <c r="C264" t="s">
        <v>32</v>
      </c>
      <c r="D264" t="s">
        <v>33</v>
      </c>
      <c r="E264" t="s">
        <v>34</v>
      </c>
      <c r="F264" t="s">
        <v>59</v>
      </c>
      <c r="G264" t="s">
        <v>64</v>
      </c>
      <c r="H264" t="s">
        <v>8</v>
      </c>
      <c r="I264">
        <v>5636760</v>
      </c>
      <c r="J264">
        <v>6016898</v>
      </c>
      <c r="K264" t="s">
        <v>61</v>
      </c>
      <c r="L264">
        <v>2021</v>
      </c>
      <c r="M264" t="s">
        <v>41</v>
      </c>
      <c r="N264" t="s">
        <v>39</v>
      </c>
    </row>
    <row r="265" spans="1:14">
      <c r="A265" t="s">
        <v>30</v>
      </c>
      <c r="B265" t="s">
        <v>31</v>
      </c>
      <c r="C265" t="s">
        <v>32</v>
      </c>
      <c r="D265" t="s">
        <v>33</v>
      </c>
      <c r="E265" t="s">
        <v>34</v>
      </c>
      <c r="F265" t="s">
        <v>59</v>
      </c>
      <c r="G265" t="s">
        <v>64</v>
      </c>
      <c r="H265" t="s">
        <v>8</v>
      </c>
      <c r="I265">
        <v>3641983</v>
      </c>
      <c r="J265">
        <v>3153973</v>
      </c>
      <c r="K265" t="s">
        <v>61</v>
      </c>
      <c r="L265">
        <v>2021</v>
      </c>
      <c r="M265" t="s">
        <v>52</v>
      </c>
      <c r="N265" t="s">
        <v>39</v>
      </c>
    </row>
    <row r="266" spans="1:14">
      <c r="A266" t="s">
        <v>30</v>
      </c>
      <c r="B266" t="s">
        <v>31</v>
      </c>
      <c r="C266" t="s">
        <v>32</v>
      </c>
      <c r="D266" t="s">
        <v>33</v>
      </c>
      <c r="E266" t="s">
        <v>34</v>
      </c>
      <c r="F266" t="s">
        <v>59</v>
      </c>
      <c r="G266" t="s">
        <v>70</v>
      </c>
      <c r="H266" t="s">
        <v>71</v>
      </c>
      <c r="I266">
        <v>35122</v>
      </c>
      <c r="J266">
        <v>26000</v>
      </c>
      <c r="K266" t="s">
        <v>61</v>
      </c>
      <c r="L266">
        <v>2021</v>
      </c>
      <c r="M266" t="s">
        <v>45</v>
      </c>
      <c r="N266" t="s">
        <v>39</v>
      </c>
    </row>
    <row r="267" spans="1:14">
      <c r="A267" t="s">
        <v>30</v>
      </c>
      <c r="B267" t="s">
        <v>31</v>
      </c>
      <c r="C267" t="s">
        <v>32</v>
      </c>
      <c r="D267" t="s">
        <v>33</v>
      </c>
      <c r="E267" t="s">
        <v>34</v>
      </c>
      <c r="F267" t="s">
        <v>59</v>
      </c>
      <c r="G267" t="s">
        <v>70</v>
      </c>
      <c r="H267" t="s">
        <v>71</v>
      </c>
      <c r="I267">
        <v>34527</v>
      </c>
      <c r="J267">
        <v>26000</v>
      </c>
      <c r="K267" t="s">
        <v>61</v>
      </c>
      <c r="L267">
        <v>2021</v>
      </c>
      <c r="M267" t="s">
        <v>46</v>
      </c>
      <c r="N267" t="s">
        <v>39</v>
      </c>
    </row>
    <row r="268" spans="1:14">
      <c r="A268" t="s">
        <v>30</v>
      </c>
      <c r="B268" t="s">
        <v>31</v>
      </c>
      <c r="C268" t="s">
        <v>32</v>
      </c>
      <c r="D268" t="s">
        <v>33</v>
      </c>
      <c r="E268" t="s">
        <v>34</v>
      </c>
      <c r="F268" t="s">
        <v>59</v>
      </c>
      <c r="G268" t="s">
        <v>62</v>
      </c>
      <c r="H268" t="s">
        <v>63</v>
      </c>
      <c r="I268">
        <v>7613</v>
      </c>
      <c r="J268">
        <v>8912</v>
      </c>
      <c r="K268" t="s">
        <v>61</v>
      </c>
      <c r="L268">
        <v>2021</v>
      </c>
      <c r="M268" t="s">
        <v>45</v>
      </c>
      <c r="N268" t="s">
        <v>39</v>
      </c>
    </row>
    <row r="269" spans="1:14">
      <c r="A269" t="s">
        <v>30</v>
      </c>
      <c r="B269" t="s">
        <v>31</v>
      </c>
      <c r="C269" t="s">
        <v>32</v>
      </c>
      <c r="D269" t="s">
        <v>33</v>
      </c>
      <c r="E269" t="s">
        <v>34</v>
      </c>
      <c r="F269" t="s">
        <v>59</v>
      </c>
      <c r="G269" t="s">
        <v>62</v>
      </c>
      <c r="H269" t="s">
        <v>63</v>
      </c>
      <c r="I269">
        <v>5963</v>
      </c>
      <c r="J269">
        <v>4375</v>
      </c>
      <c r="K269" t="s">
        <v>61</v>
      </c>
      <c r="L269">
        <v>2021</v>
      </c>
      <c r="M269" t="s">
        <v>51</v>
      </c>
      <c r="N269" t="s">
        <v>39</v>
      </c>
    </row>
    <row r="270" spans="1:14">
      <c r="A270" t="s">
        <v>30</v>
      </c>
      <c r="B270" t="s">
        <v>31</v>
      </c>
      <c r="C270" t="s">
        <v>32</v>
      </c>
      <c r="D270" t="s">
        <v>33</v>
      </c>
      <c r="E270" t="s">
        <v>34</v>
      </c>
      <c r="F270" t="s">
        <v>59</v>
      </c>
      <c r="G270" t="s">
        <v>62</v>
      </c>
      <c r="H270" t="s">
        <v>72</v>
      </c>
      <c r="I270">
        <v>22955</v>
      </c>
      <c r="J270">
        <v>25000</v>
      </c>
      <c r="K270" t="s">
        <v>61</v>
      </c>
      <c r="L270">
        <v>2021</v>
      </c>
      <c r="M270" t="s">
        <v>45</v>
      </c>
      <c r="N270" t="s">
        <v>39</v>
      </c>
    </row>
    <row r="271" spans="1:14">
      <c r="A271" t="s">
        <v>30</v>
      </c>
      <c r="B271" t="s">
        <v>31</v>
      </c>
      <c r="C271" t="s">
        <v>32</v>
      </c>
      <c r="D271" t="s">
        <v>33</v>
      </c>
      <c r="E271" t="s">
        <v>34</v>
      </c>
      <c r="F271" t="s">
        <v>59</v>
      </c>
      <c r="G271" t="s">
        <v>62</v>
      </c>
      <c r="H271" t="s">
        <v>72</v>
      </c>
      <c r="I271">
        <v>29216</v>
      </c>
      <c r="J271">
        <v>17632</v>
      </c>
      <c r="K271" t="s">
        <v>61</v>
      </c>
      <c r="L271">
        <v>2021</v>
      </c>
      <c r="M271" t="s">
        <v>40</v>
      </c>
      <c r="N271" t="s">
        <v>39</v>
      </c>
    </row>
    <row r="272" spans="1:14">
      <c r="A272" t="s">
        <v>30</v>
      </c>
      <c r="B272" t="s">
        <v>31</v>
      </c>
      <c r="C272" t="s">
        <v>32</v>
      </c>
      <c r="D272" t="s">
        <v>33</v>
      </c>
      <c r="E272" t="s">
        <v>56</v>
      </c>
      <c r="F272" t="s">
        <v>6</v>
      </c>
      <c r="G272" t="s">
        <v>35</v>
      </c>
      <c r="H272" t="s">
        <v>43</v>
      </c>
      <c r="I272">
        <v>19953</v>
      </c>
      <c r="J272">
        <v>23260</v>
      </c>
      <c r="K272" t="s">
        <v>37</v>
      </c>
      <c r="L272">
        <v>2021</v>
      </c>
      <c r="M272" t="s">
        <v>38</v>
      </c>
      <c r="N272" t="s">
        <v>39</v>
      </c>
    </row>
    <row r="273" spans="1:14">
      <c r="A273" t="s">
        <v>30</v>
      </c>
      <c r="B273" t="s">
        <v>31</v>
      </c>
      <c r="C273" t="s">
        <v>32</v>
      </c>
      <c r="D273" t="s">
        <v>33</v>
      </c>
      <c r="E273" t="s">
        <v>56</v>
      </c>
      <c r="F273" t="s">
        <v>6</v>
      </c>
      <c r="G273" t="s">
        <v>35</v>
      </c>
      <c r="H273" t="s">
        <v>43</v>
      </c>
      <c r="I273">
        <v>18898</v>
      </c>
      <c r="J273">
        <v>23900</v>
      </c>
      <c r="K273" t="s">
        <v>37</v>
      </c>
      <c r="L273">
        <v>2021</v>
      </c>
      <c r="M273" t="s">
        <v>44</v>
      </c>
      <c r="N273" t="s">
        <v>39</v>
      </c>
    </row>
    <row r="274" spans="1:14">
      <c r="A274" t="s">
        <v>30</v>
      </c>
      <c r="B274" t="s">
        <v>31</v>
      </c>
      <c r="C274" t="s">
        <v>32</v>
      </c>
      <c r="D274" t="s">
        <v>33</v>
      </c>
      <c r="E274" t="s">
        <v>56</v>
      </c>
      <c r="F274" t="s">
        <v>6</v>
      </c>
      <c r="G274" t="s">
        <v>35</v>
      </c>
      <c r="H274" t="s">
        <v>43</v>
      </c>
      <c r="I274">
        <v>41675</v>
      </c>
      <c r="J274">
        <v>46840</v>
      </c>
      <c r="K274" t="s">
        <v>37</v>
      </c>
      <c r="L274">
        <v>2021</v>
      </c>
      <c r="M274" t="s">
        <v>46</v>
      </c>
      <c r="N274" t="s">
        <v>39</v>
      </c>
    </row>
    <row r="275" spans="1:14">
      <c r="A275" t="s">
        <v>30</v>
      </c>
      <c r="B275" t="s">
        <v>31</v>
      </c>
      <c r="C275" t="s">
        <v>32</v>
      </c>
      <c r="D275" t="s">
        <v>33</v>
      </c>
      <c r="E275" t="s">
        <v>56</v>
      </c>
      <c r="F275" t="s">
        <v>6</v>
      </c>
      <c r="G275" t="s">
        <v>35</v>
      </c>
      <c r="H275" t="s">
        <v>43</v>
      </c>
      <c r="I275">
        <v>21329</v>
      </c>
      <c r="J275">
        <v>27541</v>
      </c>
      <c r="K275" t="s">
        <v>37</v>
      </c>
      <c r="L275">
        <v>2021</v>
      </c>
      <c r="M275" t="s">
        <v>47</v>
      </c>
      <c r="N275" t="s">
        <v>39</v>
      </c>
    </row>
    <row r="276" spans="1:14">
      <c r="A276" t="s">
        <v>30</v>
      </c>
      <c r="B276" t="s">
        <v>31</v>
      </c>
      <c r="C276" t="s">
        <v>32</v>
      </c>
      <c r="D276" t="s">
        <v>33</v>
      </c>
      <c r="E276" t="s">
        <v>56</v>
      </c>
      <c r="F276" t="s">
        <v>6</v>
      </c>
      <c r="G276" t="s">
        <v>35</v>
      </c>
      <c r="H276" t="s">
        <v>43</v>
      </c>
      <c r="I276">
        <v>45157</v>
      </c>
      <c r="J276">
        <v>50505</v>
      </c>
      <c r="K276" t="s">
        <v>37</v>
      </c>
      <c r="L276">
        <v>2021</v>
      </c>
      <c r="M276" t="s">
        <v>48</v>
      </c>
      <c r="N276" t="s">
        <v>39</v>
      </c>
    </row>
    <row r="277" spans="1:14">
      <c r="A277" t="s">
        <v>30</v>
      </c>
      <c r="B277" t="s">
        <v>31</v>
      </c>
      <c r="C277" t="s">
        <v>32</v>
      </c>
      <c r="D277" t="s">
        <v>33</v>
      </c>
      <c r="E277" t="s">
        <v>56</v>
      </c>
      <c r="F277" t="s">
        <v>6</v>
      </c>
      <c r="G277" t="s">
        <v>35</v>
      </c>
      <c r="H277" t="s">
        <v>43</v>
      </c>
      <c r="I277">
        <v>22222</v>
      </c>
      <c r="J277">
        <v>22990</v>
      </c>
      <c r="K277" t="s">
        <v>37</v>
      </c>
      <c r="L277">
        <v>2021</v>
      </c>
      <c r="M277" t="s">
        <v>49</v>
      </c>
      <c r="N277" t="s">
        <v>39</v>
      </c>
    </row>
    <row r="278" spans="1:14">
      <c r="A278" t="s">
        <v>30</v>
      </c>
      <c r="B278" t="s">
        <v>31</v>
      </c>
      <c r="C278" t="s">
        <v>32</v>
      </c>
      <c r="D278" t="s">
        <v>33</v>
      </c>
      <c r="E278" t="s">
        <v>56</v>
      </c>
      <c r="F278" t="s">
        <v>6</v>
      </c>
      <c r="G278" t="s">
        <v>35</v>
      </c>
      <c r="H278" t="s">
        <v>43</v>
      </c>
      <c r="I278">
        <v>20795</v>
      </c>
      <c r="J278">
        <v>23980</v>
      </c>
      <c r="K278" t="s">
        <v>37</v>
      </c>
      <c r="L278">
        <v>2021</v>
      </c>
      <c r="M278" t="s">
        <v>51</v>
      </c>
      <c r="N278" t="s">
        <v>39</v>
      </c>
    </row>
    <row r="279" spans="1:14">
      <c r="A279" t="s">
        <v>30</v>
      </c>
      <c r="B279" t="s">
        <v>31</v>
      </c>
      <c r="C279" t="s">
        <v>32</v>
      </c>
      <c r="D279" t="s">
        <v>33</v>
      </c>
      <c r="E279" t="s">
        <v>56</v>
      </c>
      <c r="F279" t="s">
        <v>6</v>
      </c>
      <c r="G279" t="s">
        <v>35</v>
      </c>
      <c r="H279" t="s">
        <v>43</v>
      </c>
      <c r="I279">
        <v>24633</v>
      </c>
      <c r="J279">
        <v>23980</v>
      </c>
      <c r="K279" t="s">
        <v>37</v>
      </c>
      <c r="L279">
        <v>2021</v>
      </c>
      <c r="M279" t="s">
        <v>41</v>
      </c>
      <c r="N279" t="s">
        <v>39</v>
      </c>
    </row>
    <row r="280" spans="1:14">
      <c r="A280" t="s">
        <v>30</v>
      </c>
      <c r="B280" t="s">
        <v>31</v>
      </c>
      <c r="C280" t="s">
        <v>32</v>
      </c>
      <c r="D280" t="s">
        <v>33</v>
      </c>
      <c r="E280" t="s">
        <v>56</v>
      </c>
      <c r="F280" t="s">
        <v>6</v>
      </c>
      <c r="G280" t="s">
        <v>35</v>
      </c>
      <c r="H280" t="s">
        <v>53</v>
      </c>
      <c r="I280">
        <v>38</v>
      </c>
      <c r="J280">
        <v>5</v>
      </c>
      <c r="K280" t="s">
        <v>37</v>
      </c>
      <c r="L280">
        <v>2021</v>
      </c>
      <c r="M280" t="s">
        <v>45</v>
      </c>
      <c r="N280" t="s">
        <v>39</v>
      </c>
    </row>
    <row r="281" spans="1:14">
      <c r="A281" t="s">
        <v>30</v>
      </c>
      <c r="B281" t="s">
        <v>31</v>
      </c>
      <c r="C281" t="s">
        <v>32</v>
      </c>
      <c r="D281" t="s">
        <v>33</v>
      </c>
      <c r="E281" t="s">
        <v>56</v>
      </c>
      <c r="F281" t="s">
        <v>6</v>
      </c>
      <c r="G281" t="s">
        <v>35</v>
      </c>
      <c r="H281" t="s">
        <v>53</v>
      </c>
      <c r="I281">
        <v>2409</v>
      </c>
      <c r="J281">
        <v>1440</v>
      </c>
      <c r="K281" t="s">
        <v>37</v>
      </c>
      <c r="L281">
        <v>2021</v>
      </c>
      <c r="M281" t="s">
        <v>46</v>
      </c>
      <c r="N281" t="s">
        <v>39</v>
      </c>
    </row>
    <row r="282" spans="1:14">
      <c r="A282" t="s">
        <v>30</v>
      </c>
      <c r="B282" t="s">
        <v>31</v>
      </c>
      <c r="C282" t="s">
        <v>32</v>
      </c>
      <c r="D282" t="s">
        <v>33</v>
      </c>
      <c r="E282" t="s">
        <v>56</v>
      </c>
      <c r="F282" t="s">
        <v>6</v>
      </c>
      <c r="G282" t="s">
        <v>35</v>
      </c>
      <c r="H282" t="s">
        <v>53</v>
      </c>
      <c r="I282">
        <v>410</v>
      </c>
      <c r="J282">
        <v>175</v>
      </c>
      <c r="K282" t="s">
        <v>37</v>
      </c>
      <c r="L282">
        <v>2021</v>
      </c>
      <c r="M282" t="s">
        <v>47</v>
      </c>
      <c r="N282" t="s">
        <v>39</v>
      </c>
    </row>
    <row r="283" spans="1:14">
      <c r="A283" t="s">
        <v>30</v>
      </c>
      <c r="B283" t="s">
        <v>31</v>
      </c>
      <c r="C283" t="s">
        <v>32</v>
      </c>
      <c r="D283" t="s">
        <v>33</v>
      </c>
      <c r="E283" t="s">
        <v>56</v>
      </c>
      <c r="F283" t="s">
        <v>6</v>
      </c>
      <c r="G283" t="s">
        <v>35</v>
      </c>
      <c r="H283" t="s">
        <v>53</v>
      </c>
      <c r="I283">
        <v>466</v>
      </c>
      <c r="J283">
        <v>175</v>
      </c>
      <c r="K283" t="s">
        <v>37</v>
      </c>
      <c r="L283">
        <v>2021</v>
      </c>
      <c r="M283" t="s">
        <v>51</v>
      </c>
      <c r="N283" t="s">
        <v>39</v>
      </c>
    </row>
    <row r="284" spans="1:14">
      <c r="A284" t="s">
        <v>30</v>
      </c>
      <c r="B284" t="s">
        <v>31</v>
      </c>
      <c r="C284" t="s">
        <v>32</v>
      </c>
      <c r="D284" t="s">
        <v>33</v>
      </c>
      <c r="E284" t="s">
        <v>56</v>
      </c>
      <c r="F284" t="s">
        <v>6</v>
      </c>
      <c r="G284" t="s">
        <v>35</v>
      </c>
      <c r="H284" t="s">
        <v>53</v>
      </c>
      <c r="I284">
        <v>3065</v>
      </c>
      <c r="J284">
        <v>1440</v>
      </c>
      <c r="K284" t="s">
        <v>37</v>
      </c>
      <c r="L284">
        <v>2021</v>
      </c>
      <c r="M284" t="s">
        <v>41</v>
      </c>
      <c r="N284" t="s">
        <v>39</v>
      </c>
    </row>
    <row r="285" spans="1:14">
      <c r="A285" t="s">
        <v>30</v>
      </c>
      <c r="B285" t="s">
        <v>31</v>
      </c>
      <c r="C285" t="s">
        <v>32</v>
      </c>
      <c r="D285" t="s">
        <v>33</v>
      </c>
      <c r="E285" t="s">
        <v>56</v>
      </c>
      <c r="F285" t="s">
        <v>6</v>
      </c>
      <c r="G285" t="s">
        <v>35</v>
      </c>
      <c r="H285" t="s">
        <v>57</v>
      </c>
      <c r="I285">
        <v>1055096</v>
      </c>
      <c r="J285">
        <v>989359</v>
      </c>
      <c r="K285" t="s">
        <v>37</v>
      </c>
      <c r="L285">
        <v>2021</v>
      </c>
      <c r="M285" t="s">
        <v>38</v>
      </c>
      <c r="N285" t="s">
        <v>39</v>
      </c>
    </row>
    <row r="286" spans="1:14">
      <c r="A286" t="s">
        <v>30</v>
      </c>
      <c r="B286" t="s">
        <v>31</v>
      </c>
      <c r="C286" t="s">
        <v>32</v>
      </c>
      <c r="D286" t="s">
        <v>33</v>
      </c>
      <c r="E286" t="s">
        <v>56</v>
      </c>
      <c r="F286" t="s">
        <v>6</v>
      </c>
      <c r="G286" t="s">
        <v>35</v>
      </c>
      <c r="H286" t="s">
        <v>57</v>
      </c>
      <c r="I286">
        <v>1296930</v>
      </c>
      <c r="J286">
        <v>1177830</v>
      </c>
      <c r="K286" t="s">
        <v>37</v>
      </c>
      <c r="L286">
        <v>2021</v>
      </c>
      <c r="M286" t="s">
        <v>44</v>
      </c>
      <c r="N286" t="s">
        <v>39</v>
      </c>
    </row>
    <row r="287" spans="1:14">
      <c r="A287" t="s">
        <v>30</v>
      </c>
      <c r="B287" t="s">
        <v>31</v>
      </c>
      <c r="C287" t="s">
        <v>32</v>
      </c>
      <c r="D287" t="s">
        <v>33</v>
      </c>
      <c r="E287" t="s">
        <v>56</v>
      </c>
      <c r="F287" t="s">
        <v>6</v>
      </c>
      <c r="G287" t="s">
        <v>35</v>
      </c>
      <c r="H287" t="s">
        <v>57</v>
      </c>
      <c r="I287">
        <v>1694055</v>
      </c>
      <c r="J287">
        <v>1497236</v>
      </c>
      <c r="K287" t="s">
        <v>37</v>
      </c>
      <c r="L287">
        <v>2021</v>
      </c>
      <c r="M287" t="s">
        <v>45</v>
      </c>
      <c r="N287" t="s">
        <v>39</v>
      </c>
    </row>
    <row r="288" spans="1:14">
      <c r="A288" t="s">
        <v>30</v>
      </c>
      <c r="B288" t="s">
        <v>31</v>
      </c>
      <c r="C288" t="s">
        <v>32</v>
      </c>
      <c r="D288" t="s">
        <v>33</v>
      </c>
      <c r="E288" t="s">
        <v>56</v>
      </c>
      <c r="F288" t="s">
        <v>6</v>
      </c>
      <c r="G288" t="s">
        <v>35</v>
      </c>
      <c r="H288" t="s">
        <v>57</v>
      </c>
      <c r="I288">
        <v>1752286</v>
      </c>
      <c r="J288">
        <v>1507420</v>
      </c>
      <c r="K288" t="s">
        <v>37</v>
      </c>
      <c r="L288">
        <v>2021</v>
      </c>
      <c r="M288" t="s">
        <v>46</v>
      </c>
      <c r="N288" t="s">
        <v>39</v>
      </c>
    </row>
    <row r="289" spans="1:14">
      <c r="A289" t="s">
        <v>30</v>
      </c>
      <c r="B289" t="s">
        <v>31</v>
      </c>
      <c r="C289" t="s">
        <v>32</v>
      </c>
      <c r="D289" t="s">
        <v>33</v>
      </c>
      <c r="E289" t="s">
        <v>56</v>
      </c>
      <c r="F289" t="s">
        <v>6</v>
      </c>
      <c r="G289" t="s">
        <v>35</v>
      </c>
      <c r="H289" t="s">
        <v>57</v>
      </c>
      <c r="I289">
        <v>1906117</v>
      </c>
      <c r="J289">
        <v>1556941</v>
      </c>
      <c r="K289" t="s">
        <v>37</v>
      </c>
      <c r="L289">
        <v>2021</v>
      </c>
      <c r="M289" t="s">
        <v>47</v>
      </c>
      <c r="N289" t="s">
        <v>39</v>
      </c>
    </row>
    <row r="290" spans="1:14">
      <c r="A290" t="s">
        <v>30</v>
      </c>
      <c r="B290" t="s">
        <v>31</v>
      </c>
      <c r="C290" t="s">
        <v>32</v>
      </c>
      <c r="D290" t="s">
        <v>33</v>
      </c>
      <c r="E290" t="s">
        <v>56</v>
      </c>
      <c r="F290" t="s">
        <v>6</v>
      </c>
      <c r="G290" t="s">
        <v>35</v>
      </c>
      <c r="H290" t="s">
        <v>57</v>
      </c>
      <c r="I290">
        <v>2004082</v>
      </c>
      <c r="J290">
        <v>1614680</v>
      </c>
      <c r="K290" t="s">
        <v>37</v>
      </c>
      <c r="L290">
        <v>2021</v>
      </c>
      <c r="M290" t="s">
        <v>48</v>
      </c>
      <c r="N290" t="s">
        <v>39</v>
      </c>
    </row>
    <row r="291" spans="1:14">
      <c r="A291" t="s">
        <v>30</v>
      </c>
      <c r="B291" t="s">
        <v>31</v>
      </c>
      <c r="C291" t="s">
        <v>32</v>
      </c>
      <c r="D291" t="s">
        <v>33</v>
      </c>
      <c r="E291" t="s">
        <v>56</v>
      </c>
      <c r="F291" t="s">
        <v>6</v>
      </c>
      <c r="G291" t="s">
        <v>35</v>
      </c>
      <c r="H291" t="s">
        <v>57</v>
      </c>
      <c r="I291">
        <v>2132262</v>
      </c>
      <c r="J291">
        <v>1686082</v>
      </c>
      <c r="K291" t="s">
        <v>37</v>
      </c>
      <c r="L291">
        <v>2021</v>
      </c>
      <c r="M291" t="s">
        <v>49</v>
      </c>
      <c r="N291" t="s">
        <v>39</v>
      </c>
    </row>
    <row r="292" spans="1:14">
      <c r="A292" t="s">
        <v>30</v>
      </c>
      <c r="B292" t="s">
        <v>31</v>
      </c>
      <c r="C292" t="s">
        <v>32</v>
      </c>
      <c r="D292" t="s">
        <v>33</v>
      </c>
      <c r="E292" t="s">
        <v>56</v>
      </c>
      <c r="F292" t="s">
        <v>6</v>
      </c>
      <c r="G292" t="s">
        <v>35</v>
      </c>
      <c r="H292" t="s">
        <v>57</v>
      </c>
      <c r="I292">
        <v>2032702</v>
      </c>
      <c r="J292">
        <v>1622148</v>
      </c>
      <c r="K292" t="s">
        <v>37</v>
      </c>
      <c r="L292">
        <v>2021</v>
      </c>
      <c r="M292" t="s">
        <v>50</v>
      </c>
      <c r="N292" t="s">
        <v>39</v>
      </c>
    </row>
    <row r="293" spans="1:14">
      <c r="A293" t="s">
        <v>30</v>
      </c>
      <c r="B293" t="s">
        <v>31</v>
      </c>
      <c r="C293" t="s">
        <v>32</v>
      </c>
      <c r="D293" t="s">
        <v>33</v>
      </c>
      <c r="E293" t="s">
        <v>56</v>
      </c>
      <c r="F293" t="s">
        <v>6</v>
      </c>
      <c r="G293" t="s">
        <v>35</v>
      </c>
      <c r="H293" t="s">
        <v>57</v>
      </c>
      <c r="I293">
        <v>2314225</v>
      </c>
      <c r="J293">
        <v>1791080</v>
      </c>
      <c r="K293" t="s">
        <v>37</v>
      </c>
      <c r="L293">
        <v>2021</v>
      </c>
      <c r="M293" t="s">
        <v>51</v>
      </c>
      <c r="N293" t="s">
        <v>39</v>
      </c>
    </row>
    <row r="294" spans="1:14">
      <c r="A294" t="s">
        <v>30</v>
      </c>
      <c r="B294" t="s">
        <v>31</v>
      </c>
      <c r="C294" t="s">
        <v>32</v>
      </c>
      <c r="D294" t="s">
        <v>33</v>
      </c>
      <c r="E294" t="s">
        <v>56</v>
      </c>
      <c r="F294" t="s">
        <v>6</v>
      </c>
      <c r="G294" t="s">
        <v>35</v>
      </c>
      <c r="H294" t="s">
        <v>57</v>
      </c>
      <c r="I294">
        <v>2666302</v>
      </c>
      <c r="J294">
        <v>1924809</v>
      </c>
      <c r="K294" t="s">
        <v>37</v>
      </c>
      <c r="L294">
        <v>2021</v>
      </c>
      <c r="M294" t="s">
        <v>40</v>
      </c>
      <c r="N294" t="s">
        <v>39</v>
      </c>
    </row>
    <row r="295" spans="1:14">
      <c r="A295" t="s">
        <v>30</v>
      </c>
      <c r="B295" t="s">
        <v>31</v>
      </c>
      <c r="C295" t="s">
        <v>32</v>
      </c>
      <c r="D295" t="s">
        <v>33</v>
      </c>
      <c r="E295" t="s">
        <v>56</v>
      </c>
      <c r="F295" t="s">
        <v>6</v>
      </c>
      <c r="G295" t="s">
        <v>35</v>
      </c>
      <c r="H295" t="s">
        <v>57</v>
      </c>
      <c r="I295">
        <v>2825896</v>
      </c>
      <c r="J295">
        <v>2045406</v>
      </c>
      <c r="K295" t="s">
        <v>37</v>
      </c>
      <c r="L295">
        <v>2021</v>
      </c>
      <c r="M295" t="s">
        <v>41</v>
      </c>
      <c r="N295" t="s">
        <v>39</v>
      </c>
    </row>
    <row r="296" spans="1:14">
      <c r="A296" t="s">
        <v>30</v>
      </c>
      <c r="B296" t="s">
        <v>31</v>
      </c>
      <c r="C296" t="s">
        <v>32</v>
      </c>
      <c r="D296" t="s">
        <v>33</v>
      </c>
      <c r="E296" t="s">
        <v>56</v>
      </c>
      <c r="F296" t="s">
        <v>6</v>
      </c>
      <c r="G296" t="s">
        <v>35</v>
      </c>
      <c r="H296" t="s">
        <v>57</v>
      </c>
      <c r="I296">
        <v>2370725</v>
      </c>
      <c r="J296">
        <v>1818129</v>
      </c>
      <c r="K296" t="s">
        <v>37</v>
      </c>
      <c r="L296">
        <v>2021</v>
      </c>
      <c r="M296" t="s">
        <v>52</v>
      </c>
      <c r="N296" t="s">
        <v>39</v>
      </c>
    </row>
    <row r="297" spans="1:14">
      <c r="A297" t="s">
        <v>30</v>
      </c>
      <c r="B297" t="s">
        <v>31</v>
      </c>
      <c r="C297" t="s">
        <v>32</v>
      </c>
      <c r="D297" t="s">
        <v>33</v>
      </c>
      <c r="E297" t="s">
        <v>56</v>
      </c>
      <c r="F297" t="s">
        <v>6</v>
      </c>
      <c r="G297" t="s">
        <v>35</v>
      </c>
      <c r="H297" t="s">
        <v>54</v>
      </c>
      <c r="I297">
        <v>3234</v>
      </c>
      <c r="J297">
        <v>857</v>
      </c>
      <c r="K297" t="s">
        <v>37</v>
      </c>
      <c r="L297">
        <v>2021</v>
      </c>
      <c r="M297" t="s">
        <v>38</v>
      </c>
      <c r="N297" t="s">
        <v>39</v>
      </c>
    </row>
    <row r="298" spans="1:14">
      <c r="A298" t="s">
        <v>30</v>
      </c>
      <c r="B298" t="s">
        <v>31</v>
      </c>
      <c r="C298" t="s">
        <v>32</v>
      </c>
      <c r="D298" t="s">
        <v>33</v>
      </c>
      <c r="E298" t="s">
        <v>56</v>
      </c>
      <c r="F298" t="s">
        <v>6</v>
      </c>
      <c r="G298" t="s">
        <v>35</v>
      </c>
      <c r="H298" t="s">
        <v>54</v>
      </c>
      <c r="I298">
        <v>502</v>
      </c>
      <c r="J298">
        <v>24</v>
      </c>
      <c r="K298" t="s">
        <v>37</v>
      </c>
      <c r="L298">
        <v>2021</v>
      </c>
      <c r="M298" t="s">
        <v>44</v>
      </c>
      <c r="N298" t="s">
        <v>39</v>
      </c>
    </row>
    <row r="299" spans="1:14">
      <c r="A299" t="s">
        <v>30</v>
      </c>
      <c r="B299" t="s">
        <v>31</v>
      </c>
      <c r="C299" t="s">
        <v>32</v>
      </c>
      <c r="D299" t="s">
        <v>33</v>
      </c>
      <c r="E299" t="s">
        <v>56</v>
      </c>
      <c r="F299" t="s">
        <v>6</v>
      </c>
      <c r="G299" t="s">
        <v>35</v>
      </c>
      <c r="H299" t="s">
        <v>54</v>
      </c>
      <c r="I299">
        <v>501</v>
      </c>
      <c r="J299">
        <v>25</v>
      </c>
      <c r="K299" t="s">
        <v>37</v>
      </c>
      <c r="L299">
        <v>2021</v>
      </c>
      <c r="M299" t="s">
        <v>45</v>
      </c>
      <c r="N299" t="s">
        <v>39</v>
      </c>
    </row>
    <row r="300" spans="1:14">
      <c r="A300" t="s">
        <v>30</v>
      </c>
      <c r="B300" t="s">
        <v>31</v>
      </c>
      <c r="C300" t="s">
        <v>32</v>
      </c>
      <c r="D300" t="s">
        <v>33</v>
      </c>
      <c r="E300" t="s">
        <v>56</v>
      </c>
      <c r="F300" t="s">
        <v>6</v>
      </c>
      <c r="G300" t="s">
        <v>35</v>
      </c>
      <c r="H300" t="s">
        <v>54</v>
      </c>
      <c r="I300">
        <v>71820</v>
      </c>
      <c r="J300">
        <v>156825</v>
      </c>
      <c r="K300" t="s">
        <v>37</v>
      </c>
      <c r="L300">
        <v>2021</v>
      </c>
      <c r="M300" t="s">
        <v>46</v>
      </c>
      <c r="N300" t="s">
        <v>39</v>
      </c>
    </row>
    <row r="301" spans="1:14">
      <c r="A301" t="s">
        <v>30</v>
      </c>
      <c r="B301" t="s">
        <v>31</v>
      </c>
      <c r="C301" t="s">
        <v>32</v>
      </c>
      <c r="D301" t="s">
        <v>33</v>
      </c>
      <c r="E301" t="s">
        <v>56</v>
      </c>
      <c r="F301" t="s">
        <v>6</v>
      </c>
      <c r="G301" t="s">
        <v>35</v>
      </c>
      <c r="H301" t="s">
        <v>54</v>
      </c>
      <c r="I301">
        <v>115</v>
      </c>
      <c r="J301">
        <v>5</v>
      </c>
      <c r="K301" t="s">
        <v>37</v>
      </c>
      <c r="L301">
        <v>2021</v>
      </c>
      <c r="M301" t="s">
        <v>47</v>
      </c>
      <c r="N301" t="s">
        <v>39</v>
      </c>
    </row>
    <row r="302" spans="1:14">
      <c r="A302" t="s">
        <v>30</v>
      </c>
      <c r="B302" t="s">
        <v>31</v>
      </c>
      <c r="C302" t="s">
        <v>32</v>
      </c>
      <c r="D302" t="s">
        <v>33</v>
      </c>
      <c r="E302" t="s">
        <v>56</v>
      </c>
      <c r="F302" t="s">
        <v>6</v>
      </c>
      <c r="G302" t="s">
        <v>35</v>
      </c>
      <c r="H302" t="s">
        <v>54</v>
      </c>
      <c r="I302">
        <v>275</v>
      </c>
      <c r="J302">
        <v>11</v>
      </c>
      <c r="K302" t="s">
        <v>37</v>
      </c>
      <c r="L302">
        <v>2021</v>
      </c>
      <c r="M302" t="s">
        <v>48</v>
      </c>
      <c r="N302" t="s">
        <v>39</v>
      </c>
    </row>
    <row r="303" spans="1:14">
      <c r="A303" t="s">
        <v>30</v>
      </c>
      <c r="B303" t="s">
        <v>31</v>
      </c>
      <c r="C303" t="s">
        <v>32</v>
      </c>
      <c r="D303" t="s">
        <v>33</v>
      </c>
      <c r="E303" t="s">
        <v>56</v>
      </c>
      <c r="F303" t="s">
        <v>6</v>
      </c>
      <c r="G303" t="s">
        <v>35</v>
      </c>
      <c r="H303" t="s">
        <v>54</v>
      </c>
      <c r="I303">
        <v>2164</v>
      </c>
      <c r="J303">
        <v>100</v>
      </c>
      <c r="K303" t="s">
        <v>37</v>
      </c>
      <c r="L303">
        <v>2021</v>
      </c>
      <c r="M303" t="s">
        <v>49</v>
      </c>
      <c r="N303" t="s">
        <v>39</v>
      </c>
    </row>
    <row r="304" spans="1:14">
      <c r="A304" t="s">
        <v>30</v>
      </c>
      <c r="B304" t="s">
        <v>31</v>
      </c>
      <c r="C304" t="s">
        <v>32</v>
      </c>
      <c r="D304" t="s">
        <v>33</v>
      </c>
      <c r="E304" t="s">
        <v>56</v>
      </c>
      <c r="F304" t="s">
        <v>6</v>
      </c>
      <c r="G304" t="s">
        <v>35</v>
      </c>
      <c r="H304" t="s">
        <v>54</v>
      </c>
      <c r="I304">
        <v>26629</v>
      </c>
      <c r="J304">
        <v>43923</v>
      </c>
      <c r="K304" t="s">
        <v>37</v>
      </c>
      <c r="L304">
        <v>2021</v>
      </c>
      <c r="M304" t="s">
        <v>50</v>
      </c>
      <c r="N304" t="s">
        <v>39</v>
      </c>
    </row>
    <row r="305" spans="1:14">
      <c r="A305" t="s">
        <v>30</v>
      </c>
      <c r="B305" t="s">
        <v>31</v>
      </c>
      <c r="C305" t="s">
        <v>32</v>
      </c>
      <c r="D305" t="s">
        <v>33</v>
      </c>
      <c r="E305" t="s">
        <v>56</v>
      </c>
      <c r="F305" t="s">
        <v>6</v>
      </c>
      <c r="G305" t="s">
        <v>35</v>
      </c>
      <c r="H305" t="s">
        <v>54</v>
      </c>
      <c r="I305">
        <v>1248</v>
      </c>
      <c r="J305">
        <v>58</v>
      </c>
      <c r="K305" t="s">
        <v>37</v>
      </c>
      <c r="L305">
        <v>2021</v>
      </c>
      <c r="M305" t="s">
        <v>51</v>
      </c>
      <c r="N305" t="s">
        <v>39</v>
      </c>
    </row>
    <row r="306" spans="1:14">
      <c r="A306" t="s">
        <v>30</v>
      </c>
      <c r="B306" t="s">
        <v>31</v>
      </c>
      <c r="C306" t="s">
        <v>32</v>
      </c>
      <c r="D306" t="s">
        <v>33</v>
      </c>
      <c r="E306" t="s">
        <v>56</v>
      </c>
      <c r="F306" t="s">
        <v>6</v>
      </c>
      <c r="G306" t="s">
        <v>35</v>
      </c>
      <c r="H306" t="s">
        <v>54</v>
      </c>
      <c r="I306">
        <v>222</v>
      </c>
      <c r="J306">
        <v>9</v>
      </c>
      <c r="K306" t="s">
        <v>37</v>
      </c>
      <c r="L306">
        <v>2021</v>
      </c>
      <c r="M306" t="s">
        <v>40</v>
      </c>
      <c r="N306" t="s">
        <v>39</v>
      </c>
    </row>
    <row r="307" spans="1:14">
      <c r="A307" t="s">
        <v>30</v>
      </c>
      <c r="B307" t="s">
        <v>31</v>
      </c>
      <c r="C307" t="s">
        <v>32</v>
      </c>
      <c r="D307" t="s">
        <v>33</v>
      </c>
      <c r="E307" t="s">
        <v>56</v>
      </c>
      <c r="F307" t="s">
        <v>6</v>
      </c>
      <c r="G307" t="s">
        <v>35</v>
      </c>
      <c r="H307" t="s">
        <v>54</v>
      </c>
      <c r="I307">
        <v>26226</v>
      </c>
      <c r="J307">
        <v>12420</v>
      </c>
      <c r="K307" t="s">
        <v>37</v>
      </c>
      <c r="L307">
        <v>2021</v>
      </c>
      <c r="M307" t="s">
        <v>41</v>
      </c>
      <c r="N307" t="s">
        <v>39</v>
      </c>
    </row>
    <row r="308" spans="1:14">
      <c r="A308" t="s">
        <v>30</v>
      </c>
      <c r="B308" t="s">
        <v>31</v>
      </c>
      <c r="C308" t="s">
        <v>32</v>
      </c>
      <c r="D308" t="s">
        <v>33</v>
      </c>
      <c r="E308" t="s">
        <v>56</v>
      </c>
      <c r="F308" t="s">
        <v>6</v>
      </c>
      <c r="G308" t="s">
        <v>35</v>
      </c>
      <c r="H308" t="s">
        <v>54</v>
      </c>
      <c r="I308">
        <v>258</v>
      </c>
      <c r="J308">
        <v>9</v>
      </c>
      <c r="K308" t="s">
        <v>37</v>
      </c>
      <c r="L308">
        <v>2021</v>
      </c>
      <c r="M308" t="s">
        <v>52</v>
      </c>
      <c r="N308" t="s">
        <v>39</v>
      </c>
    </row>
    <row r="309" spans="1:14">
      <c r="A309" t="s">
        <v>30</v>
      </c>
      <c r="B309" t="s">
        <v>31</v>
      </c>
      <c r="C309" t="s">
        <v>32</v>
      </c>
      <c r="D309" t="s">
        <v>33</v>
      </c>
      <c r="E309" t="s">
        <v>56</v>
      </c>
      <c r="F309" t="s">
        <v>59</v>
      </c>
      <c r="G309" t="s">
        <v>60</v>
      </c>
      <c r="H309" t="s">
        <v>10</v>
      </c>
      <c r="I309">
        <v>5998</v>
      </c>
      <c r="J309">
        <v>1</v>
      </c>
      <c r="K309" t="s">
        <v>61</v>
      </c>
      <c r="L309">
        <v>2021</v>
      </c>
      <c r="M309" t="s">
        <v>46</v>
      </c>
      <c r="N309" t="s">
        <v>39</v>
      </c>
    </row>
    <row r="310" spans="1:14">
      <c r="A310" t="s">
        <v>30</v>
      </c>
      <c r="B310" t="s">
        <v>31</v>
      </c>
      <c r="C310" t="s">
        <v>32</v>
      </c>
      <c r="D310" t="s">
        <v>33</v>
      </c>
      <c r="E310" t="s">
        <v>56</v>
      </c>
      <c r="F310" t="s">
        <v>59</v>
      </c>
      <c r="G310" t="s">
        <v>60</v>
      </c>
      <c r="H310" t="s">
        <v>9</v>
      </c>
      <c r="I310">
        <v>49884</v>
      </c>
      <c r="J310">
        <v>21145</v>
      </c>
      <c r="K310" t="s">
        <v>61</v>
      </c>
      <c r="L310">
        <v>2021</v>
      </c>
      <c r="M310" t="s">
        <v>45</v>
      </c>
      <c r="N310" t="s">
        <v>39</v>
      </c>
    </row>
    <row r="311" spans="1:14">
      <c r="A311" t="s">
        <v>30</v>
      </c>
      <c r="B311" t="s">
        <v>31</v>
      </c>
      <c r="C311" t="s">
        <v>32</v>
      </c>
      <c r="D311" t="s">
        <v>33</v>
      </c>
      <c r="E311" t="s">
        <v>56</v>
      </c>
      <c r="F311" t="s">
        <v>59</v>
      </c>
      <c r="G311" t="s">
        <v>60</v>
      </c>
      <c r="H311" t="s">
        <v>9</v>
      </c>
      <c r="I311">
        <v>1682</v>
      </c>
      <c r="J311">
        <v>35</v>
      </c>
      <c r="K311" t="s">
        <v>61</v>
      </c>
      <c r="L311">
        <v>2021</v>
      </c>
      <c r="M311" t="s">
        <v>48</v>
      </c>
      <c r="N311" t="s">
        <v>39</v>
      </c>
    </row>
    <row r="312" spans="1:14">
      <c r="A312" t="s">
        <v>30</v>
      </c>
      <c r="B312" t="s">
        <v>31</v>
      </c>
      <c r="C312" t="s">
        <v>32</v>
      </c>
      <c r="D312" t="s">
        <v>33</v>
      </c>
      <c r="E312" t="s">
        <v>56</v>
      </c>
      <c r="F312" t="s">
        <v>59</v>
      </c>
      <c r="G312" t="s">
        <v>62</v>
      </c>
      <c r="H312" t="s">
        <v>63</v>
      </c>
      <c r="I312">
        <v>2818</v>
      </c>
      <c r="J312">
        <v>717</v>
      </c>
      <c r="K312" t="s">
        <v>61</v>
      </c>
      <c r="L312">
        <v>2021</v>
      </c>
      <c r="M312" t="s">
        <v>44</v>
      </c>
      <c r="N312" t="s">
        <v>39</v>
      </c>
    </row>
    <row r="313" spans="1:14">
      <c r="A313" t="s">
        <v>30</v>
      </c>
      <c r="B313" t="s">
        <v>31</v>
      </c>
      <c r="C313" t="s">
        <v>32</v>
      </c>
      <c r="D313" t="s">
        <v>33</v>
      </c>
      <c r="E313" t="s">
        <v>56</v>
      </c>
      <c r="F313" t="s">
        <v>59</v>
      </c>
      <c r="G313" t="s">
        <v>62</v>
      </c>
      <c r="H313" t="s">
        <v>63</v>
      </c>
      <c r="I313">
        <v>4522</v>
      </c>
      <c r="J313">
        <v>2210</v>
      </c>
      <c r="K313" t="s">
        <v>61</v>
      </c>
      <c r="L313">
        <v>2021</v>
      </c>
      <c r="M313" t="s">
        <v>45</v>
      </c>
      <c r="N313" t="s">
        <v>39</v>
      </c>
    </row>
    <row r="314" spans="1:14">
      <c r="A314" t="s">
        <v>30</v>
      </c>
      <c r="B314" t="s">
        <v>31</v>
      </c>
      <c r="C314" t="s">
        <v>32</v>
      </c>
      <c r="D314" t="s">
        <v>33</v>
      </c>
      <c r="E314" t="s">
        <v>56</v>
      </c>
      <c r="F314" t="s">
        <v>59</v>
      </c>
      <c r="G314" t="s">
        <v>62</v>
      </c>
      <c r="H314" t="s">
        <v>72</v>
      </c>
      <c r="I314">
        <v>1162</v>
      </c>
      <c r="J314">
        <v>401</v>
      </c>
      <c r="K314" t="s">
        <v>61</v>
      </c>
      <c r="L314">
        <v>2021</v>
      </c>
      <c r="M314" t="s">
        <v>46</v>
      </c>
      <c r="N314" t="s">
        <v>39</v>
      </c>
    </row>
    <row r="315" spans="1:14" s="24" customFormat="1">
      <c r="A315" s="24" t="s">
        <v>30</v>
      </c>
      <c r="B315" s="24" t="s">
        <v>31</v>
      </c>
      <c r="C315" s="24" t="s">
        <v>32</v>
      </c>
      <c r="D315" s="24" t="s">
        <v>33</v>
      </c>
      <c r="E315" s="24" t="s">
        <v>34</v>
      </c>
      <c r="F315" s="24" t="s">
        <v>6</v>
      </c>
      <c r="G315" s="24" t="s">
        <v>35</v>
      </c>
      <c r="H315" s="25" t="s">
        <v>66</v>
      </c>
      <c r="I315" s="24">
        <v>70406</v>
      </c>
      <c r="J315" s="24">
        <v>47120</v>
      </c>
      <c r="K315" s="24" t="s">
        <v>37</v>
      </c>
      <c r="L315" s="24">
        <v>2022</v>
      </c>
      <c r="M315" s="24" t="s">
        <v>38</v>
      </c>
      <c r="N315" s="24" t="s">
        <v>39</v>
      </c>
    </row>
    <row r="316" spans="1:14">
      <c r="A316" t="s">
        <v>30</v>
      </c>
      <c r="B316" t="s">
        <v>31</v>
      </c>
      <c r="C316" t="s">
        <v>32</v>
      </c>
      <c r="D316" t="s">
        <v>33</v>
      </c>
      <c r="E316" t="s">
        <v>34</v>
      </c>
      <c r="F316" t="s">
        <v>6</v>
      </c>
      <c r="G316" t="s">
        <v>35</v>
      </c>
      <c r="H316" s="15" t="s">
        <v>66</v>
      </c>
      <c r="I316">
        <v>12041378</v>
      </c>
      <c r="J316">
        <v>8173000</v>
      </c>
      <c r="K316" t="s">
        <v>37</v>
      </c>
      <c r="L316">
        <v>2022</v>
      </c>
      <c r="M316" t="s">
        <v>44</v>
      </c>
      <c r="N316" t="s">
        <v>39</v>
      </c>
    </row>
    <row r="317" spans="1:14">
      <c r="A317" t="s">
        <v>30</v>
      </c>
      <c r="B317" t="s">
        <v>31</v>
      </c>
      <c r="C317" t="s">
        <v>32</v>
      </c>
      <c r="D317" t="s">
        <v>33</v>
      </c>
      <c r="E317" t="s">
        <v>34</v>
      </c>
      <c r="F317" t="s">
        <v>6</v>
      </c>
      <c r="G317" t="s">
        <v>35</v>
      </c>
      <c r="H317" s="15" t="s">
        <v>66</v>
      </c>
      <c r="I317">
        <v>10685834</v>
      </c>
      <c r="J317">
        <v>11493820</v>
      </c>
      <c r="K317" t="s">
        <v>37</v>
      </c>
      <c r="L317">
        <v>2022</v>
      </c>
      <c r="M317" t="s">
        <v>45</v>
      </c>
      <c r="N317" t="s">
        <v>39</v>
      </c>
    </row>
    <row r="318" spans="1:14">
      <c r="A318" t="s">
        <v>30</v>
      </c>
      <c r="B318" t="s">
        <v>31</v>
      </c>
      <c r="C318" t="s">
        <v>32</v>
      </c>
      <c r="D318" t="s">
        <v>33</v>
      </c>
      <c r="E318" t="s">
        <v>34</v>
      </c>
      <c r="F318" t="s">
        <v>6</v>
      </c>
      <c r="G318" t="s">
        <v>35</v>
      </c>
      <c r="H318" s="15" t="s">
        <v>66</v>
      </c>
      <c r="I318">
        <v>22944885</v>
      </c>
      <c r="J318">
        <v>13655307</v>
      </c>
      <c r="K318" t="s">
        <v>37</v>
      </c>
      <c r="L318">
        <v>2022</v>
      </c>
      <c r="M318" t="s">
        <v>46</v>
      </c>
      <c r="N318" t="s">
        <v>39</v>
      </c>
    </row>
    <row r="319" spans="1:14">
      <c r="A319" t="s">
        <v>30</v>
      </c>
      <c r="B319" t="s">
        <v>31</v>
      </c>
      <c r="C319" t="s">
        <v>32</v>
      </c>
      <c r="D319" t="s">
        <v>33</v>
      </c>
      <c r="E319" t="s">
        <v>34</v>
      </c>
      <c r="F319" t="s">
        <v>6</v>
      </c>
      <c r="G319" t="s">
        <v>35</v>
      </c>
      <c r="H319" s="15" t="s">
        <v>66</v>
      </c>
      <c r="I319">
        <v>18831004</v>
      </c>
      <c r="J319">
        <v>9288656</v>
      </c>
      <c r="K319" t="s">
        <v>37</v>
      </c>
      <c r="L319">
        <v>2022</v>
      </c>
      <c r="M319" t="s">
        <v>47</v>
      </c>
      <c r="N319" t="s">
        <v>39</v>
      </c>
    </row>
    <row r="320" spans="1:14">
      <c r="A320" t="s">
        <v>30</v>
      </c>
      <c r="B320" t="s">
        <v>31</v>
      </c>
      <c r="C320" t="s">
        <v>32</v>
      </c>
      <c r="D320" t="s">
        <v>33</v>
      </c>
      <c r="E320" t="s">
        <v>34</v>
      </c>
      <c r="F320" t="s">
        <v>6</v>
      </c>
      <c r="G320" t="s">
        <v>35</v>
      </c>
      <c r="H320" s="15" t="s">
        <v>66</v>
      </c>
      <c r="I320">
        <v>16636932</v>
      </c>
      <c r="J320">
        <v>9184024</v>
      </c>
      <c r="K320" t="s">
        <v>37</v>
      </c>
      <c r="L320">
        <v>2022</v>
      </c>
      <c r="M320" t="s">
        <v>48</v>
      </c>
      <c r="N320" t="s">
        <v>39</v>
      </c>
    </row>
    <row r="321" spans="1:14">
      <c r="A321" t="s">
        <v>30</v>
      </c>
      <c r="B321" t="s">
        <v>31</v>
      </c>
      <c r="C321" t="s">
        <v>32</v>
      </c>
      <c r="D321" t="s">
        <v>33</v>
      </c>
      <c r="E321" t="s">
        <v>34</v>
      </c>
      <c r="F321" t="s">
        <v>6</v>
      </c>
      <c r="G321" t="s">
        <v>35</v>
      </c>
      <c r="H321" s="15" t="s">
        <v>66</v>
      </c>
      <c r="I321">
        <v>17062107</v>
      </c>
      <c r="J321">
        <v>10413927</v>
      </c>
      <c r="K321" t="s">
        <v>37</v>
      </c>
      <c r="L321">
        <v>2022</v>
      </c>
      <c r="M321" t="s">
        <v>49</v>
      </c>
      <c r="N321" t="s">
        <v>39</v>
      </c>
    </row>
    <row r="322" spans="1:14">
      <c r="A322" t="s">
        <v>30</v>
      </c>
      <c r="B322" t="s">
        <v>31</v>
      </c>
      <c r="C322" t="s">
        <v>32</v>
      </c>
      <c r="D322" t="s">
        <v>33</v>
      </c>
      <c r="E322" t="s">
        <v>34</v>
      </c>
      <c r="F322" t="s">
        <v>6</v>
      </c>
      <c r="G322" t="s">
        <v>35</v>
      </c>
      <c r="H322" s="15" t="s">
        <v>66</v>
      </c>
      <c r="I322">
        <v>272664</v>
      </c>
      <c r="J322">
        <v>142080</v>
      </c>
      <c r="K322" t="s">
        <v>37</v>
      </c>
      <c r="L322">
        <v>2022</v>
      </c>
      <c r="M322" t="s">
        <v>50</v>
      </c>
      <c r="N322" t="s">
        <v>39</v>
      </c>
    </row>
    <row r="323" spans="1:14">
      <c r="A323" t="s">
        <v>30</v>
      </c>
      <c r="B323" t="s">
        <v>31</v>
      </c>
      <c r="C323" t="s">
        <v>32</v>
      </c>
      <c r="D323" t="s">
        <v>33</v>
      </c>
      <c r="E323" t="s">
        <v>34</v>
      </c>
      <c r="F323" t="s">
        <v>6</v>
      </c>
      <c r="G323" t="s">
        <v>35</v>
      </c>
      <c r="H323" s="15" t="s">
        <v>66</v>
      </c>
      <c r="I323">
        <v>3983272</v>
      </c>
      <c r="J323">
        <v>2499151</v>
      </c>
      <c r="K323" t="s">
        <v>37</v>
      </c>
      <c r="L323">
        <v>2022</v>
      </c>
      <c r="M323" t="s">
        <v>51</v>
      </c>
      <c r="N323" t="s">
        <v>39</v>
      </c>
    </row>
    <row r="324" spans="1:14">
      <c r="A324" t="s">
        <v>30</v>
      </c>
      <c r="B324" t="s">
        <v>31</v>
      </c>
      <c r="C324" t="s">
        <v>32</v>
      </c>
      <c r="D324" t="s">
        <v>33</v>
      </c>
      <c r="E324" t="s">
        <v>34</v>
      </c>
      <c r="F324" t="s">
        <v>6</v>
      </c>
      <c r="G324" t="s">
        <v>35</v>
      </c>
      <c r="H324" s="15" t="s">
        <v>66</v>
      </c>
      <c r="I324">
        <v>14622401</v>
      </c>
      <c r="J324">
        <v>11664302</v>
      </c>
      <c r="K324" t="s">
        <v>37</v>
      </c>
      <c r="L324">
        <v>2022</v>
      </c>
      <c r="M324" t="s">
        <v>40</v>
      </c>
      <c r="N324" t="s">
        <v>39</v>
      </c>
    </row>
    <row r="325" spans="1:14">
      <c r="A325" t="s">
        <v>30</v>
      </c>
      <c r="B325" t="s">
        <v>31</v>
      </c>
      <c r="C325" t="s">
        <v>32</v>
      </c>
      <c r="D325" t="s">
        <v>33</v>
      </c>
      <c r="E325" t="s">
        <v>34</v>
      </c>
      <c r="F325" t="s">
        <v>6</v>
      </c>
      <c r="G325" t="s">
        <v>35</v>
      </c>
      <c r="H325" s="15" t="s">
        <v>66</v>
      </c>
      <c r="I325">
        <v>2082</v>
      </c>
      <c r="J325">
        <v>900</v>
      </c>
      <c r="K325" t="s">
        <v>37</v>
      </c>
      <c r="L325">
        <v>2022</v>
      </c>
      <c r="M325" t="s">
        <v>41</v>
      </c>
      <c r="N325" t="s">
        <v>39</v>
      </c>
    </row>
    <row r="326" spans="1:14">
      <c r="A326" t="s">
        <v>30</v>
      </c>
      <c r="B326" t="s">
        <v>31</v>
      </c>
      <c r="C326" t="s">
        <v>32</v>
      </c>
      <c r="D326" t="s">
        <v>33</v>
      </c>
      <c r="E326" t="s">
        <v>34</v>
      </c>
      <c r="F326" t="s">
        <v>6</v>
      </c>
      <c r="G326" t="s">
        <v>35</v>
      </c>
      <c r="H326" s="15" t="s">
        <v>66</v>
      </c>
      <c r="I326">
        <v>16031098</v>
      </c>
      <c r="J326">
        <v>12250106</v>
      </c>
      <c r="K326" t="s">
        <v>37</v>
      </c>
      <c r="L326">
        <v>2022</v>
      </c>
      <c r="M326" t="s">
        <v>52</v>
      </c>
      <c r="N326" t="s">
        <v>39</v>
      </c>
    </row>
    <row r="327" spans="1:14">
      <c r="A327" t="s">
        <v>30</v>
      </c>
      <c r="B327" t="s">
        <v>31</v>
      </c>
      <c r="C327" t="s">
        <v>32</v>
      </c>
      <c r="D327" t="s">
        <v>33</v>
      </c>
      <c r="E327" t="s">
        <v>34</v>
      </c>
      <c r="F327" t="s">
        <v>6</v>
      </c>
      <c r="G327" t="s">
        <v>35</v>
      </c>
      <c r="H327" s="15" t="s">
        <v>43</v>
      </c>
      <c r="I327">
        <v>62480</v>
      </c>
      <c r="J327">
        <v>39460</v>
      </c>
      <c r="K327" t="s">
        <v>37</v>
      </c>
      <c r="L327">
        <v>2022</v>
      </c>
      <c r="M327" t="s">
        <v>38</v>
      </c>
      <c r="N327" t="s">
        <v>39</v>
      </c>
    </row>
    <row r="328" spans="1:14">
      <c r="A328" t="s">
        <v>30</v>
      </c>
      <c r="B328" t="s">
        <v>31</v>
      </c>
      <c r="C328" t="s">
        <v>32</v>
      </c>
      <c r="D328" t="s">
        <v>33</v>
      </c>
      <c r="E328" t="s">
        <v>34</v>
      </c>
      <c r="F328" t="s">
        <v>6</v>
      </c>
      <c r="G328" t="s">
        <v>35</v>
      </c>
      <c r="H328" s="15" t="s">
        <v>43</v>
      </c>
      <c r="I328">
        <v>30953</v>
      </c>
      <c r="J328">
        <v>22560</v>
      </c>
      <c r="K328" t="s">
        <v>37</v>
      </c>
      <c r="L328">
        <v>2022</v>
      </c>
      <c r="M328" t="s">
        <v>44</v>
      </c>
      <c r="N328" t="s">
        <v>39</v>
      </c>
    </row>
    <row r="329" spans="1:14">
      <c r="A329" t="s">
        <v>30</v>
      </c>
      <c r="B329" t="s">
        <v>31</v>
      </c>
      <c r="C329" t="s">
        <v>32</v>
      </c>
      <c r="D329" t="s">
        <v>33</v>
      </c>
      <c r="E329" t="s">
        <v>34</v>
      </c>
      <c r="F329" t="s">
        <v>6</v>
      </c>
      <c r="G329" t="s">
        <v>35</v>
      </c>
      <c r="H329" s="15" t="s">
        <v>43</v>
      </c>
      <c r="I329">
        <v>94635</v>
      </c>
      <c r="J329">
        <v>68638</v>
      </c>
      <c r="K329" t="s">
        <v>37</v>
      </c>
      <c r="L329">
        <v>2022</v>
      </c>
      <c r="M329" t="s">
        <v>45</v>
      </c>
      <c r="N329" t="s">
        <v>39</v>
      </c>
    </row>
    <row r="330" spans="1:14">
      <c r="A330" t="s">
        <v>30</v>
      </c>
      <c r="B330" t="s">
        <v>31</v>
      </c>
      <c r="C330" t="s">
        <v>32</v>
      </c>
      <c r="D330" t="s">
        <v>33</v>
      </c>
      <c r="E330" t="s">
        <v>34</v>
      </c>
      <c r="F330" t="s">
        <v>6</v>
      </c>
      <c r="G330" t="s">
        <v>35</v>
      </c>
      <c r="H330" s="15" t="s">
        <v>43</v>
      </c>
      <c r="I330">
        <v>61850</v>
      </c>
      <c r="J330">
        <v>45120</v>
      </c>
      <c r="K330" t="s">
        <v>37</v>
      </c>
      <c r="L330">
        <v>2022</v>
      </c>
      <c r="M330" t="s">
        <v>46</v>
      </c>
      <c r="N330" t="s">
        <v>39</v>
      </c>
    </row>
    <row r="331" spans="1:14">
      <c r="A331" t="s">
        <v>30</v>
      </c>
      <c r="B331" t="s">
        <v>31</v>
      </c>
      <c r="C331" t="s">
        <v>32</v>
      </c>
      <c r="D331" t="s">
        <v>33</v>
      </c>
      <c r="E331" t="s">
        <v>34</v>
      </c>
      <c r="F331" t="s">
        <v>6</v>
      </c>
      <c r="G331" t="s">
        <v>35</v>
      </c>
      <c r="H331" s="15" t="s">
        <v>43</v>
      </c>
      <c r="I331">
        <v>140656</v>
      </c>
      <c r="J331">
        <v>71945</v>
      </c>
      <c r="K331" t="s">
        <v>37</v>
      </c>
      <c r="L331">
        <v>2022</v>
      </c>
      <c r="M331" t="s">
        <v>49</v>
      </c>
      <c r="N331" t="s">
        <v>39</v>
      </c>
    </row>
    <row r="332" spans="1:14">
      <c r="A332" t="s">
        <v>30</v>
      </c>
      <c r="B332" t="s">
        <v>31</v>
      </c>
      <c r="C332" t="s">
        <v>32</v>
      </c>
      <c r="D332" t="s">
        <v>33</v>
      </c>
      <c r="E332" t="s">
        <v>34</v>
      </c>
      <c r="F332" t="s">
        <v>6</v>
      </c>
      <c r="G332" t="s">
        <v>35</v>
      </c>
      <c r="H332" s="15" t="s">
        <v>43</v>
      </c>
      <c r="I332">
        <v>56840</v>
      </c>
      <c r="J332">
        <v>23260</v>
      </c>
      <c r="K332" t="s">
        <v>37</v>
      </c>
      <c r="L332">
        <v>2022</v>
      </c>
      <c r="M332" t="s">
        <v>50</v>
      </c>
      <c r="N332" t="s">
        <v>39</v>
      </c>
    </row>
    <row r="333" spans="1:14">
      <c r="A333" t="s">
        <v>30</v>
      </c>
      <c r="B333" t="s">
        <v>31</v>
      </c>
      <c r="C333" t="s">
        <v>32</v>
      </c>
      <c r="D333" t="s">
        <v>33</v>
      </c>
      <c r="E333" t="s">
        <v>34</v>
      </c>
      <c r="F333" t="s">
        <v>6</v>
      </c>
      <c r="G333" t="s">
        <v>35</v>
      </c>
      <c r="H333" s="15" t="s">
        <v>43</v>
      </c>
      <c r="I333">
        <v>105062</v>
      </c>
      <c r="J333">
        <v>45040</v>
      </c>
      <c r="K333" t="s">
        <v>37</v>
      </c>
      <c r="L333">
        <v>2022</v>
      </c>
      <c r="M333" t="s">
        <v>51</v>
      </c>
      <c r="N333" t="s">
        <v>39</v>
      </c>
    </row>
    <row r="334" spans="1:14">
      <c r="A334" t="s">
        <v>30</v>
      </c>
      <c r="B334" t="s">
        <v>31</v>
      </c>
      <c r="C334" t="s">
        <v>32</v>
      </c>
      <c r="D334" t="s">
        <v>33</v>
      </c>
      <c r="E334" t="s">
        <v>34</v>
      </c>
      <c r="F334" t="s">
        <v>6</v>
      </c>
      <c r="G334" t="s">
        <v>35</v>
      </c>
      <c r="H334" s="15" t="s">
        <v>43</v>
      </c>
      <c r="I334">
        <v>144239</v>
      </c>
      <c r="J334">
        <v>67720</v>
      </c>
      <c r="K334" t="s">
        <v>37</v>
      </c>
      <c r="L334">
        <v>2022</v>
      </c>
      <c r="M334" t="s">
        <v>40</v>
      </c>
      <c r="N334" t="s">
        <v>39</v>
      </c>
    </row>
    <row r="335" spans="1:14">
      <c r="A335" t="s">
        <v>30</v>
      </c>
      <c r="B335" t="s">
        <v>31</v>
      </c>
      <c r="C335" t="s">
        <v>32</v>
      </c>
      <c r="D335" t="s">
        <v>33</v>
      </c>
      <c r="E335" t="s">
        <v>34</v>
      </c>
      <c r="F335" t="s">
        <v>6</v>
      </c>
      <c r="G335" t="s">
        <v>35</v>
      </c>
      <c r="H335" s="15" t="s">
        <v>43</v>
      </c>
      <c r="I335">
        <v>136189</v>
      </c>
      <c r="J335">
        <v>68840</v>
      </c>
      <c r="K335" t="s">
        <v>37</v>
      </c>
      <c r="L335">
        <v>2022</v>
      </c>
      <c r="M335" t="s">
        <v>41</v>
      </c>
      <c r="N335" t="s">
        <v>39</v>
      </c>
    </row>
    <row r="336" spans="1:14">
      <c r="A336" t="s">
        <v>30</v>
      </c>
      <c r="B336" t="s">
        <v>31</v>
      </c>
      <c r="C336" t="s">
        <v>32</v>
      </c>
      <c r="D336" t="s">
        <v>33</v>
      </c>
      <c r="E336" t="s">
        <v>34</v>
      </c>
      <c r="F336" t="s">
        <v>6</v>
      </c>
      <c r="G336" t="s">
        <v>35</v>
      </c>
      <c r="H336" s="15" t="s">
        <v>43</v>
      </c>
      <c r="I336">
        <v>90970</v>
      </c>
      <c r="J336">
        <v>46180</v>
      </c>
      <c r="K336" t="s">
        <v>37</v>
      </c>
      <c r="L336">
        <v>2022</v>
      </c>
      <c r="M336" t="s">
        <v>52</v>
      </c>
      <c r="N336" t="s">
        <v>39</v>
      </c>
    </row>
    <row r="337" spans="1:14">
      <c r="A337" t="s">
        <v>30</v>
      </c>
      <c r="B337" t="s">
        <v>31</v>
      </c>
      <c r="C337" t="s">
        <v>32</v>
      </c>
      <c r="D337" t="s">
        <v>33</v>
      </c>
      <c r="E337" t="s">
        <v>34</v>
      </c>
      <c r="F337" t="s">
        <v>6</v>
      </c>
      <c r="G337" t="s">
        <v>35</v>
      </c>
      <c r="H337" s="15" t="s">
        <v>53</v>
      </c>
      <c r="I337">
        <v>169670</v>
      </c>
      <c r="J337">
        <v>95160</v>
      </c>
      <c r="K337" t="s">
        <v>37</v>
      </c>
      <c r="L337">
        <v>2022</v>
      </c>
      <c r="M337" t="s">
        <v>38</v>
      </c>
      <c r="N337" t="s">
        <v>39</v>
      </c>
    </row>
    <row r="338" spans="1:14">
      <c r="A338" t="s">
        <v>30</v>
      </c>
      <c r="B338" t="s">
        <v>31</v>
      </c>
      <c r="C338" t="s">
        <v>32</v>
      </c>
      <c r="D338" t="s">
        <v>33</v>
      </c>
      <c r="E338" t="s">
        <v>34</v>
      </c>
      <c r="F338" t="s">
        <v>6</v>
      </c>
      <c r="G338" t="s">
        <v>35</v>
      </c>
      <c r="H338" s="15" t="s">
        <v>53</v>
      </c>
      <c r="I338">
        <v>38616</v>
      </c>
      <c r="J338">
        <v>23780</v>
      </c>
      <c r="K338" t="s">
        <v>37</v>
      </c>
      <c r="L338">
        <v>2022</v>
      </c>
      <c r="M338" t="s">
        <v>44</v>
      </c>
      <c r="N338" t="s">
        <v>39</v>
      </c>
    </row>
    <row r="339" spans="1:14">
      <c r="A339" t="s">
        <v>30</v>
      </c>
      <c r="B339" t="s">
        <v>31</v>
      </c>
      <c r="C339" t="s">
        <v>32</v>
      </c>
      <c r="D339" t="s">
        <v>33</v>
      </c>
      <c r="E339" t="s">
        <v>34</v>
      </c>
      <c r="F339" t="s">
        <v>6</v>
      </c>
      <c r="G339" t="s">
        <v>35</v>
      </c>
      <c r="H339" s="15" t="s">
        <v>53</v>
      </c>
      <c r="I339">
        <v>91472</v>
      </c>
      <c r="J339">
        <v>49480</v>
      </c>
      <c r="K339" t="s">
        <v>37</v>
      </c>
      <c r="L339">
        <v>2022</v>
      </c>
      <c r="M339" t="s">
        <v>46</v>
      </c>
      <c r="N339" t="s">
        <v>39</v>
      </c>
    </row>
    <row r="340" spans="1:14">
      <c r="A340" t="s">
        <v>30</v>
      </c>
      <c r="B340" t="s">
        <v>31</v>
      </c>
      <c r="C340" t="s">
        <v>32</v>
      </c>
      <c r="D340" t="s">
        <v>33</v>
      </c>
      <c r="E340" t="s">
        <v>34</v>
      </c>
      <c r="F340" t="s">
        <v>6</v>
      </c>
      <c r="G340" t="s">
        <v>35</v>
      </c>
      <c r="H340" s="15" t="s">
        <v>53</v>
      </c>
      <c r="I340">
        <v>116923</v>
      </c>
      <c r="J340">
        <v>49420</v>
      </c>
      <c r="K340" t="s">
        <v>37</v>
      </c>
      <c r="L340">
        <v>2022</v>
      </c>
      <c r="M340" t="s">
        <v>47</v>
      </c>
      <c r="N340" t="s">
        <v>39</v>
      </c>
    </row>
    <row r="341" spans="1:14">
      <c r="A341" t="s">
        <v>30</v>
      </c>
      <c r="B341" t="s">
        <v>31</v>
      </c>
      <c r="C341" t="s">
        <v>32</v>
      </c>
      <c r="D341" t="s">
        <v>33</v>
      </c>
      <c r="E341" t="s">
        <v>34</v>
      </c>
      <c r="F341" t="s">
        <v>6</v>
      </c>
      <c r="G341" t="s">
        <v>35</v>
      </c>
      <c r="H341" s="15" t="s">
        <v>53</v>
      </c>
      <c r="I341">
        <v>56457</v>
      </c>
      <c r="J341">
        <v>26009</v>
      </c>
      <c r="K341" t="s">
        <v>37</v>
      </c>
      <c r="L341">
        <v>2022</v>
      </c>
      <c r="M341" t="s">
        <v>48</v>
      </c>
      <c r="N341" t="s">
        <v>39</v>
      </c>
    </row>
    <row r="342" spans="1:14">
      <c r="A342" t="s">
        <v>30</v>
      </c>
      <c r="B342" t="s">
        <v>31</v>
      </c>
      <c r="C342" t="s">
        <v>32</v>
      </c>
      <c r="D342" t="s">
        <v>33</v>
      </c>
      <c r="E342" t="s">
        <v>34</v>
      </c>
      <c r="F342" t="s">
        <v>6</v>
      </c>
      <c r="G342" t="s">
        <v>35</v>
      </c>
      <c r="H342" s="15" t="s">
        <v>53</v>
      </c>
      <c r="I342">
        <v>67332</v>
      </c>
      <c r="J342">
        <v>20661</v>
      </c>
      <c r="K342" t="s">
        <v>37</v>
      </c>
      <c r="L342">
        <v>2022</v>
      </c>
      <c r="M342" t="s">
        <v>49</v>
      </c>
      <c r="N342" t="s">
        <v>39</v>
      </c>
    </row>
    <row r="343" spans="1:14">
      <c r="A343" t="s">
        <v>30</v>
      </c>
      <c r="B343" t="s">
        <v>31</v>
      </c>
      <c r="C343" t="s">
        <v>32</v>
      </c>
      <c r="D343" t="s">
        <v>33</v>
      </c>
      <c r="E343" t="s">
        <v>34</v>
      </c>
      <c r="F343" t="s">
        <v>6</v>
      </c>
      <c r="G343" t="s">
        <v>35</v>
      </c>
      <c r="H343" s="15" t="s">
        <v>53</v>
      </c>
      <c r="I343">
        <v>53488</v>
      </c>
      <c r="J343">
        <v>24431</v>
      </c>
      <c r="K343" t="s">
        <v>37</v>
      </c>
      <c r="L343">
        <v>2022</v>
      </c>
      <c r="M343" t="s">
        <v>50</v>
      </c>
      <c r="N343" t="s">
        <v>39</v>
      </c>
    </row>
    <row r="344" spans="1:14">
      <c r="A344" t="s">
        <v>30</v>
      </c>
      <c r="B344" t="s">
        <v>31</v>
      </c>
      <c r="C344" t="s">
        <v>32</v>
      </c>
      <c r="D344" t="s">
        <v>33</v>
      </c>
      <c r="E344" t="s">
        <v>34</v>
      </c>
      <c r="F344" t="s">
        <v>6</v>
      </c>
      <c r="G344" t="s">
        <v>35</v>
      </c>
      <c r="H344" s="15" t="s">
        <v>53</v>
      </c>
      <c r="I344">
        <v>108365</v>
      </c>
      <c r="J344">
        <v>66829</v>
      </c>
      <c r="K344" t="s">
        <v>37</v>
      </c>
      <c r="L344">
        <v>2022</v>
      </c>
      <c r="M344" t="s">
        <v>51</v>
      </c>
      <c r="N344" t="s">
        <v>39</v>
      </c>
    </row>
    <row r="345" spans="1:14">
      <c r="A345" t="s">
        <v>30</v>
      </c>
      <c r="B345" t="s">
        <v>31</v>
      </c>
      <c r="C345" t="s">
        <v>32</v>
      </c>
      <c r="D345" t="s">
        <v>33</v>
      </c>
      <c r="E345" t="s">
        <v>34</v>
      </c>
      <c r="F345" t="s">
        <v>6</v>
      </c>
      <c r="G345" t="s">
        <v>35</v>
      </c>
      <c r="H345" s="15" t="s">
        <v>53</v>
      </c>
      <c r="I345">
        <v>117186</v>
      </c>
      <c r="J345">
        <v>59229</v>
      </c>
      <c r="K345" t="s">
        <v>37</v>
      </c>
      <c r="L345">
        <v>2022</v>
      </c>
      <c r="M345" t="s">
        <v>40</v>
      </c>
      <c r="N345" t="s">
        <v>39</v>
      </c>
    </row>
    <row r="346" spans="1:14">
      <c r="A346" t="s">
        <v>30</v>
      </c>
      <c r="B346" t="s">
        <v>31</v>
      </c>
      <c r="C346" t="s">
        <v>32</v>
      </c>
      <c r="D346" t="s">
        <v>33</v>
      </c>
      <c r="E346" t="s">
        <v>34</v>
      </c>
      <c r="F346" t="s">
        <v>6</v>
      </c>
      <c r="G346" t="s">
        <v>35</v>
      </c>
      <c r="H346" s="15" t="s">
        <v>53</v>
      </c>
      <c r="I346">
        <v>94957</v>
      </c>
      <c r="J346">
        <v>49340</v>
      </c>
      <c r="K346" t="s">
        <v>37</v>
      </c>
      <c r="L346">
        <v>2022</v>
      </c>
      <c r="M346" t="s">
        <v>41</v>
      </c>
      <c r="N346" t="s">
        <v>39</v>
      </c>
    </row>
    <row r="347" spans="1:14">
      <c r="A347" t="s">
        <v>30</v>
      </c>
      <c r="B347" t="s">
        <v>31</v>
      </c>
      <c r="C347" t="s">
        <v>32</v>
      </c>
      <c r="D347" t="s">
        <v>33</v>
      </c>
      <c r="E347" t="s">
        <v>34</v>
      </c>
      <c r="F347" t="s">
        <v>6</v>
      </c>
      <c r="G347" t="s">
        <v>35</v>
      </c>
      <c r="H347" s="15" t="s">
        <v>53</v>
      </c>
      <c r="I347">
        <v>43657</v>
      </c>
      <c r="J347">
        <v>39160</v>
      </c>
      <c r="K347" t="s">
        <v>37</v>
      </c>
      <c r="L347">
        <v>2022</v>
      </c>
      <c r="M347" t="s">
        <v>52</v>
      </c>
      <c r="N347" t="s">
        <v>39</v>
      </c>
    </row>
    <row r="348" spans="1:14">
      <c r="A348" t="s">
        <v>30</v>
      </c>
      <c r="B348" t="s">
        <v>31</v>
      </c>
      <c r="C348" t="s">
        <v>32</v>
      </c>
      <c r="D348" t="s">
        <v>33</v>
      </c>
      <c r="E348" t="s">
        <v>34</v>
      </c>
      <c r="F348" t="s">
        <v>6</v>
      </c>
      <c r="G348" t="s">
        <v>35</v>
      </c>
      <c r="H348" s="15" t="s">
        <v>57</v>
      </c>
      <c r="I348">
        <v>90804</v>
      </c>
      <c r="J348">
        <v>115580</v>
      </c>
      <c r="K348" t="s">
        <v>37</v>
      </c>
      <c r="L348">
        <v>2022</v>
      </c>
      <c r="M348" t="s">
        <v>38</v>
      </c>
      <c r="N348" t="s">
        <v>39</v>
      </c>
    </row>
    <row r="349" spans="1:14">
      <c r="A349" t="s">
        <v>30</v>
      </c>
      <c r="B349" t="s">
        <v>31</v>
      </c>
      <c r="C349" t="s">
        <v>32</v>
      </c>
      <c r="D349" t="s">
        <v>33</v>
      </c>
      <c r="E349" t="s">
        <v>34</v>
      </c>
      <c r="F349" t="s">
        <v>6</v>
      </c>
      <c r="G349" t="s">
        <v>35</v>
      </c>
      <c r="H349" s="15" t="s">
        <v>54</v>
      </c>
      <c r="I349">
        <v>149793549</v>
      </c>
      <c r="J349">
        <v>109712406</v>
      </c>
      <c r="K349" t="s">
        <v>37</v>
      </c>
      <c r="L349">
        <v>2022</v>
      </c>
      <c r="M349" t="s">
        <v>38</v>
      </c>
      <c r="N349" t="s">
        <v>39</v>
      </c>
    </row>
    <row r="350" spans="1:14">
      <c r="A350" t="s">
        <v>30</v>
      </c>
      <c r="B350" t="s">
        <v>31</v>
      </c>
      <c r="C350" t="s">
        <v>32</v>
      </c>
      <c r="D350" t="s">
        <v>33</v>
      </c>
      <c r="E350" t="s">
        <v>34</v>
      </c>
      <c r="F350" t="s">
        <v>6</v>
      </c>
      <c r="G350" t="s">
        <v>35</v>
      </c>
      <c r="H350" s="15" t="s">
        <v>54</v>
      </c>
      <c r="I350">
        <v>92597736</v>
      </c>
      <c r="J350">
        <v>67810134</v>
      </c>
      <c r="K350" t="s">
        <v>37</v>
      </c>
      <c r="L350">
        <v>2022</v>
      </c>
      <c r="M350" t="s">
        <v>44</v>
      </c>
      <c r="N350" t="s">
        <v>39</v>
      </c>
    </row>
    <row r="351" spans="1:14">
      <c r="A351" t="s">
        <v>30</v>
      </c>
      <c r="B351" t="s">
        <v>31</v>
      </c>
      <c r="C351" t="s">
        <v>32</v>
      </c>
      <c r="D351" t="s">
        <v>33</v>
      </c>
      <c r="E351" t="s">
        <v>34</v>
      </c>
      <c r="F351" t="s">
        <v>6</v>
      </c>
      <c r="G351" t="s">
        <v>35</v>
      </c>
      <c r="H351" s="15" t="s">
        <v>54</v>
      </c>
      <c r="I351">
        <v>176504134</v>
      </c>
      <c r="J351">
        <v>117227839</v>
      </c>
      <c r="K351" t="s">
        <v>37</v>
      </c>
      <c r="L351">
        <v>2022</v>
      </c>
      <c r="M351" t="s">
        <v>45</v>
      </c>
      <c r="N351" t="s">
        <v>39</v>
      </c>
    </row>
    <row r="352" spans="1:14">
      <c r="A352" t="s">
        <v>30</v>
      </c>
      <c r="B352" t="s">
        <v>31</v>
      </c>
      <c r="C352" t="s">
        <v>32</v>
      </c>
      <c r="D352" t="s">
        <v>33</v>
      </c>
      <c r="E352" t="s">
        <v>34</v>
      </c>
      <c r="F352" t="s">
        <v>6</v>
      </c>
      <c r="G352" t="s">
        <v>35</v>
      </c>
      <c r="H352" s="15" t="s">
        <v>54</v>
      </c>
      <c r="I352">
        <v>144886239</v>
      </c>
      <c r="J352">
        <v>92680718</v>
      </c>
      <c r="K352" t="s">
        <v>37</v>
      </c>
      <c r="L352">
        <v>2022</v>
      </c>
      <c r="M352" t="s">
        <v>46</v>
      </c>
      <c r="N352" t="s">
        <v>39</v>
      </c>
    </row>
    <row r="353" spans="1:14">
      <c r="A353" t="s">
        <v>30</v>
      </c>
      <c r="B353" t="s">
        <v>31</v>
      </c>
      <c r="C353" t="s">
        <v>32</v>
      </c>
      <c r="D353" t="s">
        <v>33</v>
      </c>
      <c r="E353" t="s">
        <v>34</v>
      </c>
      <c r="F353" t="s">
        <v>6</v>
      </c>
      <c r="G353" t="s">
        <v>35</v>
      </c>
      <c r="H353" s="15" t="s">
        <v>54</v>
      </c>
      <c r="I353">
        <v>152521527</v>
      </c>
      <c r="J353">
        <v>94059607</v>
      </c>
      <c r="K353" t="s">
        <v>37</v>
      </c>
      <c r="L353">
        <v>2022</v>
      </c>
      <c r="M353" t="s">
        <v>47</v>
      </c>
      <c r="N353" t="s">
        <v>39</v>
      </c>
    </row>
    <row r="354" spans="1:14">
      <c r="A354" t="s">
        <v>30</v>
      </c>
      <c r="B354" t="s">
        <v>31</v>
      </c>
      <c r="C354" t="s">
        <v>32</v>
      </c>
      <c r="D354" t="s">
        <v>33</v>
      </c>
      <c r="E354" t="s">
        <v>34</v>
      </c>
      <c r="F354" t="s">
        <v>6</v>
      </c>
      <c r="G354" t="s">
        <v>35</v>
      </c>
      <c r="H354" s="15" t="s">
        <v>54</v>
      </c>
      <c r="I354">
        <v>148377539</v>
      </c>
      <c r="J354">
        <v>82601266</v>
      </c>
      <c r="K354" t="s">
        <v>37</v>
      </c>
      <c r="L354">
        <v>2022</v>
      </c>
      <c r="M354" t="s">
        <v>48</v>
      </c>
      <c r="N354" t="s">
        <v>39</v>
      </c>
    </row>
    <row r="355" spans="1:14">
      <c r="A355" t="s">
        <v>30</v>
      </c>
      <c r="B355" t="s">
        <v>31</v>
      </c>
      <c r="C355" t="s">
        <v>32</v>
      </c>
      <c r="D355" t="s">
        <v>33</v>
      </c>
      <c r="E355" t="s">
        <v>34</v>
      </c>
      <c r="F355" t="s">
        <v>6</v>
      </c>
      <c r="G355" t="s">
        <v>35</v>
      </c>
      <c r="H355" s="15" t="s">
        <v>54</v>
      </c>
      <c r="I355">
        <v>181226624</v>
      </c>
      <c r="J355">
        <v>104909719</v>
      </c>
      <c r="K355" t="s">
        <v>37</v>
      </c>
      <c r="L355">
        <v>2022</v>
      </c>
      <c r="M355" t="s">
        <v>49</v>
      </c>
      <c r="N355" t="s">
        <v>39</v>
      </c>
    </row>
    <row r="356" spans="1:14">
      <c r="A356" t="s">
        <v>30</v>
      </c>
      <c r="B356" t="s">
        <v>31</v>
      </c>
      <c r="C356" t="s">
        <v>32</v>
      </c>
      <c r="D356" t="s">
        <v>33</v>
      </c>
      <c r="E356" t="s">
        <v>34</v>
      </c>
      <c r="F356" t="s">
        <v>6</v>
      </c>
      <c r="G356" t="s">
        <v>35</v>
      </c>
      <c r="H356" s="15" t="s">
        <v>54</v>
      </c>
      <c r="I356">
        <v>170285130</v>
      </c>
      <c r="J356">
        <v>107941583</v>
      </c>
      <c r="K356" t="s">
        <v>37</v>
      </c>
      <c r="L356">
        <v>2022</v>
      </c>
      <c r="M356" t="s">
        <v>50</v>
      </c>
      <c r="N356" t="s">
        <v>39</v>
      </c>
    </row>
    <row r="357" spans="1:14">
      <c r="A357" t="s">
        <v>30</v>
      </c>
      <c r="B357" t="s">
        <v>31</v>
      </c>
      <c r="C357" t="s">
        <v>32</v>
      </c>
      <c r="D357" t="s">
        <v>33</v>
      </c>
      <c r="E357" t="s">
        <v>34</v>
      </c>
      <c r="F357" t="s">
        <v>6</v>
      </c>
      <c r="G357" t="s">
        <v>35</v>
      </c>
      <c r="H357" s="15" t="s">
        <v>54</v>
      </c>
      <c r="I357">
        <v>132060373</v>
      </c>
      <c r="J357">
        <v>92905139</v>
      </c>
      <c r="K357" t="s">
        <v>37</v>
      </c>
      <c r="L357">
        <v>2022</v>
      </c>
      <c r="M357" t="s">
        <v>51</v>
      </c>
      <c r="N357" t="s">
        <v>39</v>
      </c>
    </row>
    <row r="358" spans="1:14">
      <c r="A358" t="s">
        <v>30</v>
      </c>
      <c r="B358" t="s">
        <v>31</v>
      </c>
      <c r="C358" t="s">
        <v>32</v>
      </c>
      <c r="D358" t="s">
        <v>33</v>
      </c>
      <c r="E358" t="s">
        <v>34</v>
      </c>
      <c r="F358" t="s">
        <v>6</v>
      </c>
      <c r="G358" t="s">
        <v>35</v>
      </c>
      <c r="H358" s="15" t="s">
        <v>54</v>
      </c>
      <c r="I358">
        <v>166942340</v>
      </c>
      <c r="J358">
        <v>96951237</v>
      </c>
      <c r="K358" t="s">
        <v>37</v>
      </c>
      <c r="L358">
        <v>2022</v>
      </c>
      <c r="M358" t="s">
        <v>40</v>
      </c>
      <c r="N358" t="s">
        <v>39</v>
      </c>
    </row>
    <row r="359" spans="1:14">
      <c r="A359" t="s">
        <v>30</v>
      </c>
      <c r="B359" t="s">
        <v>31</v>
      </c>
      <c r="C359" t="s">
        <v>32</v>
      </c>
      <c r="D359" t="s">
        <v>33</v>
      </c>
      <c r="E359" t="s">
        <v>34</v>
      </c>
      <c r="F359" t="s">
        <v>6</v>
      </c>
      <c r="G359" t="s">
        <v>35</v>
      </c>
      <c r="H359" s="15" t="s">
        <v>54</v>
      </c>
      <c r="I359">
        <v>122560064</v>
      </c>
      <c r="J359">
        <v>77851605</v>
      </c>
      <c r="K359" t="s">
        <v>37</v>
      </c>
      <c r="L359">
        <v>2022</v>
      </c>
      <c r="M359" t="s">
        <v>41</v>
      </c>
      <c r="N359" t="s">
        <v>39</v>
      </c>
    </row>
    <row r="360" spans="1:14">
      <c r="A360" t="s">
        <v>30</v>
      </c>
      <c r="B360" t="s">
        <v>31</v>
      </c>
      <c r="C360" t="s">
        <v>32</v>
      </c>
      <c r="D360" t="s">
        <v>33</v>
      </c>
      <c r="E360" t="s">
        <v>34</v>
      </c>
      <c r="F360" t="s">
        <v>6</v>
      </c>
      <c r="G360" t="s">
        <v>35</v>
      </c>
      <c r="H360" s="15" t="s">
        <v>54</v>
      </c>
      <c r="I360">
        <v>127648708</v>
      </c>
      <c r="J360">
        <v>88678059</v>
      </c>
      <c r="K360" t="s">
        <v>37</v>
      </c>
      <c r="L360">
        <v>2022</v>
      </c>
      <c r="M360" t="s">
        <v>52</v>
      </c>
      <c r="N360" t="s">
        <v>39</v>
      </c>
    </row>
    <row r="361" spans="1:14">
      <c r="A361" t="s">
        <v>30</v>
      </c>
      <c r="B361" t="s">
        <v>31</v>
      </c>
      <c r="C361" t="s">
        <v>32</v>
      </c>
      <c r="D361" t="s">
        <v>33</v>
      </c>
      <c r="E361" t="s">
        <v>34</v>
      </c>
      <c r="F361" t="s">
        <v>6</v>
      </c>
      <c r="G361" t="s">
        <v>35</v>
      </c>
      <c r="H361" s="15" t="s">
        <v>73</v>
      </c>
      <c r="I361">
        <v>3132</v>
      </c>
      <c r="J361">
        <v>2016</v>
      </c>
      <c r="K361" t="s">
        <v>37</v>
      </c>
      <c r="L361">
        <v>2022</v>
      </c>
      <c r="M361" t="s">
        <v>38</v>
      </c>
      <c r="N361" t="s">
        <v>39</v>
      </c>
    </row>
    <row r="362" spans="1:14" s="24" customFormat="1">
      <c r="A362" t="s">
        <v>30</v>
      </c>
      <c r="B362" t="s">
        <v>31</v>
      </c>
      <c r="C362" t="s">
        <v>32</v>
      </c>
      <c r="D362" t="s">
        <v>33</v>
      </c>
      <c r="E362" t="s">
        <v>34</v>
      </c>
      <c r="F362" t="s">
        <v>6</v>
      </c>
      <c r="G362" t="s">
        <v>35</v>
      </c>
      <c r="H362" s="15" t="s">
        <v>67</v>
      </c>
      <c r="I362">
        <v>2566</v>
      </c>
      <c r="J362">
        <v>883</v>
      </c>
      <c r="K362" t="s">
        <v>37</v>
      </c>
      <c r="L362">
        <v>2022</v>
      </c>
      <c r="M362" t="s">
        <v>46</v>
      </c>
      <c r="N362" t="s">
        <v>39</v>
      </c>
    </row>
    <row r="363" spans="1:14">
      <c r="A363" t="s">
        <v>30</v>
      </c>
      <c r="B363" t="s">
        <v>31</v>
      </c>
      <c r="C363" t="s">
        <v>32</v>
      </c>
      <c r="D363" t="s">
        <v>33</v>
      </c>
      <c r="E363" t="s">
        <v>34</v>
      </c>
      <c r="F363" t="s">
        <v>6</v>
      </c>
      <c r="G363" t="s">
        <v>35</v>
      </c>
      <c r="H363" s="15" t="s">
        <v>67</v>
      </c>
      <c r="I363">
        <v>1945</v>
      </c>
      <c r="J363">
        <v>12</v>
      </c>
      <c r="K363" t="s">
        <v>37</v>
      </c>
      <c r="L363">
        <v>2022</v>
      </c>
      <c r="M363" t="s">
        <v>40</v>
      </c>
      <c r="N363" t="s">
        <v>39</v>
      </c>
    </row>
    <row r="364" spans="1:14">
      <c r="A364" t="s">
        <v>30</v>
      </c>
      <c r="B364" t="s">
        <v>31</v>
      </c>
      <c r="C364" t="s">
        <v>32</v>
      </c>
      <c r="D364" t="s">
        <v>33</v>
      </c>
      <c r="E364" t="s">
        <v>34</v>
      </c>
      <c r="F364" t="s">
        <v>6</v>
      </c>
      <c r="G364" t="s">
        <v>35</v>
      </c>
      <c r="H364" s="15" t="s">
        <v>67</v>
      </c>
      <c r="I364">
        <v>1918</v>
      </c>
      <c r="J364">
        <v>9</v>
      </c>
      <c r="K364" t="s">
        <v>37</v>
      </c>
      <c r="L364">
        <v>2022</v>
      </c>
      <c r="M364" t="s">
        <v>52</v>
      </c>
      <c r="N364" t="s">
        <v>39</v>
      </c>
    </row>
    <row r="365" spans="1:14">
      <c r="A365" t="s">
        <v>30</v>
      </c>
      <c r="B365" t="s">
        <v>31</v>
      </c>
      <c r="C365" t="s">
        <v>32</v>
      </c>
      <c r="D365" t="s">
        <v>33</v>
      </c>
      <c r="E365" t="s">
        <v>34</v>
      </c>
      <c r="F365" t="s">
        <v>59</v>
      </c>
      <c r="G365" t="s">
        <v>64</v>
      </c>
      <c r="H365" s="15" t="s">
        <v>7</v>
      </c>
      <c r="I365">
        <v>5212260</v>
      </c>
      <c r="J365">
        <v>3998716</v>
      </c>
      <c r="K365" t="s">
        <v>61</v>
      </c>
      <c r="L365">
        <v>2022</v>
      </c>
      <c r="M365" t="s">
        <v>45</v>
      </c>
      <c r="N365" t="s">
        <v>39</v>
      </c>
    </row>
    <row r="366" spans="1:14">
      <c r="A366" t="s">
        <v>30</v>
      </c>
      <c r="B366" t="s">
        <v>31</v>
      </c>
      <c r="C366" t="s">
        <v>32</v>
      </c>
      <c r="D366" t="s">
        <v>33</v>
      </c>
      <c r="E366" t="s">
        <v>34</v>
      </c>
      <c r="F366" t="s">
        <v>59</v>
      </c>
      <c r="G366" t="s">
        <v>64</v>
      </c>
      <c r="H366" s="15" t="s">
        <v>7</v>
      </c>
      <c r="I366">
        <v>13477685</v>
      </c>
      <c r="J366">
        <v>8902806</v>
      </c>
      <c r="K366" t="s">
        <v>61</v>
      </c>
      <c r="L366">
        <v>2022</v>
      </c>
      <c r="M366" t="s">
        <v>49</v>
      </c>
      <c r="N366" t="s">
        <v>39</v>
      </c>
    </row>
    <row r="367" spans="1:14">
      <c r="A367" t="s">
        <v>30</v>
      </c>
      <c r="B367" t="s">
        <v>31</v>
      </c>
      <c r="C367" t="s">
        <v>32</v>
      </c>
      <c r="D367" t="s">
        <v>33</v>
      </c>
      <c r="E367" t="s">
        <v>34</v>
      </c>
      <c r="F367" t="s">
        <v>59</v>
      </c>
      <c r="G367" t="s">
        <v>64</v>
      </c>
      <c r="H367" s="15" t="s">
        <v>7</v>
      </c>
      <c r="I367">
        <v>14902750</v>
      </c>
      <c r="J367">
        <v>9053241</v>
      </c>
      <c r="K367" t="s">
        <v>61</v>
      </c>
      <c r="L367">
        <v>2022</v>
      </c>
      <c r="M367" t="s">
        <v>51</v>
      </c>
      <c r="N367" t="s">
        <v>39</v>
      </c>
    </row>
    <row r="368" spans="1:14">
      <c r="A368" t="s">
        <v>30</v>
      </c>
      <c r="B368" t="s">
        <v>31</v>
      </c>
      <c r="C368" t="s">
        <v>32</v>
      </c>
      <c r="D368" t="s">
        <v>33</v>
      </c>
      <c r="E368" t="s">
        <v>34</v>
      </c>
      <c r="F368" t="s">
        <v>59</v>
      </c>
      <c r="G368" t="s">
        <v>64</v>
      </c>
      <c r="H368" s="15" t="s">
        <v>8</v>
      </c>
      <c r="I368">
        <v>30487724</v>
      </c>
      <c r="J368">
        <v>210001</v>
      </c>
      <c r="K368" t="s">
        <v>61</v>
      </c>
      <c r="L368">
        <v>2022</v>
      </c>
      <c r="M368" t="s">
        <v>38</v>
      </c>
      <c r="N368" t="s">
        <v>39</v>
      </c>
    </row>
    <row r="369" spans="1:14">
      <c r="A369" t="s">
        <v>30</v>
      </c>
      <c r="B369" t="s">
        <v>31</v>
      </c>
      <c r="C369" t="s">
        <v>32</v>
      </c>
      <c r="D369" t="s">
        <v>33</v>
      </c>
      <c r="E369" t="s">
        <v>34</v>
      </c>
      <c r="F369" t="s">
        <v>59</v>
      </c>
      <c r="G369" t="s">
        <v>64</v>
      </c>
      <c r="H369" s="15" t="s">
        <v>8</v>
      </c>
      <c r="I369">
        <v>4067405</v>
      </c>
      <c r="J369">
        <v>2945144</v>
      </c>
      <c r="K369" t="s">
        <v>61</v>
      </c>
      <c r="L369">
        <v>2022</v>
      </c>
      <c r="M369" t="s">
        <v>47</v>
      </c>
      <c r="N369" t="s">
        <v>39</v>
      </c>
    </row>
    <row r="370" spans="1:14">
      <c r="A370" t="s">
        <v>30</v>
      </c>
      <c r="B370" t="s">
        <v>31</v>
      </c>
      <c r="C370" t="s">
        <v>32</v>
      </c>
      <c r="D370" t="s">
        <v>33</v>
      </c>
      <c r="E370" t="s">
        <v>34</v>
      </c>
      <c r="F370" t="s">
        <v>59</v>
      </c>
      <c r="G370" t="s">
        <v>64</v>
      </c>
      <c r="H370" s="15" t="s">
        <v>8</v>
      </c>
      <c r="I370">
        <v>6194</v>
      </c>
      <c r="J370">
        <v>555</v>
      </c>
      <c r="K370" t="s">
        <v>61</v>
      </c>
      <c r="L370">
        <v>2022</v>
      </c>
      <c r="M370" t="s">
        <v>49</v>
      </c>
      <c r="N370" t="s">
        <v>39</v>
      </c>
    </row>
    <row r="371" spans="1:14">
      <c r="A371" t="s">
        <v>30</v>
      </c>
      <c r="B371" t="s">
        <v>31</v>
      </c>
      <c r="C371" t="s">
        <v>32</v>
      </c>
      <c r="D371" t="s">
        <v>33</v>
      </c>
      <c r="E371" t="s">
        <v>34</v>
      </c>
      <c r="F371" t="s">
        <v>59</v>
      </c>
      <c r="G371" t="s">
        <v>64</v>
      </c>
      <c r="H371" s="15" t="s">
        <v>8</v>
      </c>
      <c r="I371">
        <v>20597423</v>
      </c>
      <c r="J371">
        <v>12546900</v>
      </c>
      <c r="K371" t="s">
        <v>61</v>
      </c>
      <c r="L371">
        <v>2022</v>
      </c>
      <c r="M371" t="s">
        <v>51</v>
      </c>
      <c r="N371" t="s">
        <v>39</v>
      </c>
    </row>
    <row r="372" spans="1:14">
      <c r="A372" t="s">
        <v>30</v>
      </c>
      <c r="B372" t="s">
        <v>31</v>
      </c>
      <c r="C372" t="s">
        <v>32</v>
      </c>
      <c r="D372" t="s">
        <v>33</v>
      </c>
      <c r="E372" t="s">
        <v>34</v>
      </c>
      <c r="F372" t="s">
        <v>59</v>
      </c>
      <c r="G372" t="s">
        <v>64</v>
      </c>
      <c r="H372" s="15" t="s">
        <v>8</v>
      </c>
      <c r="I372">
        <v>12981038</v>
      </c>
      <c r="J372">
        <v>9850074</v>
      </c>
      <c r="K372" t="s">
        <v>61</v>
      </c>
      <c r="L372">
        <v>2022</v>
      </c>
      <c r="M372" t="s">
        <v>52</v>
      </c>
      <c r="N372" t="s">
        <v>39</v>
      </c>
    </row>
    <row r="373" spans="1:14">
      <c r="A373" t="s">
        <v>30</v>
      </c>
      <c r="B373" t="s">
        <v>31</v>
      </c>
      <c r="C373" t="s">
        <v>32</v>
      </c>
      <c r="D373" t="s">
        <v>33</v>
      </c>
      <c r="E373" t="s">
        <v>34</v>
      </c>
      <c r="F373" t="s">
        <v>59</v>
      </c>
      <c r="G373" t="s">
        <v>64</v>
      </c>
      <c r="H373" s="15" t="s">
        <v>74</v>
      </c>
      <c r="I373">
        <v>1354</v>
      </c>
      <c r="J373">
        <v>1172</v>
      </c>
      <c r="K373" t="s">
        <v>61</v>
      </c>
      <c r="L373">
        <v>2022</v>
      </c>
      <c r="M373" t="s">
        <v>51</v>
      </c>
      <c r="N373" t="s">
        <v>39</v>
      </c>
    </row>
    <row r="374" spans="1:14">
      <c r="A374" t="s">
        <v>30</v>
      </c>
      <c r="B374" t="s">
        <v>31</v>
      </c>
      <c r="C374" t="s">
        <v>32</v>
      </c>
      <c r="D374" t="s">
        <v>33</v>
      </c>
      <c r="E374" t="s">
        <v>34</v>
      </c>
      <c r="F374" t="s">
        <v>59</v>
      </c>
      <c r="G374" t="s">
        <v>62</v>
      </c>
      <c r="H374" s="15" t="s">
        <v>75</v>
      </c>
      <c r="I374">
        <v>1527565</v>
      </c>
      <c r="J374">
        <v>1005000</v>
      </c>
      <c r="K374" t="s">
        <v>61</v>
      </c>
      <c r="L374">
        <v>2022</v>
      </c>
      <c r="M374" t="s">
        <v>44</v>
      </c>
      <c r="N374" t="s">
        <v>39</v>
      </c>
    </row>
    <row r="375" spans="1:14">
      <c r="A375" t="s">
        <v>30</v>
      </c>
      <c r="B375" t="s">
        <v>31</v>
      </c>
      <c r="C375" t="s">
        <v>32</v>
      </c>
      <c r="D375" t="s">
        <v>33</v>
      </c>
      <c r="E375" t="s">
        <v>34</v>
      </c>
      <c r="F375" t="s">
        <v>59</v>
      </c>
      <c r="G375" t="s">
        <v>62</v>
      </c>
      <c r="H375" s="15" t="s">
        <v>63</v>
      </c>
      <c r="I375">
        <v>10282</v>
      </c>
      <c r="J375">
        <v>3532</v>
      </c>
      <c r="K375" t="s">
        <v>61</v>
      </c>
      <c r="L375">
        <v>2022</v>
      </c>
      <c r="M375" t="s">
        <v>46</v>
      </c>
      <c r="N375" t="s">
        <v>39</v>
      </c>
    </row>
    <row r="376" spans="1:14">
      <c r="A376" t="s">
        <v>30</v>
      </c>
      <c r="B376" t="s">
        <v>31</v>
      </c>
      <c r="C376" t="s">
        <v>32</v>
      </c>
      <c r="D376" t="s">
        <v>33</v>
      </c>
      <c r="E376" t="s">
        <v>34</v>
      </c>
      <c r="F376" t="s">
        <v>59</v>
      </c>
      <c r="G376" t="s">
        <v>62</v>
      </c>
      <c r="H376" s="15" t="s">
        <v>72</v>
      </c>
      <c r="I376">
        <v>31632</v>
      </c>
      <c r="J376">
        <v>24950</v>
      </c>
      <c r="K376" t="s">
        <v>61</v>
      </c>
      <c r="L376">
        <v>2022</v>
      </c>
      <c r="M376" t="s">
        <v>44</v>
      </c>
      <c r="N376" t="s">
        <v>39</v>
      </c>
    </row>
    <row r="377" spans="1:14">
      <c r="A377" t="s">
        <v>30</v>
      </c>
      <c r="B377" t="s">
        <v>31</v>
      </c>
      <c r="C377" t="s">
        <v>32</v>
      </c>
      <c r="D377" t="s">
        <v>33</v>
      </c>
      <c r="E377" t="s">
        <v>34</v>
      </c>
      <c r="F377" t="s">
        <v>59</v>
      </c>
      <c r="G377" t="s">
        <v>62</v>
      </c>
      <c r="H377" s="15" t="s">
        <v>72</v>
      </c>
      <c r="I377">
        <v>41470</v>
      </c>
      <c r="J377">
        <v>25050</v>
      </c>
      <c r="K377" t="s">
        <v>61</v>
      </c>
      <c r="L377">
        <v>2022</v>
      </c>
      <c r="M377" t="s">
        <v>49</v>
      </c>
      <c r="N377" t="s">
        <v>39</v>
      </c>
    </row>
    <row r="378" spans="1:14">
      <c r="A378" t="s">
        <v>30</v>
      </c>
      <c r="B378" t="s">
        <v>31</v>
      </c>
      <c r="C378" t="s">
        <v>32</v>
      </c>
      <c r="D378" t="s">
        <v>33</v>
      </c>
      <c r="E378" t="s">
        <v>56</v>
      </c>
      <c r="F378" t="s">
        <v>6</v>
      </c>
      <c r="G378" t="s">
        <v>35</v>
      </c>
      <c r="H378" s="15" t="s">
        <v>43</v>
      </c>
      <c r="I378">
        <v>24401</v>
      </c>
      <c r="J378">
        <v>4425</v>
      </c>
      <c r="K378" t="s">
        <v>37</v>
      </c>
      <c r="L378">
        <v>2022</v>
      </c>
      <c r="M378" t="s">
        <v>38</v>
      </c>
      <c r="N378" t="s">
        <v>39</v>
      </c>
    </row>
    <row r="379" spans="1:14">
      <c r="A379" t="s">
        <v>30</v>
      </c>
      <c r="B379" t="s">
        <v>31</v>
      </c>
      <c r="C379" t="s">
        <v>32</v>
      </c>
      <c r="D379" t="s">
        <v>33</v>
      </c>
      <c r="E379" t="s">
        <v>56</v>
      </c>
      <c r="F379" t="s">
        <v>6</v>
      </c>
      <c r="G379" t="s">
        <v>35</v>
      </c>
      <c r="H379" s="15" t="s">
        <v>43</v>
      </c>
      <c r="I379">
        <v>27410</v>
      </c>
      <c r="J379">
        <v>23520</v>
      </c>
      <c r="K379" t="s">
        <v>37</v>
      </c>
      <c r="L379">
        <v>2022</v>
      </c>
      <c r="M379" t="s">
        <v>44</v>
      </c>
      <c r="N379" t="s">
        <v>39</v>
      </c>
    </row>
    <row r="380" spans="1:14">
      <c r="A380" t="s">
        <v>30</v>
      </c>
      <c r="B380" t="s">
        <v>31</v>
      </c>
      <c r="C380" t="s">
        <v>32</v>
      </c>
      <c r="D380" t="s">
        <v>33</v>
      </c>
      <c r="E380" t="s">
        <v>56</v>
      </c>
      <c r="F380" t="s">
        <v>6</v>
      </c>
      <c r="G380" t="s">
        <v>35</v>
      </c>
      <c r="H380" s="15" t="s">
        <v>43</v>
      </c>
      <c r="I380">
        <v>28026</v>
      </c>
      <c r="J380">
        <v>23920</v>
      </c>
      <c r="K380" t="s">
        <v>37</v>
      </c>
      <c r="L380">
        <v>2022</v>
      </c>
      <c r="M380" t="s">
        <v>45</v>
      </c>
      <c r="N380" t="s">
        <v>39</v>
      </c>
    </row>
    <row r="381" spans="1:14">
      <c r="A381" t="s">
        <v>30</v>
      </c>
      <c r="B381" t="s">
        <v>31</v>
      </c>
      <c r="C381" t="s">
        <v>32</v>
      </c>
      <c r="D381" t="s">
        <v>33</v>
      </c>
      <c r="E381" t="s">
        <v>56</v>
      </c>
      <c r="F381" t="s">
        <v>6</v>
      </c>
      <c r="G381" t="s">
        <v>35</v>
      </c>
      <c r="H381" s="15" t="s">
        <v>43</v>
      </c>
      <c r="I381">
        <v>50106</v>
      </c>
      <c r="J381">
        <v>28331</v>
      </c>
      <c r="K381" t="s">
        <v>37</v>
      </c>
      <c r="L381">
        <v>2022</v>
      </c>
      <c r="M381" t="s">
        <v>46</v>
      </c>
      <c r="N381" t="s">
        <v>39</v>
      </c>
    </row>
    <row r="382" spans="1:14">
      <c r="A382" t="s">
        <v>30</v>
      </c>
      <c r="B382" t="s">
        <v>31</v>
      </c>
      <c r="C382" t="s">
        <v>32</v>
      </c>
      <c r="D382" t="s">
        <v>33</v>
      </c>
      <c r="E382" t="s">
        <v>56</v>
      </c>
      <c r="F382" t="s">
        <v>6</v>
      </c>
      <c r="G382" t="s">
        <v>35</v>
      </c>
      <c r="H382" s="15" t="s">
        <v>43</v>
      </c>
      <c r="I382">
        <v>27935</v>
      </c>
      <c r="J382">
        <v>23960</v>
      </c>
      <c r="K382" t="s">
        <v>37</v>
      </c>
      <c r="L382">
        <v>2022</v>
      </c>
      <c r="M382" t="s">
        <v>47</v>
      </c>
      <c r="N382" t="s">
        <v>39</v>
      </c>
    </row>
    <row r="383" spans="1:14">
      <c r="A383" t="s">
        <v>30</v>
      </c>
      <c r="B383" t="s">
        <v>31</v>
      </c>
      <c r="C383" t="s">
        <v>32</v>
      </c>
      <c r="D383" t="s">
        <v>33</v>
      </c>
      <c r="E383" t="s">
        <v>56</v>
      </c>
      <c r="F383" t="s">
        <v>6</v>
      </c>
      <c r="G383" t="s">
        <v>35</v>
      </c>
      <c r="H383" s="15" t="s">
        <v>43</v>
      </c>
      <c r="I383">
        <v>40551</v>
      </c>
      <c r="J383">
        <v>24000</v>
      </c>
      <c r="K383" t="s">
        <v>37</v>
      </c>
      <c r="L383">
        <v>2022</v>
      </c>
      <c r="M383" t="s">
        <v>48</v>
      </c>
      <c r="N383" t="s">
        <v>39</v>
      </c>
    </row>
    <row r="384" spans="1:14">
      <c r="A384" t="s">
        <v>30</v>
      </c>
      <c r="B384" t="s">
        <v>31</v>
      </c>
      <c r="C384" t="s">
        <v>32</v>
      </c>
      <c r="D384" t="s">
        <v>33</v>
      </c>
      <c r="E384" t="s">
        <v>56</v>
      </c>
      <c r="F384" t="s">
        <v>6</v>
      </c>
      <c r="G384" t="s">
        <v>35</v>
      </c>
      <c r="H384" s="15" t="s">
        <v>43</v>
      </c>
      <c r="I384">
        <v>14911</v>
      </c>
      <c r="J384">
        <v>4220</v>
      </c>
      <c r="K384" t="s">
        <v>37</v>
      </c>
      <c r="L384">
        <v>2022</v>
      </c>
      <c r="M384" t="s">
        <v>49</v>
      </c>
      <c r="N384" t="s">
        <v>39</v>
      </c>
    </row>
    <row r="385" spans="1:14">
      <c r="A385" t="s">
        <v>30</v>
      </c>
      <c r="B385" t="s">
        <v>31</v>
      </c>
      <c r="C385" t="s">
        <v>32</v>
      </c>
      <c r="D385" t="s">
        <v>33</v>
      </c>
      <c r="E385" t="s">
        <v>56</v>
      </c>
      <c r="F385" t="s">
        <v>6</v>
      </c>
      <c r="G385" t="s">
        <v>35</v>
      </c>
      <c r="H385" s="15" t="s">
        <v>43</v>
      </c>
      <c r="I385">
        <v>40793</v>
      </c>
      <c r="J385">
        <v>27780</v>
      </c>
      <c r="K385" t="s">
        <v>37</v>
      </c>
      <c r="L385">
        <v>2022</v>
      </c>
      <c r="M385" t="s">
        <v>50</v>
      </c>
      <c r="N385" t="s">
        <v>39</v>
      </c>
    </row>
    <row r="386" spans="1:14">
      <c r="A386" t="s">
        <v>30</v>
      </c>
      <c r="B386" t="s">
        <v>31</v>
      </c>
      <c r="C386" t="s">
        <v>32</v>
      </c>
      <c r="D386" t="s">
        <v>33</v>
      </c>
      <c r="E386" t="s">
        <v>56</v>
      </c>
      <c r="F386" t="s">
        <v>6</v>
      </c>
      <c r="G386" t="s">
        <v>35</v>
      </c>
      <c r="H386" s="15" t="s">
        <v>43</v>
      </c>
      <c r="I386">
        <v>52584</v>
      </c>
      <c r="J386">
        <v>24365</v>
      </c>
      <c r="K386" t="s">
        <v>37</v>
      </c>
      <c r="L386">
        <v>2022</v>
      </c>
      <c r="M386" t="s">
        <v>51</v>
      </c>
      <c r="N386" t="s">
        <v>39</v>
      </c>
    </row>
    <row r="387" spans="1:14">
      <c r="A387" t="s">
        <v>30</v>
      </c>
      <c r="B387" t="s">
        <v>31</v>
      </c>
      <c r="C387" t="s">
        <v>32</v>
      </c>
      <c r="D387" t="s">
        <v>33</v>
      </c>
      <c r="E387" t="s">
        <v>56</v>
      </c>
      <c r="F387" t="s">
        <v>6</v>
      </c>
      <c r="G387" t="s">
        <v>35</v>
      </c>
      <c r="H387" s="15" t="s">
        <v>43</v>
      </c>
      <c r="I387">
        <v>8295</v>
      </c>
      <c r="J387">
        <v>380</v>
      </c>
      <c r="K387" t="s">
        <v>37</v>
      </c>
      <c r="L387">
        <v>2022</v>
      </c>
      <c r="M387" t="s">
        <v>41</v>
      </c>
      <c r="N387" t="s">
        <v>39</v>
      </c>
    </row>
    <row r="388" spans="1:14">
      <c r="A388" t="s">
        <v>30</v>
      </c>
      <c r="B388" t="s">
        <v>31</v>
      </c>
      <c r="C388" t="s">
        <v>32</v>
      </c>
      <c r="D388" t="s">
        <v>33</v>
      </c>
      <c r="E388" t="s">
        <v>56</v>
      </c>
      <c r="F388" t="s">
        <v>6</v>
      </c>
      <c r="G388" t="s">
        <v>35</v>
      </c>
      <c r="H388" s="15" t="s">
        <v>43</v>
      </c>
      <c r="I388">
        <v>38719</v>
      </c>
      <c r="J388">
        <v>23700</v>
      </c>
      <c r="K388" t="s">
        <v>37</v>
      </c>
      <c r="L388">
        <v>2022</v>
      </c>
      <c r="M388" t="s">
        <v>52</v>
      </c>
      <c r="N388" t="s">
        <v>39</v>
      </c>
    </row>
    <row r="389" spans="1:14">
      <c r="A389" t="s">
        <v>30</v>
      </c>
      <c r="B389" t="s">
        <v>31</v>
      </c>
      <c r="C389" t="s">
        <v>32</v>
      </c>
      <c r="D389" t="s">
        <v>33</v>
      </c>
      <c r="E389" t="s">
        <v>56</v>
      </c>
      <c r="F389" t="s">
        <v>6</v>
      </c>
      <c r="G389" t="s">
        <v>35</v>
      </c>
      <c r="H389" s="15" t="s">
        <v>53</v>
      </c>
      <c r="I389">
        <v>2563</v>
      </c>
      <c r="J389">
        <v>244</v>
      </c>
      <c r="K389" t="s">
        <v>37</v>
      </c>
      <c r="L389">
        <v>2022</v>
      </c>
      <c r="M389" t="s">
        <v>38</v>
      </c>
      <c r="N389" t="s">
        <v>39</v>
      </c>
    </row>
    <row r="390" spans="1:14">
      <c r="A390" t="s">
        <v>30</v>
      </c>
      <c r="B390" t="s">
        <v>31</v>
      </c>
      <c r="C390" t="s">
        <v>32</v>
      </c>
      <c r="D390" t="s">
        <v>33</v>
      </c>
      <c r="E390" t="s">
        <v>56</v>
      </c>
      <c r="F390" t="s">
        <v>6</v>
      </c>
      <c r="G390" t="s">
        <v>35</v>
      </c>
      <c r="H390" s="15" t="s">
        <v>53</v>
      </c>
      <c r="I390">
        <v>996</v>
      </c>
      <c r="J390">
        <v>900</v>
      </c>
      <c r="K390" t="s">
        <v>37</v>
      </c>
      <c r="L390">
        <v>2022</v>
      </c>
      <c r="M390" t="s">
        <v>44</v>
      </c>
      <c r="N390" t="s">
        <v>39</v>
      </c>
    </row>
    <row r="391" spans="1:14">
      <c r="A391" t="s">
        <v>30</v>
      </c>
      <c r="B391" t="s">
        <v>31</v>
      </c>
      <c r="C391" t="s">
        <v>32</v>
      </c>
      <c r="D391" t="s">
        <v>33</v>
      </c>
      <c r="E391" t="s">
        <v>56</v>
      </c>
      <c r="F391" t="s">
        <v>6</v>
      </c>
      <c r="G391" t="s">
        <v>35</v>
      </c>
      <c r="H391" s="15" t="s">
        <v>53</v>
      </c>
      <c r="I391">
        <v>2750</v>
      </c>
      <c r="J391">
        <v>1600</v>
      </c>
      <c r="K391" t="s">
        <v>37</v>
      </c>
      <c r="L391">
        <v>2022</v>
      </c>
      <c r="M391" t="s">
        <v>46</v>
      </c>
      <c r="N391" t="s">
        <v>39</v>
      </c>
    </row>
    <row r="392" spans="1:14">
      <c r="A392" t="s">
        <v>30</v>
      </c>
      <c r="B392" t="s">
        <v>31</v>
      </c>
      <c r="C392" t="s">
        <v>32</v>
      </c>
      <c r="D392" t="s">
        <v>33</v>
      </c>
      <c r="E392" t="s">
        <v>56</v>
      </c>
      <c r="F392" t="s">
        <v>6</v>
      </c>
      <c r="G392" t="s">
        <v>35</v>
      </c>
      <c r="H392" s="15" t="s">
        <v>53</v>
      </c>
      <c r="I392">
        <v>2005</v>
      </c>
      <c r="J392">
        <v>234</v>
      </c>
      <c r="K392" t="s">
        <v>37</v>
      </c>
      <c r="L392">
        <v>2022</v>
      </c>
      <c r="M392" t="s">
        <v>47</v>
      </c>
      <c r="N392" t="s">
        <v>39</v>
      </c>
    </row>
    <row r="393" spans="1:14">
      <c r="A393" t="s">
        <v>30</v>
      </c>
      <c r="B393" t="s">
        <v>31</v>
      </c>
      <c r="C393" t="s">
        <v>32</v>
      </c>
      <c r="D393" t="s">
        <v>33</v>
      </c>
      <c r="E393" t="s">
        <v>56</v>
      </c>
      <c r="F393" t="s">
        <v>6</v>
      </c>
      <c r="G393" t="s">
        <v>35</v>
      </c>
      <c r="H393" s="15" t="s">
        <v>53</v>
      </c>
      <c r="I393">
        <v>1244</v>
      </c>
      <c r="J393">
        <v>350</v>
      </c>
      <c r="K393" t="s">
        <v>37</v>
      </c>
      <c r="L393">
        <v>2022</v>
      </c>
      <c r="M393" t="s">
        <v>49</v>
      </c>
      <c r="N393" t="s">
        <v>39</v>
      </c>
    </row>
    <row r="394" spans="1:14">
      <c r="A394" t="s">
        <v>30</v>
      </c>
      <c r="B394" t="s">
        <v>31</v>
      </c>
      <c r="C394" t="s">
        <v>32</v>
      </c>
      <c r="D394" t="s">
        <v>33</v>
      </c>
      <c r="E394" t="s">
        <v>56</v>
      </c>
      <c r="F394" t="s">
        <v>6</v>
      </c>
      <c r="G394" t="s">
        <v>35</v>
      </c>
      <c r="H394" s="15" t="s">
        <v>57</v>
      </c>
      <c r="I394">
        <v>2513678</v>
      </c>
      <c r="J394">
        <v>1831275</v>
      </c>
      <c r="K394" t="s">
        <v>37</v>
      </c>
      <c r="L394">
        <v>2022</v>
      </c>
      <c r="M394" t="s">
        <v>38</v>
      </c>
      <c r="N394" t="s">
        <v>39</v>
      </c>
    </row>
    <row r="395" spans="1:14">
      <c r="A395" t="s">
        <v>30</v>
      </c>
      <c r="B395" t="s">
        <v>31</v>
      </c>
      <c r="C395" t="s">
        <v>32</v>
      </c>
      <c r="D395" t="s">
        <v>33</v>
      </c>
      <c r="E395" t="s">
        <v>56</v>
      </c>
      <c r="F395" t="s">
        <v>6</v>
      </c>
      <c r="G395" t="s">
        <v>35</v>
      </c>
      <c r="H395" s="15" t="s">
        <v>57</v>
      </c>
      <c r="I395">
        <v>2947988</v>
      </c>
      <c r="J395">
        <v>1940294</v>
      </c>
      <c r="K395" t="s">
        <v>37</v>
      </c>
      <c r="L395">
        <v>2022</v>
      </c>
      <c r="M395" t="s">
        <v>44</v>
      </c>
      <c r="N395" t="s">
        <v>39</v>
      </c>
    </row>
    <row r="396" spans="1:14">
      <c r="A396" t="s">
        <v>30</v>
      </c>
      <c r="B396" t="s">
        <v>31</v>
      </c>
      <c r="C396" t="s">
        <v>32</v>
      </c>
      <c r="D396" t="s">
        <v>33</v>
      </c>
      <c r="E396" t="s">
        <v>56</v>
      </c>
      <c r="F396" t="s">
        <v>6</v>
      </c>
      <c r="G396" t="s">
        <v>35</v>
      </c>
      <c r="H396" s="15" t="s">
        <v>57</v>
      </c>
      <c r="I396">
        <v>3408344</v>
      </c>
      <c r="J396">
        <v>1954619</v>
      </c>
      <c r="K396" t="s">
        <v>37</v>
      </c>
      <c r="L396">
        <v>2022</v>
      </c>
      <c r="M396" t="s">
        <v>45</v>
      </c>
      <c r="N396" t="s">
        <v>39</v>
      </c>
    </row>
    <row r="397" spans="1:14">
      <c r="A397" t="s">
        <v>30</v>
      </c>
      <c r="B397" t="s">
        <v>31</v>
      </c>
      <c r="C397" t="s">
        <v>32</v>
      </c>
      <c r="D397" t="s">
        <v>33</v>
      </c>
      <c r="E397" t="s">
        <v>56</v>
      </c>
      <c r="F397" t="s">
        <v>6</v>
      </c>
      <c r="G397" t="s">
        <v>35</v>
      </c>
      <c r="H397" s="15" t="s">
        <v>57</v>
      </c>
      <c r="I397">
        <v>3237121</v>
      </c>
      <c r="J397">
        <v>1857283</v>
      </c>
      <c r="K397" t="s">
        <v>37</v>
      </c>
      <c r="L397">
        <v>2022</v>
      </c>
      <c r="M397" t="s">
        <v>46</v>
      </c>
      <c r="N397" t="s">
        <v>39</v>
      </c>
    </row>
    <row r="398" spans="1:14">
      <c r="A398" t="s">
        <v>30</v>
      </c>
      <c r="B398" t="s">
        <v>31</v>
      </c>
      <c r="C398" t="s">
        <v>32</v>
      </c>
      <c r="D398" t="s">
        <v>33</v>
      </c>
      <c r="E398" t="s">
        <v>56</v>
      </c>
      <c r="F398" t="s">
        <v>6</v>
      </c>
      <c r="G398" t="s">
        <v>35</v>
      </c>
      <c r="H398" s="15" t="s">
        <v>57</v>
      </c>
      <c r="I398">
        <v>3623384</v>
      </c>
      <c r="J398">
        <v>2029360</v>
      </c>
      <c r="K398" t="s">
        <v>37</v>
      </c>
      <c r="L398">
        <v>2022</v>
      </c>
      <c r="M398" t="s">
        <v>47</v>
      </c>
      <c r="N398" t="s">
        <v>39</v>
      </c>
    </row>
    <row r="399" spans="1:14">
      <c r="A399" t="s">
        <v>30</v>
      </c>
      <c r="B399" t="s">
        <v>31</v>
      </c>
      <c r="C399" t="s">
        <v>32</v>
      </c>
      <c r="D399" t="s">
        <v>33</v>
      </c>
      <c r="E399" t="s">
        <v>56</v>
      </c>
      <c r="F399" t="s">
        <v>6</v>
      </c>
      <c r="G399" t="s">
        <v>35</v>
      </c>
      <c r="H399" s="15" t="s">
        <v>57</v>
      </c>
      <c r="I399">
        <v>3486408</v>
      </c>
      <c r="J399">
        <v>1892444</v>
      </c>
      <c r="K399" t="s">
        <v>37</v>
      </c>
      <c r="L399">
        <v>2022</v>
      </c>
      <c r="M399" t="s">
        <v>48</v>
      </c>
      <c r="N399" t="s">
        <v>39</v>
      </c>
    </row>
    <row r="400" spans="1:14">
      <c r="A400" t="s">
        <v>30</v>
      </c>
      <c r="B400" t="s">
        <v>31</v>
      </c>
      <c r="C400" t="s">
        <v>32</v>
      </c>
      <c r="D400" t="s">
        <v>33</v>
      </c>
      <c r="E400" t="s">
        <v>56</v>
      </c>
      <c r="F400" t="s">
        <v>6</v>
      </c>
      <c r="G400" t="s">
        <v>35</v>
      </c>
      <c r="H400" s="15" t="s">
        <v>57</v>
      </c>
      <c r="I400">
        <v>3654239</v>
      </c>
      <c r="J400">
        <v>2110593</v>
      </c>
      <c r="K400" t="s">
        <v>37</v>
      </c>
      <c r="L400">
        <v>2022</v>
      </c>
      <c r="M400" t="s">
        <v>49</v>
      </c>
      <c r="N400" t="s">
        <v>39</v>
      </c>
    </row>
    <row r="401" spans="1:14">
      <c r="A401" t="s">
        <v>30</v>
      </c>
      <c r="B401" t="s">
        <v>31</v>
      </c>
      <c r="C401" t="s">
        <v>32</v>
      </c>
      <c r="D401" t="s">
        <v>33</v>
      </c>
      <c r="E401" t="s">
        <v>56</v>
      </c>
      <c r="F401" t="s">
        <v>6</v>
      </c>
      <c r="G401" t="s">
        <v>35</v>
      </c>
      <c r="H401" s="15" t="s">
        <v>57</v>
      </c>
      <c r="I401">
        <v>4295023</v>
      </c>
      <c r="J401">
        <v>2436216</v>
      </c>
      <c r="K401" t="s">
        <v>37</v>
      </c>
      <c r="L401">
        <v>2022</v>
      </c>
      <c r="M401" t="s">
        <v>50</v>
      </c>
      <c r="N401" t="s">
        <v>39</v>
      </c>
    </row>
    <row r="402" spans="1:14">
      <c r="A402" t="s">
        <v>30</v>
      </c>
      <c r="B402" t="s">
        <v>31</v>
      </c>
      <c r="C402" t="s">
        <v>32</v>
      </c>
      <c r="D402" t="s">
        <v>33</v>
      </c>
      <c r="E402" t="s">
        <v>56</v>
      </c>
      <c r="F402" t="s">
        <v>6</v>
      </c>
      <c r="G402" t="s">
        <v>35</v>
      </c>
      <c r="H402" s="15" t="s">
        <v>57</v>
      </c>
      <c r="I402">
        <v>3715103</v>
      </c>
      <c r="J402">
        <v>1976992</v>
      </c>
      <c r="K402" t="s">
        <v>37</v>
      </c>
      <c r="L402">
        <v>2022</v>
      </c>
      <c r="M402" t="s">
        <v>51</v>
      </c>
      <c r="N402" t="s">
        <v>39</v>
      </c>
    </row>
    <row r="403" spans="1:14">
      <c r="A403" t="s">
        <v>30</v>
      </c>
      <c r="B403" t="s">
        <v>31</v>
      </c>
      <c r="C403" t="s">
        <v>32</v>
      </c>
      <c r="D403" t="s">
        <v>33</v>
      </c>
      <c r="E403" t="s">
        <v>56</v>
      </c>
      <c r="F403" t="s">
        <v>6</v>
      </c>
      <c r="G403" t="s">
        <v>35</v>
      </c>
      <c r="H403" s="15" t="s">
        <v>57</v>
      </c>
      <c r="I403">
        <v>3038596</v>
      </c>
      <c r="J403">
        <v>1553764</v>
      </c>
      <c r="K403" t="s">
        <v>37</v>
      </c>
      <c r="L403">
        <v>2022</v>
      </c>
      <c r="M403" t="s">
        <v>40</v>
      </c>
      <c r="N403" t="s">
        <v>39</v>
      </c>
    </row>
    <row r="404" spans="1:14">
      <c r="A404" t="s">
        <v>30</v>
      </c>
      <c r="B404" t="s">
        <v>31</v>
      </c>
      <c r="C404" t="s">
        <v>32</v>
      </c>
      <c r="D404" t="s">
        <v>33</v>
      </c>
      <c r="E404" t="s">
        <v>56</v>
      </c>
      <c r="F404" t="s">
        <v>6</v>
      </c>
      <c r="G404" t="s">
        <v>35</v>
      </c>
      <c r="H404" s="15" t="s">
        <v>57</v>
      </c>
      <c r="I404">
        <v>3109737</v>
      </c>
      <c r="J404">
        <v>1855886</v>
      </c>
      <c r="K404" t="s">
        <v>37</v>
      </c>
      <c r="L404">
        <v>2022</v>
      </c>
      <c r="M404" t="s">
        <v>41</v>
      </c>
      <c r="N404" t="s">
        <v>39</v>
      </c>
    </row>
    <row r="405" spans="1:14">
      <c r="A405" t="s">
        <v>30</v>
      </c>
      <c r="B405" t="s">
        <v>31</v>
      </c>
      <c r="C405" t="s">
        <v>32</v>
      </c>
      <c r="D405" t="s">
        <v>33</v>
      </c>
      <c r="E405" t="s">
        <v>56</v>
      </c>
      <c r="F405" t="s">
        <v>6</v>
      </c>
      <c r="G405" t="s">
        <v>35</v>
      </c>
      <c r="H405" s="15" t="s">
        <v>57</v>
      </c>
      <c r="I405">
        <v>3545804</v>
      </c>
      <c r="J405">
        <v>2298017</v>
      </c>
      <c r="K405" t="s">
        <v>37</v>
      </c>
      <c r="L405">
        <v>2022</v>
      </c>
      <c r="M405" t="s">
        <v>52</v>
      </c>
      <c r="N405" t="s">
        <v>39</v>
      </c>
    </row>
    <row r="406" spans="1:14">
      <c r="A406" t="s">
        <v>30</v>
      </c>
      <c r="B406" t="s">
        <v>31</v>
      </c>
      <c r="C406" t="s">
        <v>32</v>
      </c>
      <c r="D406" t="s">
        <v>33</v>
      </c>
      <c r="E406" t="s">
        <v>56</v>
      </c>
      <c r="F406" t="s">
        <v>6</v>
      </c>
      <c r="G406" t="s">
        <v>35</v>
      </c>
      <c r="H406" s="15" t="s">
        <v>54</v>
      </c>
      <c r="I406">
        <v>30854</v>
      </c>
      <c r="J406">
        <v>13358</v>
      </c>
      <c r="K406" t="s">
        <v>37</v>
      </c>
      <c r="L406">
        <v>2022</v>
      </c>
      <c r="M406" t="s">
        <v>38</v>
      </c>
      <c r="N406" t="s">
        <v>39</v>
      </c>
    </row>
    <row r="407" spans="1:14">
      <c r="A407" t="s">
        <v>30</v>
      </c>
      <c r="B407" t="s">
        <v>31</v>
      </c>
      <c r="C407" t="s">
        <v>32</v>
      </c>
      <c r="D407" t="s">
        <v>33</v>
      </c>
      <c r="E407" t="s">
        <v>56</v>
      </c>
      <c r="F407" t="s">
        <v>6</v>
      </c>
      <c r="G407" t="s">
        <v>35</v>
      </c>
      <c r="H407" s="15" t="s">
        <v>54</v>
      </c>
      <c r="I407">
        <v>40369</v>
      </c>
      <c r="J407">
        <v>26000</v>
      </c>
      <c r="K407" t="s">
        <v>37</v>
      </c>
      <c r="L407">
        <v>2022</v>
      </c>
      <c r="M407" t="s">
        <v>45</v>
      </c>
      <c r="N407" t="s">
        <v>39</v>
      </c>
    </row>
    <row r="408" spans="1:14">
      <c r="A408" t="s">
        <v>30</v>
      </c>
      <c r="B408" t="s">
        <v>31</v>
      </c>
      <c r="C408" t="s">
        <v>32</v>
      </c>
      <c r="D408" t="s">
        <v>33</v>
      </c>
      <c r="E408" t="s">
        <v>56</v>
      </c>
      <c r="F408" t="s">
        <v>6</v>
      </c>
      <c r="G408" t="s">
        <v>35</v>
      </c>
      <c r="H408" s="15" t="s">
        <v>54</v>
      </c>
      <c r="I408">
        <v>32611</v>
      </c>
      <c r="J408">
        <v>8523</v>
      </c>
      <c r="K408" t="s">
        <v>37</v>
      </c>
      <c r="L408">
        <v>2022</v>
      </c>
      <c r="M408" t="s">
        <v>46</v>
      </c>
      <c r="N408" t="s">
        <v>39</v>
      </c>
    </row>
    <row r="409" spans="1:14">
      <c r="A409" t="s">
        <v>30</v>
      </c>
      <c r="B409" t="s">
        <v>31</v>
      </c>
      <c r="C409" t="s">
        <v>32</v>
      </c>
      <c r="D409" t="s">
        <v>33</v>
      </c>
      <c r="E409" t="s">
        <v>56</v>
      </c>
      <c r="F409" t="s">
        <v>6</v>
      </c>
      <c r="G409" t="s">
        <v>35</v>
      </c>
      <c r="H409" s="15" t="s">
        <v>54</v>
      </c>
      <c r="I409">
        <v>3857</v>
      </c>
      <c r="J409">
        <v>142</v>
      </c>
      <c r="K409" t="s">
        <v>37</v>
      </c>
      <c r="L409">
        <v>2022</v>
      </c>
      <c r="M409" t="s">
        <v>48</v>
      </c>
      <c r="N409" t="s">
        <v>39</v>
      </c>
    </row>
    <row r="410" spans="1:14">
      <c r="A410" t="s">
        <v>30</v>
      </c>
      <c r="B410" t="s">
        <v>31</v>
      </c>
      <c r="C410" t="s">
        <v>32</v>
      </c>
      <c r="D410" t="s">
        <v>33</v>
      </c>
      <c r="E410" t="s">
        <v>56</v>
      </c>
      <c r="F410" t="s">
        <v>6</v>
      </c>
      <c r="G410" t="s">
        <v>35</v>
      </c>
      <c r="H410" s="15" t="s">
        <v>54</v>
      </c>
      <c r="I410">
        <v>5165</v>
      </c>
      <c r="J410">
        <v>428</v>
      </c>
      <c r="K410" t="s">
        <v>37</v>
      </c>
      <c r="L410">
        <v>2022</v>
      </c>
      <c r="M410" t="s">
        <v>49</v>
      </c>
      <c r="N410" t="s">
        <v>39</v>
      </c>
    </row>
    <row r="411" spans="1:14">
      <c r="A411" t="s">
        <v>30</v>
      </c>
      <c r="B411" t="s">
        <v>31</v>
      </c>
      <c r="C411" t="s">
        <v>32</v>
      </c>
      <c r="D411" t="s">
        <v>33</v>
      </c>
      <c r="E411" t="s">
        <v>56</v>
      </c>
      <c r="F411" t="s">
        <v>6</v>
      </c>
      <c r="G411" t="s">
        <v>35</v>
      </c>
      <c r="H411" s="15" t="s">
        <v>54</v>
      </c>
      <c r="I411">
        <v>5139</v>
      </c>
      <c r="J411">
        <v>617</v>
      </c>
      <c r="K411" t="s">
        <v>37</v>
      </c>
      <c r="L411">
        <v>2022</v>
      </c>
      <c r="M411" t="s">
        <v>50</v>
      </c>
      <c r="N411" t="s">
        <v>39</v>
      </c>
    </row>
    <row r="412" spans="1:14">
      <c r="A412" t="s">
        <v>30</v>
      </c>
      <c r="B412" t="s">
        <v>31</v>
      </c>
      <c r="C412" t="s">
        <v>32</v>
      </c>
      <c r="D412" t="s">
        <v>33</v>
      </c>
      <c r="E412" t="s">
        <v>56</v>
      </c>
      <c r="F412" t="s">
        <v>6</v>
      </c>
      <c r="G412" t="s">
        <v>35</v>
      </c>
      <c r="H412" s="15" t="s">
        <v>54</v>
      </c>
      <c r="I412">
        <v>2002</v>
      </c>
      <c r="J412">
        <v>1003</v>
      </c>
      <c r="K412" t="s">
        <v>37</v>
      </c>
      <c r="L412">
        <v>2022</v>
      </c>
      <c r="M412" t="s">
        <v>41</v>
      </c>
      <c r="N412" t="s">
        <v>39</v>
      </c>
    </row>
    <row r="413" spans="1:14">
      <c r="A413" t="s">
        <v>30</v>
      </c>
      <c r="B413" t="s">
        <v>31</v>
      </c>
      <c r="C413" t="s">
        <v>32</v>
      </c>
      <c r="D413" t="s">
        <v>33</v>
      </c>
      <c r="E413" t="s">
        <v>56</v>
      </c>
      <c r="F413" t="s">
        <v>6</v>
      </c>
      <c r="G413" t="s">
        <v>35</v>
      </c>
      <c r="H413" s="15" t="s">
        <v>54</v>
      </c>
      <c r="I413">
        <v>7806</v>
      </c>
      <c r="J413">
        <v>3820</v>
      </c>
      <c r="K413" t="s">
        <v>37</v>
      </c>
      <c r="L413">
        <v>2022</v>
      </c>
      <c r="M413" t="s">
        <v>52</v>
      </c>
      <c r="N413" t="s">
        <v>39</v>
      </c>
    </row>
    <row r="414" spans="1:14">
      <c r="A414" t="s">
        <v>30</v>
      </c>
      <c r="B414" t="s">
        <v>31</v>
      </c>
      <c r="C414" t="s">
        <v>32</v>
      </c>
      <c r="D414" t="s">
        <v>33</v>
      </c>
      <c r="E414" t="s">
        <v>56</v>
      </c>
      <c r="F414" t="s">
        <v>59</v>
      </c>
      <c r="G414" t="s">
        <v>60</v>
      </c>
      <c r="H414" s="15" t="s">
        <v>9</v>
      </c>
      <c r="I414">
        <v>8870</v>
      </c>
      <c r="J414">
        <v>1662</v>
      </c>
      <c r="K414" t="s">
        <v>61</v>
      </c>
      <c r="L414">
        <v>2022</v>
      </c>
      <c r="M414" t="s">
        <v>44</v>
      </c>
      <c r="N414" t="s">
        <v>39</v>
      </c>
    </row>
    <row r="415" spans="1:14">
      <c r="A415" t="s">
        <v>30</v>
      </c>
      <c r="B415" t="s">
        <v>31</v>
      </c>
      <c r="C415" t="s">
        <v>32</v>
      </c>
      <c r="D415" t="s">
        <v>33</v>
      </c>
      <c r="E415" t="s">
        <v>56</v>
      </c>
      <c r="F415" t="s">
        <v>59</v>
      </c>
      <c r="G415" t="s">
        <v>60</v>
      </c>
      <c r="H415" s="15" t="s">
        <v>9</v>
      </c>
      <c r="I415">
        <v>5268</v>
      </c>
      <c r="J415">
        <v>833</v>
      </c>
      <c r="K415" t="s">
        <v>61</v>
      </c>
      <c r="L415">
        <v>2022</v>
      </c>
      <c r="M415" t="s">
        <v>50</v>
      </c>
      <c r="N415" t="s">
        <v>39</v>
      </c>
    </row>
    <row r="416" spans="1:14">
      <c r="A416" t="s">
        <v>30</v>
      </c>
      <c r="B416" t="s">
        <v>31</v>
      </c>
      <c r="C416" t="s">
        <v>32</v>
      </c>
      <c r="D416" t="s">
        <v>33</v>
      </c>
      <c r="E416" t="s">
        <v>56</v>
      </c>
      <c r="F416" t="s">
        <v>59</v>
      </c>
      <c r="G416" t="s">
        <v>62</v>
      </c>
      <c r="H416" s="15" t="s">
        <v>72</v>
      </c>
      <c r="I416">
        <v>1512</v>
      </c>
      <c r="J416">
        <v>53</v>
      </c>
      <c r="K416" t="s">
        <v>61</v>
      </c>
      <c r="L416">
        <v>2022</v>
      </c>
      <c r="M416" t="s">
        <v>41</v>
      </c>
      <c r="N416" t="s">
        <v>39</v>
      </c>
    </row>
    <row r="417" spans="1:14" s="24" customFormat="1">
      <c r="A417" s="24" t="s">
        <v>30</v>
      </c>
      <c r="B417" s="24" t="s">
        <v>31</v>
      </c>
      <c r="C417" s="24" t="s">
        <v>32</v>
      </c>
      <c r="D417" s="24" t="s">
        <v>33</v>
      </c>
      <c r="E417" s="24" t="s">
        <v>34</v>
      </c>
      <c r="F417" s="24" t="s">
        <v>6</v>
      </c>
      <c r="G417" s="24" t="s">
        <v>35</v>
      </c>
      <c r="H417" s="25" t="s">
        <v>66</v>
      </c>
      <c r="I417" s="24">
        <v>12563484</v>
      </c>
      <c r="J417" s="24">
        <v>9512584</v>
      </c>
      <c r="K417" s="24" t="s">
        <v>37</v>
      </c>
      <c r="L417" s="24">
        <v>2023</v>
      </c>
      <c r="M417" s="24" t="s">
        <v>38</v>
      </c>
      <c r="N417" s="24" t="s">
        <v>39</v>
      </c>
    </row>
    <row r="418" spans="1:14">
      <c r="A418" t="s">
        <v>30</v>
      </c>
      <c r="B418" t="s">
        <v>31</v>
      </c>
      <c r="C418" t="s">
        <v>32</v>
      </c>
      <c r="D418" t="s">
        <v>33</v>
      </c>
      <c r="E418" t="s">
        <v>34</v>
      </c>
      <c r="F418" t="s">
        <v>6</v>
      </c>
      <c r="G418" t="s">
        <v>35</v>
      </c>
      <c r="H418" s="15" t="s">
        <v>66</v>
      </c>
      <c r="I418">
        <v>7016465</v>
      </c>
      <c r="J418">
        <v>5427034</v>
      </c>
      <c r="K418" t="s">
        <v>37</v>
      </c>
      <c r="L418">
        <v>2023</v>
      </c>
      <c r="M418" t="s">
        <v>44</v>
      </c>
      <c r="N418" t="s">
        <v>39</v>
      </c>
    </row>
    <row r="419" spans="1:14">
      <c r="A419" t="s">
        <v>30</v>
      </c>
      <c r="B419" t="s">
        <v>31</v>
      </c>
      <c r="C419" t="s">
        <v>32</v>
      </c>
      <c r="D419" t="s">
        <v>33</v>
      </c>
      <c r="E419" t="s">
        <v>34</v>
      </c>
      <c r="F419" t="s">
        <v>6</v>
      </c>
      <c r="G419" t="s">
        <v>35</v>
      </c>
      <c r="H419" s="15" t="s">
        <v>66</v>
      </c>
      <c r="I419">
        <v>24487080</v>
      </c>
      <c r="J419">
        <v>19709468</v>
      </c>
      <c r="K419" t="s">
        <v>37</v>
      </c>
      <c r="L419">
        <v>2023</v>
      </c>
      <c r="M419" t="s">
        <v>45</v>
      </c>
      <c r="N419" t="s">
        <v>39</v>
      </c>
    </row>
    <row r="420" spans="1:14">
      <c r="A420" t="s">
        <v>30</v>
      </c>
      <c r="B420" t="s">
        <v>31</v>
      </c>
      <c r="C420" t="s">
        <v>32</v>
      </c>
      <c r="D420" t="s">
        <v>33</v>
      </c>
      <c r="E420" t="s">
        <v>34</v>
      </c>
      <c r="F420" t="s">
        <v>6</v>
      </c>
      <c r="G420" t="s">
        <v>35</v>
      </c>
      <c r="H420" s="15" t="s">
        <v>66</v>
      </c>
      <c r="I420">
        <v>21622841</v>
      </c>
      <c r="J420">
        <v>19186241</v>
      </c>
      <c r="K420" t="s">
        <v>37</v>
      </c>
      <c r="L420">
        <v>2023</v>
      </c>
      <c r="M420" t="s">
        <v>46</v>
      </c>
      <c r="N420" t="s">
        <v>39</v>
      </c>
    </row>
    <row r="421" spans="1:14">
      <c r="A421" t="s">
        <v>30</v>
      </c>
      <c r="B421" t="s">
        <v>31</v>
      </c>
      <c r="C421" t="s">
        <v>32</v>
      </c>
      <c r="D421" t="s">
        <v>33</v>
      </c>
      <c r="E421" t="s">
        <v>34</v>
      </c>
      <c r="F421" t="s">
        <v>6</v>
      </c>
      <c r="G421" t="s">
        <v>35</v>
      </c>
      <c r="H421" s="15" t="s">
        <v>66</v>
      </c>
      <c r="I421">
        <v>2533859</v>
      </c>
      <c r="J421">
        <v>2580035</v>
      </c>
      <c r="K421" t="s">
        <v>37</v>
      </c>
      <c r="L421">
        <v>2023</v>
      </c>
      <c r="M421" t="s">
        <v>47</v>
      </c>
      <c r="N421" t="s">
        <v>39</v>
      </c>
    </row>
    <row r="422" spans="1:14">
      <c r="A422" t="s">
        <v>30</v>
      </c>
      <c r="B422" t="s">
        <v>31</v>
      </c>
      <c r="C422" t="s">
        <v>32</v>
      </c>
      <c r="D422" t="s">
        <v>33</v>
      </c>
      <c r="E422" t="s">
        <v>34</v>
      </c>
      <c r="F422" t="s">
        <v>6</v>
      </c>
      <c r="G422" t="s">
        <v>35</v>
      </c>
      <c r="H422" s="15" t="s">
        <v>66</v>
      </c>
      <c r="I422">
        <v>5551810</v>
      </c>
      <c r="J422">
        <v>5078964</v>
      </c>
      <c r="K422" t="s">
        <v>37</v>
      </c>
      <c r="L422">
        <v>2023</v>
      </c>
      <c r="M422" t="s">
        <v>48</v>
      </c>
      <c r="N422" t="s">
        <v>39</v>
      </c>
    </row>
    <row r="423" spans="1:14">
      <c r="A423" t="s">
        <v>30</v>
      </c>
      <c r="B423" t="s">
        <v>31</v>
      </c>
      <c r="C423" t="s">
        <v>32</v>
      </c>
      <c r="D423" t="s">
        <v>33</v>
      </c>
      <c r="E423" t="s">
        <v>34</v>
      </c>
      <c r="F423" t="s">
        <v>6</v>
      </c>
      <c r="G423" t="s">
        <v>35</v>
      </c>
      <c r="H423" s="15" t="s">
        <v>66</v>
      </c>
      <c r="I423">
        <v>22611423</v>
      </c>
      <c r="J423">
        <v>21090346</v>
      </c>
      <c r="K423" t="s">
        <v>37</v>
      </c>
      <c r="L423">
        <v>2023</v>
      </c>
      <c r="M423" t="s">
        <v>49</v>
      </c>
      <c r="N423" t="s">
        <v>39</v>
      </c>
    </row>
    <row r="424" spans="1:14">
      <c r="A424" t="s">
        <v>30</v>
      </c>
      <c r="B424" t="s">
        <v>31</v>
      </c>
      <c r="C424" t="s">
        <v>32</v>
      </c>
      <c r="D424" t="s">
        <v>33</v>
      </c>
      <c r="E424" t="s">
        <v>34</v>
      </c>
      <c r="F424" t="s">
        <v>6</v>
      </c>
      <c r="G424" t="s">
        <v>35</v>
      </c>
      <c r="H424" s="15" t="s">
        <v>66</v>
      </c>
      <c r="I424">
        <v>8945225</v>
      </c>
      <c r="J424">
        <v>7420430</v>
      </c>
      <c r="K424" t="s">
        <v>37</v>
      </c>
      <c r="L424">
        <v>2023</v>
      </c>
      <c r="M424" t="s">
        <v>50</v>
      </c>
      <c r="N424" t="s">
        <v>39</v>
      </c>
    </row>
    <row r="425" spans="1:14">
      <c r="A425" t="s">
        <v>30</v>
      </c>
      <c r="B425" t="s">
        <v>31</v>
      </c>
      <c r="C425" t="s">
        <v>32</v>
      </c>
      <c r="D425" t="s">
        <v>33</v>
      </c>
      <c r="E425" t="s">
        <v>34</v>
      </c>
      <c r="F425" t="s">
        <v>6</v>
      </c>
      <c r="G425" t="s">
        <v>35</v>
      </c>
      <c r="H425" s="15" t="s">
        <v>66</v>
      </c>
      <c r="I425">
        <v>16308540</v>
      </c>
      <c r="J425">
        <v>16109000</v>
      </c>
      <c r="K425" t="s">
        <v>37</v>
      </c>
      <c r="L425">
        <v>2023</v>
      </c>
      <c r="M425" t="s">
        <v>40</v>
      </c>
      <c r="N425" t="s">
        <v>39</v>
      </c>
    </row>
    <row r="426" spans="1:14">
      <c r="A426" t="s">
        <v>30</v>
      </c>
      <c r="B426" t="s">
        <v>31</v>
      </c>
      <c r="C426" t="s">
        <v>32</v>
      </c>
      <c r="D426" t="s">
        <v>33</v>
      </c>
      <c r="E426" t="s">
        <v>34</v>
      </c>
      <c r="F426" t="s">
        <v>6</v>
      </c>
      <c r="G426" t="s">
        <v>35</v>
      </c>
      <c r="H426" s="15" t="s">
        <v>66</v>
      </c>
      <c r="I426">
        <v>7588573</v>
      </c>
      <c r="J426">
        <v>6312000</v>
      </c>
      <c r="K426" t="s">
        <v>37</v>
      </c>
      <c r="L426">
        <v>2023</v>
      </c>
      <c r="M426" t="s">
        <v>41</v>
      </c>
      <c r="N426" t="s">
        <v>39</v>
      </c>
    </row>
    <row r="427" spans="1:14">
      <c r="A427" t="s">
        <v>30</v>
      </c>
      <c r="B427" t="s">
        <v>31</v>
      </c>
      <c r="C427" t="s">
        <v>32</v>
      </c>
      <c r="D427" t="s">
        <v>33</v>
      </c>
      <c r="E427" t="s">
        <v>34</v>
      </c>
      <c r="F427" t="s">
        <v>6</v>
      </c>
      <c r="G427" t="s">
        <v>35</v>
      </c>
      <c r="H427" s="15" t="s">
        <v>43</v>
      </c>
      <c r="I427">
        <v>35087</v>
      </c>
      <c r="J427">
        <v>22980</v>
      </c>
      <c r="K427" t="s">
        <v>37</v>
      </c>
      <c r="L427">
        <v>2023</v>
      </c>
      <c r="M427" t="s">
        <v>38</v>
      </c>
      <c r="N427" t="s">
        <v>39</v>
      </c>
    </row>
    <row r="428" spans="1:14">
      <c r="A428" t="s">
        <v>30</v>
      </c>
      <c r="B428" t="s">
        <v>31</v>
      </c>
      <c r="C428" t="s">
        <v>32</v>
      </c>
      <c r="D428" t="s">
        <v>33</v>
      </c>
      <c r="E428" t="s">
        <v>34</v>
      </c>
      <c r="F428" t="s">
        <v>6</v>
      </c>
      <c r="G428" t="s">
        <v>35</v>
      </c>
      <c r="H428" s="15" t="s">
        <v>43</v>
      </c>
      <c r="I428">
        <v>210088</v>
      </c>
      <c r="J428">
        <v>114480</v>
      </c>
      <c r="K428" t="s">
        <v>37</v>
      </c>
      <c r="L428">
        <v>2023</v>
      </c>
      <c r="M428" t="s">
        <v>44</v>
      </c>
      <c r="N428" t="s">
        <v>39</v>
      </c>
    </row>
    <row r="429" spans="1:14">
      <c r="A429" t="s">
        <v>30</v>
      </c>
      <c r="B429" t="s">
        <v>31</v>
      </c>
      <c r="C429" t="s">
        <v>32</v>
      </c>
      <c r="D429" t="s">
        <v>33</v>
      </c>
      <c r="E429" t="s">
        <v>34</v>
      </c>
      <c r="F429" t="s">
        <v>6</v>
      </c>
      <c r="G429" t="s">
        <v>35</v>
      </c>
      <c r="H429" s="15" t="s">
        <v>43</v>
      </c>
      <c r="I429">
        <v>71570</v>
      </c>
      <c r="J429">
        <v>45960</v>
      </c>
      <c r="K429" t="s">
        <v>37</v>
      </c>
      <c r="L429">
        <v>2023</v>
      </c>
      <c r="M429" t="s">
        <v>45</v>
      </c>
      <c r="N429" t="s">
        <v>39</v>
      </c>
    </row>
    <row r="430" spans="1:14">
      <c r="A430" t="s">
        <v>30</v>
      </c>
      <c r="B430" t="s">
        <v>31</v>
      </c>
      <c r="C430" t="s">
        <v>32</v>
      </c>
      <c r="D430" t="s">
        <v>33</v>
      </c>
      <c r="E430" t="s">
        <v>34</v>
      </c>
      <c r="F430" t="s">
        <v>6</v>
      </c>
      <c r="G430" t="s">
        <v>35</v>
      </c>
      <c r="H430" s="15" t="s">
        <v>43</v>
      </c>
      <c r="I430">
        <v>74481</v>
      </c>
      <c r="J430">
        <v>44880</v>
      </c>
      <c r="K430" t="s">
        <v>37</v>
      </c>
      <c r="L430">
        <v>2023</v>
      </c>
      <c r="M430" t="s">
        <v>46</v>
      </c>
      <c r="N430" t="s">
        <v>39</v>
      </c>
    </row>
    <row r="431" spans="1:14">
      <c r="A431" t="s">
        <v>30</v>
      </c>
      <c r="B431" t="s">
        <v>31</v>
      </c>
      <c r="C431" t="s">
        <v>32</v>
      </c>
      <c r="D431" t="s">
        <v>33</v>
      </c>
      <c r="E431" t="s">
        <v>34</v>
      </c>
      <c r="F431" t="s">
        <v>6</v>
      </c>
      <c r="G431" t="s">
        <v>35</v>
      </c>
      <c r="H431" s="15" t="s">
        <v>43</v>
      </c>
      <c r="I431">
        <v>166557</v>
      </c>
      <c r="J431">
        <v>116680</v>
      </c>
      <c r="K431" t="s">
        <v>37</v>
      </c>
      <c r="L431">
        <v>2023</v>
      </c>
      <c r="M431" t="s">
        <v>47</v>
      </c>
      <c r="N431" t="s">
        <v>39</v>
      </c>
    </row>
    <row r="432" spans="1:14">
      <c r="A432" t="s">
        <v>30</v>
      </c>
      <c r="B432" t="s">
        <v>31</v>
      </c>
      <c r="C432" t="s">
        <v>32</v>
      </c>
      <c r="D432" t="s">
        <v>33</v>
      </c>
      <c r="E432" t="s">
        <v>34</v>
      </c>
      <c r="F432" t="s">
        <v>6</v>
      </c>
      <c r="G432" t="s">
        <v>35</v>
      </c>
      <c r="H432" s="15" t="s">
        <v>43</v>
      </c>
      <c r="I432">
        <v>105798</v>
      </c>
      <c r="J432">
        <v>67700</v>
      </c>
      <c r="K432" t="s">
        <v>37</v>
      </c>
      <c r="L432">
        <v>2023</v>
      </c>
      <c r="M432" t="s">
        <v>48</v>
      </c>
      <c r="N432" t="s">
        <v>39</v>
      </c>
    </row>
    <row r="433" spans="1:14">
      <c r="A433" t="s">
        <v>30</v>
      </c>
      <c r="B433" t="s">
        <v>31</v>
      </c>
      <c r="C433" t="s">
        <v>32</v>
      </c>
      <c r="D433" t="s">
        <v>33</v>
      </c>
      <c r="E433" t="s">
        <v>34</v>
      </c>
      <c r="F433" t="s">
        <v>6</v>
      </c>
      <c r="G433" t="s">
        <v>35</v>
      </c>
      <c r="H433" s="15" t="s">
        <v>43</v>
      </c>
      <c r="I433">
        <v>96816</v>
      </c>
      <c r="J433">
        <v>66460</v>
      </c>
      <c r="K433" t="s">
        <v>37</v>
      </c>
      <c r="L433">
        <v>2023</v>
      </c>
      <c r="M433" t="s">
        <v>49</v>
      </c>
      <c r="N433" t="s">
        <v>39</v>
      </c>
    </row>
    <row r="434" spans="1:14">
      <c r="A434" t="s">
        <v>30</v>
      </c>
      <c r="B434" t="s">
        <v>31</v>
      </c>
      <c r="C434" t="s">
        <v>32</v>
      </c>
      <c r="D434" t="s">
        <v>33</v>
      </c>
      <c r="E434" t="s">
        <v>34</v>
      </c>
      <c r="F434" t="s">
        <v>6</v>
      </c>
      <c r="G434" t="s">
        <v>35</v>
      </c>
      <c r="H434" s="15" t="s">
        <v>43</v>
      </c>
      <c r="I434">
        <v>28966</v>
      </c>
      <c r="J434">
        <v>25693</v>
      </c>
      <c r="K434" t="s">
        <v>37</v>
      </c>
      <c r="L434">
        <v>2023</v>
      </c>
      <c r="M434" t="s">
        <v>50</v>
      </c>
      <c r="N434" t="s">
        <v>39</v>
      </c>
    </row>
    <row r="435" spans="1:14">
      <c r="A435" t="s">
        <v>30</v>
      </c>
      <c r="B435" t="s">
        <v>31</v>
      </c>
      <c r="C435" t="s">
        <v>32</v>
      </c>
      <c r="D435" t="s">
        <v>33</v>
      </c>
      <c r="E435" t="s">
        <v>34</v>
      </c>
      <c r="F435" t="s">
        <v>6</v>
      </c>
      <c r="G435" t="s">
        <v>35</v>
      </c>
      <c r="H435" s="15" t="s">
        <v>43</v>
      </c>
      <c r="I435">
        <v>68872</v>
      </c>
      <c r="J435">
        <v>45360</v>
      </c>
      <c r="K435" t="s">
        <v>37</v>
      </c>
      <c r="L435">
        <v>2023</v>
      </c>
      <c r="M435" t="s">
        <v>51</v>
      </c>
      <c r="N435" t="s">
        <v>39</v>
      </c>
    </row>
    <row r="436" spans="1:14">
      <c r="A436" t="s">
        <v>30</v>
      </c>
      <c r="B436" t="s">
        <v>31</v>
      </c>
      <c r="C436" t="s">
        <v>32</v>
      </c>
      <c r="D436" t="s">
        <v>33</v>
      </c>
      <c r="E436" t="s">
        <v>34</v>
      </c>
      <c r="F436" t="s">
        <v>6</v>
      </c>
      <c r="G436" t="s">
        <v>35</v>
      </c>
      <c r="H436" s="15" t="s">
        <v>43</v>
      </c>
      <c r="I436">
        <v>195376</v>
      </c>
      <c r="J436">
        <v>139640</v>
      </c>
      <c r="K436" t="s">
        <v>37</v>
      </c>
      <c r="L436">
        <v>2023</v>
      </c>
      <c r="M436" t="s">
        <v>40</v>
      </c>
      <c r="N436" t="s">
        <v>39</v>
      </c>
    </row>
    <row r="437" spans="1:14">
      <c r="A437" t="s">
        <v>30</v>
      </c>
      <c r="B437" t="s">
        <v>31</v>
      </c>
      <c r="C437" t="s">
        <v>32</v>
      </c>
      <c r="D437" t="s">
        <v>33</v>
      </c>
      <c r="E437" t="s">
        <v>34</v>
      </c>
      <c r="F437" t="s">
        <v>6</v>
      </c>
      <c r="G437" t="s">
        <v>35</v>
      </c>
      <c r="H437" s="15" t="s">
        <v>43</v>
      </c>
      <c r="I437">
        <v>71759</v>
      </c>
      <c r="J437">
        <v>46220</v>
      </c>
      <c r="K437" t="s">
        <v>37</v>
      </c>
      <c r="L437">
        <v>2023</v>
      </c>
      <c r="M437" t="s">
        <v>41</v>
      </c>
      <c r="N437" t="s">
        <v>39</v>
      </c>
    </row>
    <row r="438" spans="1:14">
      <c r="A438" t="s">
        <v>30</v>
      </c>
      <c r="B438" t="s">
        <v>31</v>
      </c>
      <c r="C438" t="s">
        <v>32</v>
      </c>
      <c r="D438" t="s">
        <v>33</v>
      </c>
      <c r="E438" t="s">
        <v>34</v>
      </c>
      <c r="F438" t="s">
        <v>6</v>
      </c>
      <c r="G438" t="s">
        <v>35</v>
      </c>
      <c r="H438" s="15" t="s">
        <v>43</v>
      </c>
      <c r="I438">
        <v>77314</v>
      </c>
      <c r="J438">
        <v>49726</v>
      </c>
      <c r="K438" t="s">
        <v>37</v>
      </c>
      <c r="L438">
        <v>2023</v>
      </c>
      <c r="M438" t="s">
        <v>52</v>
      </c>
      <c r="N438" t="s">
        <v>39</v>
      </c>
    </row>
    <row r="439" spans="1:14">
      <c r="A439" t="s">
        <v>30</v>
      </c>
      <c r="B439" t="s">
        <v>31</v>
      </c>
      <c r="C439" t="s">
        <v>32</v>
      </c>
      <c r="D439" t="s">
        <v>33</v>
      </c>
      <c r="E439" t="s">
        <v>34</v>
      </c>
      <c r="F439" t="s">
        <v>6</v>
      </c>
      <c r="G439" t="s">
        <v>35</v>
      </c>
      <c r="H439" s="15" t="s">
        <v>53</v>
      </c>
      <c r="I439">
        <v>69660</v>
      </c>
      <c r="J439">
        <v>46440</v>
      </c>
      <c r="K439" t="s">
        <v>37</v>
      </c>
      <c r="L439">
        <v>2023</v>
      </c>
      <c r="M439" t="s">
        <v>38</v>
      </c>
      <c r="N439" t="s">
        <v>39</v>
      </c>
    </row>
    <row r="440" spans="1:14">
      <c r="A440" t="s">
        <v>30</v>
      </c>
      <c r="B440" t="s">
        <v>31</v>
      </c>
      <c r="C440" t="s">
        <v>32</v>
      </c>
      <c r="D440" t="s">
        <v>33</v>
      </c>
      <c r="E440" t="s">
        <v>34</v>
      </c>
      <c r="F440" t="s">
        <v>6</v>
      </c>
      <c r="G440" t="s">
        <v>35</v>
      </c>
      <c r="H440" s="15" t="s">
        <v>53</v>
      </c>
      <c r="I440">
        <v>5508</v>
      </c>
      <c r="J440">
        <v>2680</v>
      </c>
      <c r="K440" t="s">
        <v>37</v>
      </c>
      <c r="L440">
        <v>2023</v>
      </c>
      <c r="M440" t="s">
        <v>44</v>
      </c>
      <c r="N440" t="s">
        <v>39</v>
      </c>
    </row>
    <row r="441" spans="1:14">
      <c r="A441" t="s">
        <v>30</v>
      </c>
      <c r="B441" t="s">
        <v>31</v>
      </c>
      <c r="C441" t="s">
        <v>32</v>
      </c>
      <c r="D441" t="s">
        <v>33</v>
      </c>
      <c r="E441" t="s">
        <v>34</v>
      </c>
      <c r="F441" t="s">
        <v>6</v>
      </c>
      <c r="G441" t="s">
        <v>35</v>
      </c>
      <c r="H441" s="15" t="s">
        <v>53</v>
      </c>
      <c r="I441">
        <v>3006</v>
      </c>
      <c r="J441">
        <v>1979</v>
      </c>
      <c r="K441" t="s">
        <v>37</v>
      </c>
      <c r="L441">
        <v>2023</v>
      </c>
      <c r="M441" t="s">
        <v>45</v>
      </c>
      <c r="N441" t="s">
        <v>39</v>
      </c>
    </row>
    <row r="442" spans="1:14">
      <c r="A442" t="s">
        <v>30</v>
      </c>
      <c r="B442" t="s">
        <v>31</v>
      </c>
      <c r="C442" t="s">
        <v>32</v>
      </c>
      <c r="D442" t="s">
        <v>33</v>
      </c>
      <c r="E442" t="s">
        <v>34</v>
      </c>
      <c r="F442" t="s">
        <v>6</v>
      </c>
      <c r="G442" t="s">
        <v>35</v>
      </c>
      <c r="H442" s="15" t="s">
        <v>53</v>
      </c>
      <c r="I442">
        <v>68606</v>
      </c>
      <c r="J442">
        <v>51189</v>
      </c>
      <c r="K442" t="s">
        <v>37</v>
      </c>
      <c r="L442">
        <v>2023</v>
      </c>
      <c r="M442" t="s">
        <v>46</v>
      </c>
      <c r="N442" t="s">
        <v>39</v>
      </c>
    </row>
    <row r="443" spans="1:14">
      <c r="A443" t="s">
        <v>30</v>
      </c>
      <c r="B443" t="s">
        <v>31</v>
      </c>
      <c r="C443" t="s">
        <v>32</v>
      </c>
      <c r="D443" t="s">
        <v>33</v>
      </c>
      <c r="E443" t="s">
        <v>34</v>
      </c>
      <c r="F443" t="s">
        <v>6</v>
      </c>
      <c r="G443" t="s">
        <v>35</v>
      </c>
      <c r="H443" s="15" t="s">
        <v>53</v>
      </c>
      <c r="I443">
        <v>90389</v>
      </c>
      <c r="J443">
        <v>74309</v>
      </c>
      <c r="K443" t="s">
        <v>37</v>
      </c>
      <c r="L443">
        <v>2023</v>
      </c>
      <c r="M443" t="s">
        <v>47</v>
      </c>
      <c r="N443" t="s">
        <v>39</v>
      </c>
    </row>
    <row r="444" spans="1:14">
      <c r="A444" t="s">
        <v>30</v>
      </c>
      <c r="B444" t="s">
        <v>31</v>
      </c>
      <c r="C444" t="s">
        <v>32</v>
      </c>
      <c r="D444" t="s">
        <v>33</v>
      </c>
      <c r="E444" t="s">
        <v>34</v>
      </c>
      <c r="F444" t="s">
        <v>6</v>
      </c>
      <c r="G444" t="s">
        <v>35</v>
      </c>
      <c r="H444" s="15" t="s">
        <v>53</v>
      </c>
      <c r="I444">
        <v>26430</v>
      </c>
      <c r="J444">
        <v>24930</v>
      </c>
      <c r="K444" t="s">
        <v>37</v>
      </c>
      <c r="L444">
        <v>2023</v>
      </c>
      <c r="M444" t="s">
        <v>48</v>
      </c>
      <c r="N444" t="s">
        <v>39</v>
      </c>
    </row>
    <row r="445" spans="1:14">
      <c r="A445" t="s">
        <v>30</v>
      </c>
      <c r="B445" t="s">
        <v>31</v>
      </c>
      <c r="C445" t="s">
        <v>32</v>
      </c>
      <c r="D445" t="s">
        <v>33</v>
      </c>
      <c r="E445" t="s">
        <v>34</v>
      </c>
      <c r="F445" t="s">
        <v>6</v>
      </c>
      <c r="G445" t="s">
        <v>35</v>
      </c>
      <c r="H445" s="15" t="s">
        <v>53</v>
      </c>
      <c r="I445">
        <v>63461</v>
      </c>
      <c r="J445">
        <v>52212</v>
      </c>
      <c r="K445" t="s">
        <v>37</v>
      </c>
      <c r="L445">
        <v>2023</v>
      </c>
      <c r="M445" t="s">
        <v>49</v>
      </c>
      <c r="N445" t="s">
        <v>39</v>
      </c>
    </row>
    <row r="446" spans="1:14">
      <c r="A446" t="s">
        <v>30</v>
      </c>
      <c r="B446" t="s">
        <v>31</v>
      </c>
      <c r="C446" t="s">
        <v>32</v>
      </c>
      <c r="D446" t="s">
        <v>33</v>
      </c>
      <c r="E446" t="s">
        <v>34</v>
      </c>
      <c r="F446" t="s">
        <v>6</v>
      </c>
      <c r="G446" t="s">
        <v>35</v>
      </c>
      <c r="H446" s="15" t="s">
        <v>53</v>
      </c>
      <c r="I446">
        <v>37119</v>
      </c>
      <c r="J446">
        <v>26032</v>
      </c>
      <c r="K446" t="s">
        <v>37</v>
      </c>
      <c r="L446">
        <v>2023</v>
      </c>
      <c r="M446" t="s">
        <v>50</v>
      </c>
      <c r="N446" t="s">
        <v>39</v>
      </c>
    </row>
    <row r="447" spans="1:14">
      <c r="A447" t="s">
        <v>30</v>
      </c>
      <c r="B447" t="s">
        <v>31</v>
      </c>
      <c r="C447" t="s">
        <v>32</v>
      </c>
      <c r="D447" t="s">
        <v>33</v>
      </c>
      <c r="E447" t="s">
        <v>34</v>
      </c>
      <c r="F447" t="s">
        <v>6</v>
      </c>
      <c r="G447" t="s">
        <v>35</v>
      </c>
      <c r="H447" s="15" t="s">
        <v>53</v>
      </c>
      <c r="I447">
        <v>38017</v>
      </c>
      <c r="J447">
        <v>27830</v>
      </c>
      <c r="K447" t="s">
        <v>37</v>
      </c>
      <c r="L447">
        <v>2023</v>
      </c>
      <c r="M447" t="s">
        <v>51</v>
      </c>
      <c r="N447" t="s">
        <v>39</v>
      </c>
    </row>
    <row r="448" spans="1:14">
      <c r="A448" t="s">
        <v>30</v>
      </c>
      <c r="B448" t="s">
        <v>31</v>
      </c>
      <c r="C448" t="s">
        <v>32</v>
      </c>
      <c r="D448" t="s">
        <v>33</v>
      </c>
      <c r="E448" t="s">
        <v>34</v>
      </c>
      <c r="F448" t="s">
        <v>6</v>
      </c>
      <c r="G448" t="s">
        <v>35</v>
      </c>
      <c r="H448" s="15" t="s">
        <v>53</v>
      </c>
      <c r="I448">
        <v>64106</v>
      </c>
      <c r="J448">
        <v>51095</v>
      </c>
      <c r="K448" t="s">
        <v>37</v>
      </c>
      <c r="L448">
        <v>2023</v>
      </c>
      <c r="M448" t="s">
        <v>40</v>
      </c>
      <c r="N448" t="s">
        <v>39</v>
      </c>
    </row>
    <row r="449" spans="1:14">
      <c r="A449" t="s">
        <v>30</v>
      </c>
      <c r="B449" t="s">
        <v>31</v>
      </c>
      <c r="C449" t="s">
        <v>32</v>
      </c>
      <c r="D449" t="s">
        <v>33</v>
      </c>
      <c r="E449" t="s">
        <v>34</v>
      </c>
      <c r="F449" t="s">
        <v>6</v>
      </c>
      <c r="G449" t="s">
        <v>35</v>
      </c>
      <c r="H449" s="15" t="s">
        <v>53</v>
      </c>
      <c r="I449">
        <v>31060</v>
      </c>
      <c r="J449">
        <v>26638</v>
      </c>
      <c r="K449" t="s">
        <v>37</v>
      </c>
      <c r="L449">
        <v>2023</v>
      </c>
      <c r="M449" t="s">
        <v>41</v>
      </c>
      <c r="N449" t="s">
        <v>39</v>
      </c>
    </row>
    <row r="450" spans="1:14">
      <c r="A450" t="s">
        <v>30</v>
      </c>
      <c r="B450" t="s">
        <v>31</v>
      </c>
      <c r="C450" t="s">
        <v>32</v>
      </c>
      <c r="D450" t="s">
        <v>33</v>
      </c>
      <c r="E450" t="s">
        <v>34</v>
      </c>
      <c r="F450" t="s">
        <v>6</v>
      </c>
      <c r="G450" t="s">
        <v>35</v>
      </c>
      <c r="H450" s="15" t="s">
        <v>53</v>
      </c>
      <c r="I450">
        <v>52138</v>
      </c>
      <c r="J450">
        <v>35760</v>
      </c>
      <c r="K450" t="s">
        <v>37</v>
      </c>
      <c r="L450">
        <v>2023</v>
      </c>
      <c r="M450" t="s">
        <v>52</v>
      </c>
      <c r="N450" t="s">
        <v>39</v>
      </c>
    </row>
    <row r="451" spans="1:14">
      <c r="A451" t="s">
        <v>30</v>
      </c>
      <c r="B451" t="s">
        <v>31</v>
      </c>
      <c r="C451" t="s">
        <v>32</v>
      </c>
      <c r="D451" t="s">
        <v>33</v>
      </c>
      <c r="E451" t="s">
        <v>34</v>
      </c>
      <c r="F451" t="s">
        <v>6</v>
      </c>
      <c r="G451" t="s">
        <v>35</v>
      </c>
      <c r="H451" s="15" t="s">
        <v>57</v>
      </c>
      <c r="I451">
        <v>461447</v>
      </c>
      <c r="J451">
        <v>380420</v>
      </c>
      <c r="K451" t="s">
        <v>37</v>
      </c>
      <c r="L451">
        <v>2023</v>
      </c>
      <c r="M451" t="s">
        <v>44</v>
      </c>
      <c r="N451" t="s">
        <v>39</v>
      </c>
    </row>
    <row r="452" spans="1:14">
      <c r="A452" t="s">
        <v>30</v>
      </c>
      <c r="B452" t="s">
        <v>31</v>
      </c>
      <c r="C452" t="s">
        <v>32</v>
      </c>
      <c r="D452" t="s">
        <v>33</v>
      </c>
      <c r="E452" t="s">
        <v>34</v>
      </c>
      <c r="F452" t="s">
        <v>6</v>
      </c>
      <c r="G452" t="s">
        <v>35</v>
      </c>
      <c r="H452" s="15" t="s">
        <v>57</v>
      </c>
      <c r="I452">
        <v>616909</v>
      </c>
      <c r="J452">
        <v>492580</v>
      </c>
      <c r="K452" t="s">
        <v>37</v>
      </c>
      <c r="L452">
        <v>2023</v>
      </c>
      <c r="M452" t="s">
        <v>45</v>
      </c>
      <c r="N452" t="s">
        <v>39</v>
      </c>
    </row>
    <row r="453" spans="1:14">
      <c r="A453" t="s">
        <v>30</v>
      </c>
      <c r="B453" t="s">
        <v>31</v>
      </c>
      <c r="C453" t="s">
        <v>32</v>
      </c>
      <c r="D453" t="s">
        <v>33</v>
      </c>
      <c r="E453" t="s">
        <v>34</v>
      </c>
      <c r="F453" t="s">
        <v>6</v>
      </c>
      <c r="G453" t="s">
        <v>35</v>
      </c>
      <c r="H453" s="15" t="s">
        <v>57</v>
      </c>
      <c r="I453">
        <v>2081989</v>
      </c>
      <c r="J453">
        <v>1699420</v>
      </c>
      <c r="K453" t="s">
        <v>37</v>
      </c>
      <c r="L453">
        <v>2023</v>
      </c>
      <c r="M453" t="s">
        <v>46</v>
      </c>
      <c r="N453" t="s">
        <v>39</v>
      </c>
    </row>
    <row r="454" spans="1:14">
      <c r="A454" t="s">
        <v>30</v>
      </c>
      <c r="B454" t="s">
        <v>31</v>
      </c>
      <c r="C454" t="s">
        <v>32</v>
      </c>
      <c r="D454" t="s">
        <v>33</v>
      </c>
      <c r="E454" t="s">
        <v>34</v>
      </c>
      <c r="F454" t="s">
        <v>6</v>
      </c>
      <c r="G454" t="s">
        <v>35</v>
      </c>
      <c r="H454" s="15" t="s">
        <v>57</v>
      </c>
      <c r="I454">
        <v>1349796</v>
      </c>
      <c r="J454">
        <v>1327000</v>
      </c>
      <c r="K454" t="s">
        <v>37</v>
      </c>
      <c r="L454">
        <v>2023</v>
      </c>
      <c r="M454" t="s">
        <v>47</v>
      </c>
      <c r="N454" t="s">
        <v>39</v>
      </c>
    </row>
    <row r="455" spans="1:14">
      <c r="A455" t="s">
        <v>30</v>
      </c>
      <c r="B455" t="s">
        <v>31</v>
      </c>
      <c r="C455" t="s">
        <v>32</v>
      </c>
      <c r="D455" t="s">
        <v>33</v>
      </c>
      <c r="E455" t="s">
        <v>34</v>
      </c>
      <c r="F455" t="s">
        <v>6</v>
      </c>
      <c r="G455" t="s">
        <v>35</v>
      </c>
      <c r="H455" s="15" t="s">
        <v>57</v>
      </c>
      <c r="I455">
        <v>163415</v>
      </c>
      <c r="J455">
        <v>160420</v>
      </c>
      <c r="K455" t="s">
        <v>37</v>
      </c>
      <c r="L455">
        <v>2023</v>
      </c>
      <c r="M455" t="s">
        <v>48</v>
      </c>
      <c r="N455" t="s">
        <v>39</v>
      </c>
    </row>
    <row r="456" spans="1:14">
      <c r="A456" t="s">
        <v>30</v>
      </c>
      <c r="B456" t="s">
        <v>31</v>
      </c>
      <c r="C456" t="s">
        <v>32</v>
      </c>
      <c r="D456" t="s">
        <v>33</v>
      </c>
      <c r="E456" t="s">
        <v>34</v>
      </c>
      <c r="F456" t="s">
        <v>6</v>
      </c>
      <c r="G456" t="s">
        <v>35</v>
      </c>
      <c r="H456" s="15" t="s">
        <v>54</v>
      </c>
      <c r="I456">
        <v>174383163</v>
      </c>
      <c r="J456">
        <v>124046309</v>
      </c>
      <c r="K456" t="s">
        <v>37</v>
      </c>
      <c r="L456">
        <v>2023</v>
      </c>
      <c r="M456" t="s">
        <v>38</v>
      </c>
      <c r="N456" t="s">
        <v>39</v>
      </c>
    </row>
    <row r="457" spans="1:14">
      <c r="A457" t="s">
        <v>30</v>
      </c>
      <c r="B457" t="s">
        <v>31</v>
      </c>
      <c r="C457" t="s">
        <v>32</v>
      </c>
      <c r="D457" t="s">
        <v>33</v>
      </c>
      <c r="E457" t="s">
        <v>34</v>
      </c>
      <c r="F457" t="s">
        <v>6</v>
      </c>
      <c r="G457" t="s">
        <v>35</v>
      </c>
      <c r="H457" s="15" t="s">
        <v>54</v>
      </c>
      <c r="I457">
        <v>136682204</v>
      </c>
      <c r="J457">
        <v>103699022</v>
      </c>
      <c r="K457" t="s">
        <v>37</v>
      </c>
      <c r="L457">
        <v>2023</v>
      </c>
      <c r="M457" t="s">
        <v>44</v>
      </c>
      <c r="N457" t="s">
        <v>39</v>
      </c>
    </row>
    <row r="458" spans="1:14">
      <c r="A458" t="s">
        <v>30</v>
      </c>
      <c r="B458" t="s">
        <v>31</v>
      </c>
      <c r="C458" t="s">
        <v>32</v>
      </c>
      <c r="D458" t="s">
        <v>33</v>
      </c>
      <c r="E458" t="s">
        <v>34</v>
      </c>
      <c r="F458" t="s">
        <v>6</v>
      </c>
      <c r="G458" t="s">
        <v>35</v>
      </c>
      <c r="H458" s="15" t="s">
        <v>54</v>
      </c>
      <c r="I458">
        <v>157591323</v>
      </c>
      <c r="J458">
        <v>122437185</v>
      </c>
      <c r="K458" t="s">
        <v>37</v>
      </c>
      <c r="L458">
        <v>2023</v>
      </c>
      <c r="M458" t="s">
        <v>45</v>
      </c>
      <c r="N458" t="s">
        <v>39</v>
      </c>
    </row>
    <row r="459" spans="1:14">
      <c r="A459" t="s">
        <v>30</v>
      </c>
      <c r="B459" t="s">
        <v>31</v>
      </c>
      <c r="C459" t="s">
        <v>32</v>
      </c>
      <c r="D459" t="s">
        <v>33</v>
      </c>
      <c r="E459" t="s">
        <v>34</v>
      </c>
      <c r="F459" t="s">
        <v>6</v>
      </c>
      <c r="G459" t="s">
        <v>35</v>
      </c>
      <c r="H459" s="15" t="s">
        <v>54</v>
      </c>
      <c r="I459">
        <v>92900518</v>
      </c>
      <c r="J459">
        <v>79840025</v>
      </c>
      <c r="K459" t="s">
        <v>37</v>
      </c>
      <c r="L459">
        <v>2023</v>
      </c>
      <c r="M459" t="s">
        <v>46</v>
      </c>
      <c r="N459" t="s">
        <v>39</v>
      </c>
    </row>
    <row r="460" spans="1:14">
      <c r="A460" t="s">
        <v>30</v>
      </c>
      <c r="B460" t="s">
        <v>31</v>
      </c>
      <c r="C460" t="s">
        <v>32</v>
      </c>
      <c r="D460" t="s">
        <v>33</v>
      </c>
      <c r="E460" t="s">
        <v>34</v>
      </c>
      <c r="F460" t="s">
        <v>6</v>
      </c>
      <c r="G460" t="s">
        <v>35</v>
      </c>
      <c r="H460" s="15" t="s">
        <v>54</v>
      </c>
      <c r="I460">
        <v>121312441</v>
      </c>
      <c r="J460">
        <v>116398507</v>
      </c>
      <c r="K460" t="s">
        <v>37</v>
      </c>
      <c r="L460">
        <v>2023</v>
      </c>
      <c r="M460" t="s">
        <v>47</v>
      </c>
      <c r="N460" t="s">
        <v>39</v>
      </c>
    </row>
    <row r="461" spans="1:14">
      <c r="A461" t="s">
        <v>30</v>
      </c>
      <c r="B461" t="s">
        <v>31</v>
      </c>
      <c r="C461" t="s">
        <v>32</v>
      </c>
      <c r="D461" t="s">
        <v>33</v>
      </c>
      <c r="E461" t="s">
        <v>34</v>
      </c>
      <c r="F461" t="s">
        <v>6</v>
      </c>
      <c r="G461" t="s">
        <v>35</v>
      </c>
      <c r="H461" s="15" t="s">
        <v>54</v>
      </c>
      <c r="I461">
        <v>112590191</v>
      </c>
      <c r="J461">
        <v>113026465</v>
      </c>
      <c r="K461" t="s">
        <v>37</v>
      </c>
      <c r="L461">
        <v>2023</v>
      </c>
      <c r="M461" t="s">
        <v>48</v>
      </c>
      <c r="N461" t="s">
        <v>39</v>
      </c>
    </row>
    <row r="462" spans="1:14">
      <c r="A462" t="s">
        <v>30</v>
      </c>
      <c r="B462" t="s">
        <v>31</v>
      </c>
      <c r="C462" t="s">
        <v>32</v>
      </c>
      <c r="D462" t="s">
        <v>33</v>
      </c>
      <c r="E462" t="s">
        <v>34</v>
      </c>
      <c r="F462" t="s">
        <v>6</v>
      </c>
      <c r="G462" t="s">
        <v>35</v>
      </c>
      <c r="H462" s="15" t="s">
        <v>54</v>
      </c>
      <c r="I462">
        <v>95081201</v>
      </c>
      <c r="J462">
        <v>89154629</v>
      </c>
      <c r="K462" t="s">
        <v>37</v>
      </c>
      <c r="L462">
        <v>2023</v>
      </c>
      <c r="M462" t="s">
        <v>49</v>
      </c>
      <c r="N462" t="s">
        <v>39</v>
      </c>
    </row>
    <row r="463" spans="1:14">
      <c r="A463" t="s">
        <v>30</v>
      </c>
      <c r="B463" t="s">
        <v>31</v>
      </c>
      <c r="C463" t="s">
        <v>32</v>
      </c>
      <c r="D463" t="s">
        <v>33</v>
      </c>
      <c r="E463" t="s">
        <v>34</v>
      </c>
      <c r="F463" t="s">
        <v>6</v>
      </c>
      <c r="G463" t="s">
        <v>35</v>
      </c>
      <c r="H463" s="15" t="s">
        <v>54</v>
      </c>
      <c r="I463">
        <v>116048824</v>
      </c>
      <c r="J463">
        <v>103050676</v>
      </c>
      <c r="K463" t="s">
        <v>37</v>
      </c>
      <c r="L463">
        <v>2023</v>
      </c>
      <c r="M463" t="s">
        <v>50</v>
      </c>
      <c r="N463" t="s">
        <v>39</v>
      </c>
    </row>
    <row r="464" spans="1:14">
      <c r="A464" t="s">
        <v>30</v>
      </c>
      <c r="B464" t="s">
        <v>31</v>
      </c>
      <c r="C464" t="s">
        <v>32</v>
      </c>
      <c r="D464" t="s">
        <v>33</v>
      </c>
      <c r="E464" t="s">
        <v>34</v>
      </c>
      <c r="F464" t="s">
        <v>6</v>
      </c>
      <c r="G464" t="s">
        <v>35</v>
      </c>
      <c r="H464" s="15" t="s">
        <v>54</v>
      </c>
      <c r="I464">
        <v>90241970</v>
      </c>
      <c r="J464">
        <v>78421255</v>
      </c>
      <c r="K464" t="s">
        <v>37</v>
      </c>
      <c r="L464">
        <v>2023</v>
      </c>
      <c r="M464" t="s">
        <v>51</v>
      </c>
      <c r="N464" t="s">
        <v>39</v>
      </c>
    </row>
    <row r="465" spans="1:14">
      <c r="A465" t="s">
        <v>30</v>
      </c>
      <c r="B465" t="s">
        <v>31</v>
      </c>
      <c r="C465" t="s">
        <v>32</v>
      </c>
      <c r="D465" t="s">
        <v>33</v>
      </c>
      <c r="E465" t="s">
        <v>34</v>
      </c>
      <c r="F465" t="s">
        <v>6</v>
      </c>
      <c r="G465" t="s">
        <v>35</v>
      </c>
      <c r="H465" s="15" t="s">
        <v>54</v>
      </c>
      <c r="I465">
        <v>118506268</v>
      </c>
      <c r="J465">
        <v>112522671</v>
      </c>
      <c r="K465" t="s">
        <v>37</v>
      </c>
      <c r="L465">
        <v>2023</v>
      </c>
      <c r="M465" t="s">
        <v>40</v>
      </c>
      <c r="N465" t="s">
        <v>39</v>
      </c>
    </row>
    <row r="466" spans="1:14">
      <c r="A466" t="s">
        <v>30</v>
      </c>
      <c r="B466" t="s">
        <v>31</v>
      </c>
      <c r="C466" t="s">
        <v>32</v>
      </c>
      <c r="D466" t="s">
        <v>33</v>
      </c>
      <c r="E466" t="s">
        <v>34</v>
      </c>
      <c r="F466" t="s">
        <v>6</v>
      </c>
      <c r="G466" t="s">
        <v>35</v>
      </c>
      <c r="H466" s="15" t="s">
        <v>54</v>
      </c>
      <c r="I466">
        <v>59032948</v>
      </c>
      <c r="J466">
        <v>59055432</v>
      </c>
      <c r="K466" t="s">
        <v>37</v>
      </c>
      <c r="L466">
        <v>2023</v>
      </c>
      <c r="M466" t="s">
        <v>41</v>
      </c>
      <c r="N466" t="s">
        <v>39</v>
      </c>
    </row>
    <row r="467" spans="1:14">
      <c r="A467" t="s">
        <v>30</v>
      </c>
      <c r="B467" t="s">
        <v>31</v>
      </c>
      <c r="C467" t="s">
        <v>32</v>
      </c>
      <c r="D467" t="s">
        <v>33</v>
      </c>
      <c r="E467" t="s">
        <v>34</v>
      </c>
      <c r="F467" t="s">
        <v>6</v>
      </c>
      <c r="G467" t="s">
        <v>35</v>
      </c>
      <c r="H467" s="15" t="s">
        <v>54</v>
      </c>
      <c r="I467">
        <v>34823021</v>
      </c>
      <c r="J467">
        <v>35911527</v>
      </c>
      <c r="K467" t="s">
        <v>37</v>
      </c>
      <c r="L467">
        <v>2023</v>
      </c>
      <c r="M467" t="s">
        <v>52</v>
      </c>
      <c r="N467" t="s">
        <v>39</v>
      </c>
    </row>
    <row r="468" spans="1:14">
      <c r="A468" t="s">
        <v>30</v>
      </c>
      <c r="B468" t="s">
        <v>31</v>
      </c>
      <c r="C468" t="s">
        <v>32</v>
      </c>
      <c r="D468" t="s">
        <v>33</v>
      </c>
      <c r="E468" t="s">
        <v>34</v>
      </c>
      <c r="F468" t="s">
        <v>6</v>
      </c>
      <c r="G468" t="s">
        <v>35</v>
      </c>
      <c r="H468" s="15" t="s">
        <v>67</v>
      </c>
      <c r="I468">
        <v>8321</v>
      </c>
      <c r="J468">
        <v>5513</v>
      </c>
      <c r="K468" t="s">
        <v>37</v>
      </c>
      <c r="L468">
        <v>2023</v>
      </c>
      <c r="M468" t="s">
        <v>47</v>
      </c>
      <c r="N468" t="s">
        <v>39</v>
      </c>
    </row>
    <row r="469" spans="1:14">
      <c r="A469" t="s">
        <v>30</v>
      </c>
      <c r="B469" t="s">
        <v>31</v>
      </c>
      <c r="C469" t="s">
        <v>32</v>
      </c>
      <c r="D469" t="s">
        <v>33</v>
      </c>
      <c r="E469" t="s">
        <v>34</v>
      </c>
      <c r="F469" t="s">
        <v>59</v>
      </c>
      <c r="G469" t="s">
        <v>64</v>
      </c>
      <c r="H469" s="15" t="s">
        <v>8</v>
      </c>
      <c r="I469">
        <v>21633</v>
      </c>
      <c r="J469">
        <v>12350</v>
      </c>
      <c r="K469" t="s">
        <v>61</v>
      </c>
      <c r="L469">
        <v>2023</v>
      </c>
      <c r="M469" t="s">
        <v>47</v>
      </c>
      <c r="N469" t="s">
        <v>39</v>
      </c>
    </row>
    <row r="470" spans="1:14">
      <c r="A470" t="s">
        <v>30</v>
      </c>
      <c r="B470" t="s">
        <v>31</v>
      </c>
      <c r="C470" t="s">
        <v>32</v>
      </c>
      <c r="D470" t="s">
        <v>33</v>
      </c>
      <c r="E470" t="s">
        <v>34</v>
      </c>
      <c r="F470" t="s">
        <v>59</v>
      </c>
      <c r="G470" t="s">
        <v>64</v>
      </c>
      <c r="H470" s="15" t="s">
        <v>8</v>
      </c>
      <c r="I470">
        <v>32062</v>
      </c>
      <c r="J470">
        <v>19300</v>
      </c>
      <c r="K470" t="s">
        <v>61</v>
      </c>
      <c r="L470">
        <v>2023</v>
      </c>
      <c r="M470" t="s">
        <v>48</v>
      </c>
      <c r="N470" t="s">
        <v>39</v>
      </c>
    </row>
    <row r="471" spans="1:14">
      <c r="A471" t="s">
        <v>30</v>
      </c>
      <c r="B471" t="s">
        <v>31</v>
      </c>
      <c r="C471" t="s">
        <v>32</v>
      </c>
      <c r="D471" t="s">
        <v>33</v>
      </c>
      <c r="E471" t="s">
        <v>34</v>
      </c>
      <c r="F471" t="s">
        <v>59</v>
      </c>
      <c r="G471" t="s">
        <v>64</v>
      </c>
      <c r="H471" s="15" t="s">
        <v>74</v>
      </c>
      <c r="I471">
        <v>2917370</v>
      </c>
      <c r="J471">
        <v>3023927</v>
      </c>
      <c r="K471" t="s">
        <v>61</v>
      </c>
      <c r="L471">
        <v>2023</v>
      </c>
      <c r="M471" t="s">
        <v>46</v>
      </c>
      <c r="N471" t="s">
        <v>39</v>
      </c>
    </row>
    <row r="472" spans="1:14">
      <c r="A472" t="s">
        <v>30</v>
      </c>
      <c r="B472" t="s">
        <v>31</v>
      </c>
      <c r="C472" t="s">
        <v>32</v>
      </c>
      <c r="D472" t="s">
        <v>33</v>
      </c>
      <c r="E472" t="s">
        <v>34</v>
      </c>
      <c r="F472" t="s">
        <v>59</v>
      </c>
      <c r="G472" t="s">
        <v>60</v>
      </c>
      <c r="H472" s="15" t="s">
        <v>9</v>
      </c>
      <c r="I472">
        <v>964</v>
      </c>
      <c r="J472">
        <v>117</v>
      </c>
      <c r="K472" t="s">
        <v>61</v>
      </c>
      <c r="L472">
        <v>2023</v>
      </c>
      <c r="M472" t="s">
        <v>46</v>
      </c>
      <c r="N472" t="s">
        <v>39</v>
      </c>
    </row>
    <row r="473" spans="1:14">
      <c r="A473" t="s">
        <v>30</v>
      </c>
      <c r="B473" t="s">
        <v>31</v>
      </c>
      <c r="C473" t="s">
        <v>32</v>
      </c>
      <c r="D473" t="s">
        <v>33</v>
      </c>
      <c r="E473" t="s">
        <v>34</v>
      </c>
      <c r="F473" t="s">
        <v>59</v>
      </c>
      <c r="G473" t="s">
        <v>62</v>
      </c>
      <c r="H473" s="15" t="s">
        <v>63</v>
      </c>
      <c r="I473">
        <v>8527</v>
      </c>
      <c r="J473">
        <v>6000</v>
      </c>
      <c r="K473" t="s">
        <v>61</v>
      </c>
      <c r="L473">
        <v>2023</v>
      </c>
      <c r="M473" t="s">
        <v>44</v>
      </c>
      <c r="N473" t="s">
        <v>39</v>
      </c>
    </row>
    <row r="474" spans="1:14">
      <c r="A474" t="s">
        <v>30</v>
      </c>
      <c r="B474" t="s">
        <v>31</v>
      </c>
      <c r="C474" t="s">
        <v>32</v>
      </c>
      <c r="D474" t="s">
        <v>33</v>
      </c>
      <c r="E474" t="s">
        <v>34</v>
      </c>
      <c r="F474" t="s">
        <v>59</v>
      </c>
      <c r="G474" t="s">
        <v>62</v>
      </c>
      <c r="H474" s="15" t="s">
        <v>63</v>
      </c>
      <c r="I474">
        <v>10157</v>
      </c>
      <c r="J474">
        <v>6125</v>
      </c>
      <c r="K474" t="s">
        <v>61</v>
      </c>
      <c r="L474">
        <v>2023</v>
      </c>
      <c r="M474" t="s">
        <v>49</v>
      </c>
      <c r="N474" t="s">
        <v>39</v>
      </c>
    </row>
    <row r="475" spans="1:14">
      <c r="A475" t="s">
        <v>30</v>
      </c>
      <c r="B475" t="s">
        <v>31</v>
      </c>
      <c r="C475" t="s">
        <v>32</v>
      </c>
      <c r="D475" t="s">
        <v>33</v>
      </c>
      <c r="E475" t="s">
        <v>56</v>
      </c>
      <c r="F475" t="s">
        <v>6</v>
      </c>
      <c r="G475" t="s">
        <v>35</v>
      </c>
      <c r="H475" s="15" t="s">
        <v>66</v>
      </c>
      <c r="I475">
        <v>40871</v>
      </c>
      <c r="J475">
        <v>23980</v>
      </c>
      <c r="K475" t="s">
        <v>37</v>
      </c>
      <c r="L475">
        <v>2023</v>
      </c>
      <c r="M475" t="s">
        <v>44</v>
      </c>
      <c r="N475" t="s">
        <v>39</v>
      </c>
    </row>
    <row r="476" spans="1:14">
      <c r="A476" t="s">
        <v>30</v>
      </c>
      <c r="B476" t="s">
        <v>31</v>
      </c>
      <c r="C476" t="s">
        <v>32</v>
      </c>
      <c r="D476" t="s">
        <v>33</v>
      </c>
      <c r="E476" t="s">
        <v>56</v>
      </c>
      <c r="F476" t="s">
        <v>6</v>
      </c>
      <c r="G476" t="s">
        <v>35</v>
      </c>
      <c r="H476" s="15" t="s">
        <v>66</v>
      </c>
      <c r="I476">
        <v>38363</v>
      </c>
      <c r="J476">
        <v>23960</v>
      </c>
      <c r="K476" t="s">
        <v>37</v>
      </c>
      <c r="L476">
        <v>2023</v>
      </c>
      <c r="M476" t="s">
        <v>45</v>
      </c>
      <c r="N476" t="s">
        <v>39</v>
      </c>
    </row>
    <row r="477" spans="1:14">
      <c r="A477" t="s">
        <v>30</v>
      </c>
      <c r="B477" t="s">
        <v>31</v>
      </c>
      <c r="C477" t="s">
        <v>32</v>
      </c>
      <c r="D477" t="s">
        <v>33</v>
      </c>
      <c r="E477" t="s">
        <v>56</v>
      </c>
      <c r="F477" t="s">
        <v>6</v>
      </c>
      <c r="G477" t="s">
        <v>35</v>
      </c>
      <c r="H477" s="15" t="s">
        <v>43</v>
      </c>
      <c r="I477">
        <v>437</v>
      </c>
      <c r="J477">
        <v>1600</v>
      </c>
      <c r="K477" t="s">
        <v>37</v>
      </c>
      <c r="L477">
        <v>2023</v>
      </c>
      <c r="M477" t="s">
        <v>44</v>
      </c>
      <c r="N477" t="s">
        <v>39</v>
      </c>
    </row>
    <row r="478" spans="1:14">
      <c r="A478" t="s">
        <v>30</v>
      </c>
      <c r="B478" t="s">
        <v>31</v>
      </c>
      <c r="C478" t="s">
        <v>32</v>
      </c>
      <c r="D478" t="s">
        <v>33</v>
      </c>
      <c r="E478" t="s">
        <v>56</v>
      </c>
      <c r="F478" t="s">
        <v>6</v>
      </c>
      <c r="G478" t="s">
        <v>35</v>
      </c>
      <c r="H478" s="15" t="s">
        <v>43</v>
      </c>
      <c r="I478">
        <v>4300</v>
      </c>
      <c r="J478">
        <v>190</v>
      </c>
      <c r="K478" t="s">
        <v>37</v>
      </c>
      <c r="L478">
        <v>2023</v>
      </c>
      <c r="M478" t="s">
        <v>47</v>
      </c>
      <c r="N478" t="s">
        <v>39</v>
      </c>
    </row>
    <row r="479" spans="1:14">
      <c r="A479" t="s">
        <v>30</v>
      </c>
      <c r="B479" t="s">
        <v>31</v>
      </c>
      <c r="C479" t="s">
        <v>32</v>
      </c>
      <c r="D479" t="s">
        <v>33</v>
      </c>
      <c r="E479" t="s">
        <v>56</v>
      </c>
      <c r="F479" t="s">
        <v>6</v>
      </c>
      <c r="G479" t="s">
        <v>35</v>
      </c>
      <c r="H479" s="15" t="s">
        <v>43</v>
      </c>
      <c r="I479">
        <v>4158</v>
      </c>
      <c r="J479">
        <v>190</v>
      </c>
      <c r="K479" t="s">
        <v>37</v>
      </c>
      <c r="L479">
        <v>2023</v>
      </c>
      <c r="M479" t="s">
        <v>48</v>
      </c>
      <c r="N479" t="s">
        <v>39</v>
      </c>
    </row>
    <row r="480" spans="1:14">
      <c r="A480" t="s">
        <v>30</v>
      </c>
      <c r="B480" t="s">
        <v>31</v>
      </c>
      <c r="C480" t="s">
        <v>32</v>
      </c>
      <c r="D480" t="s">
        <v>33</v>
      </c>
      <c r="E480" t="s">
        <v>56</v>
      </c>
      <c r="F480" t="s">
        <v>6</v>
      </c>
      <c r="G480" t="s">
        <v>35</v>
      </c>
      <c r="H480" s="15" t="s">
        <v>43</v>
      </c>
      <c r="I480">
        <v>94290</v>
      </c>
      <c r="J480">
        <v>49207</v>
      </c>
      <c r="K480" t="s">
        <v>37</v>
      </c>
      <c r="L480">
        <v>2023</v>
      </c>
      <c r="M480" t="s">
        <v>49</v>
      </c>
      <c r="N480" t="s">
        <v>39</v>
      </c>
    </row>
    <row r="481" spans="1:14">
      <c r="A481" t="s">
        <v>30</v>
      </c>
      <c r="B481" t="s">
        <v>31</v>
      </c>
      <c r="C481" t="s">
        <v>32</v>
      </c>
      <c r="D481" t="s">
        <v>33</v>
      </c>
      <c r="E481" t="s">
        <v>56</v>
      </c>
      <c r="F481" t="s">
        <v>6</v>
      </c>
      <c r="G481" t="s">
        <v>35</v>
      </c>
      <c r="H481" s="15" t="s">
        <v>43</v>
      </c>
      <c r="I481">
        <v>5628</v>
      </c>
      <c r="J481">
        <v>3600</v>
      </c>
      <c r="K481" t="s">
        <v>37</v>
      </c>
      <c r="L481">
        <v>2023</v>
      </c>
      <c r="M481" t="s">
        <v>50</v>
      </c>
      <c r="N481" t="s">
        <v>39</v>
      </c>
    </row>
    <row r="482" spans="1:14">
      <c r="A482" t="s">
        <v>30</v>
      </c>
      <c r="B482" t="s">
        <v>31</v>
      </c>
      <c r="C482" t="s">
        <v>32</v>
      </c>
      <c r="D482" t="s">
        <v>33</v>
      </c>
      <c r="E482" t="s">
        <v>56</v>
      </c>
      <c r="F482" t="s">
        <v>6</v>
      </c>
      <c r="G482" t="s">
        <v>35</v>
      </c>
      <c r="H482" s="15" t="s">
        <v>43</v>
      </c>
      <c r="I482">
        <v>5692</v>
      </c>
      <c r="J482">
        <v>3600</v>
      </c>
      <c r="K482" t="s">
        <v>37</v>
      </c>
      <c r="L482">
        <v>2023</v>
      </c>
      <c r="M482" t="s">
        <v>40</v>
      </c>
      <c r="N482" t="s">
        <v>39</v>
      </c>
    </row>
    <row r="483" spans="1:14">
      <c r="A483" t="s">
        <v>30</v>
      </c>
      <c r="B483" t="s">
        <v>31</v>
      </c>
      <c r="C483" t="s">
        <v>32</v>
      </c>
      <c r="D483" t="s">
        <v>33</v>
      </c>
      <c r="E483" t="s">
        <v>56</v>
      </c>
      <c r="F483" t="s">
        <v>6</v>
      </c>
      <c r="G483" t="s">
        <v>35</v>
      </c>
      <c r="H483" s="15" t="s">
        <v>43</v>
      </c>
      <c r="I483">
        <v>31167</v>
      </c>
      <c r="J483">
        <v>23980</v>
      </c>
      <c r="K483" t="s">
        <v>37</v>
      </c>
      <c r="L483">
        <v>2023</v>
      </c>
      <c r="M483" t="s">
        <v>41</v>
      </c>
      <c r="N483" t="s">
        <v>39</v>
      </c>
    </row>
    <row r="484" spans="1:14">
      <c r="A484" t="s">
        <v>30</v>
      </c>
      <c r="B484" t="s">
        <v>31</v>
      </c>
      <c r="C484" t="s">
        <v>32</v>
      </c>
      <c r="D484" t="s">
        <v>33</v>
      </c>
      <c r="E484" t="s">
        <v>56</v>
      </c>
      <c r="F484" t="s">
        <v>6</v>
      </c>
      <c r="G484" t="s">
        <v>35</v>
      </c>
      <c r="H484" s="15" t="s">
        <v>43</v>
      </c>
      <c r="I484">
        <v>32946</v>
      </c>
      <c r="J484">
        <v>23680</v>
      </c>
      <c r="K484" t="s">
        <v>37</v>
      </c>
      <c r="L484">
        <v>2023</v>
      </c>
      <c r="M484" t="s">
        <v>52</v>
      </c>
      <c r="N484" t="s">
        <v>39</v>
      </c>
    </row>
    <row r="485" spans="1:14">
      <c r="A485" t="s">
        <v>30</v>
      </c>
      <c r="B485" t="s">
        <v>31</v>
      </c>
      <c r="C485" t="s">
        <v>32</v>
      </c>
      <c r="D485" t="s">
        <v>33</v>
      </c>
      <c r="E485" t="s">
        <v>56</v>
      </c>
      <c r="F485" t="s">
        <v>6</v>
      </c>
      <c r="G485" t="s">
        <v>35</v>
      </c>
      <c r="H485" s="15" t="s">
        <v>53</v>
      </c>
      <c r="I485">
        <v>2685</v>
      </c>
      <c r="J485">
        <v>319</v>
      </c>
      <c r="K485" t="s">
        <v>37</v>
      </c>
      <c r="L485">
        <v>2023</v>
      </c>
      <c r="M485" t="s">
        <v>38</v>
      </c>
      <c r="N485" t="s">
        <v>39</v>
      </c>
    </row>
    <row r="486" spans="1:14">
      <c r="A486" t="s">
        <v>30</v>
      </c>
      <c r="B486" t="s">
        <v>31</v>
      </c>
      <c r="C486" t="s">
        <v>32</v>
      </c>
      <c r="D486" t="s">
        <v>33</v>
      </c>
      <c r="E486" t="s">
        <v>56</v>
      </c>
      <c r="F486" t="s">
        <v>6</v>
      </c>
      <c r="G486" t="s">
        <v>35</v>
      </c>
      <c r="H486" s="15" t="s">
        <v>53</v>
      </c>
      <c r="I486">
        <v>1441</v>
      </c>
      <c r="J486">
        <v>63</v>
      </c>
      <c r="K486" t="s">
        <v>37</v>
      </c>
      <c r="L486">
        <v>2023</v>
      </c>
      <c r="M486" t="s">
        <v>48</v>
      </c>
      <c r="N486" t="s">
        <v>39</v>
      </c>
    </row>
    <row r="487" spans="1:14">
      <c r="A487" t="s">
        <v>30</v>
      </c>
      <c r="B487" t="s">
        <v>31</v>
      </c>
      <c r="C487" t="s">
        <v>32</v>
      </c>
      <c r="D487" t="s">
        <v>33</v>
      </c>
      <c r="E487" t="s">
        <v>56</v>
      </c>
      <c r="F487" t="s">
        <v>6</v>
      </c>
      <c r="G487" t="s">
        <v>35</v>
      </c>
      <c r="H487" s="15" t="s">
        <v>53</v>
      </c>
      <c r="I487">
        <v>9902</v>
      </c>
      <c r="J487">
        <v>2504</v>
      </c>
      <c r="K487" t="s">
        <v>37</v>
      </c>
      <c r="L487">
        <v>2023</v>
      </c>
      <c r="M487" t="s">
        <v>51</v>
      </c>
      <c r="N487" t="s">
        <v>39</v>
      </c>
    </row>
    <row r="488" spans="1:14">
      <c r="A488" t="s">
        <v>30</v>
      </c>
      <c r="B488" t="s">
        <v>31</v>
      </c>
      <c r="C488" t="s">
        <v>32</v>
      </c>
      <c r="D488" t="s">
        <v>33</v>
      </c>
      <c r="E488" t="s">
        <v>56</v>
      </c>
      <c r="F488" t="s">
        <v>6</v>
      </c>
      <c r="G488" t="s">
        <v>35</v>
      </c>
      <c r="H488" s="15" t="s">
        <v>53</v>
      </c>
      <c r="I488">
        <v>5108</v>
      </c>
      <c r="J488">
        <v>102</v>
      </c>
      <c r="K488" t="s">
        <v>37</v>
      </c>
      <c r="L488">
        <v>2023</v>
      </c>
      <c r="M488" t="s">
        <v>40</v>
      </c>
      <c r="N488" t="s">
        <v>39</v>
      </c>
    </row>
    <row r="489" spans="1:14">
      <c r="A489" t="s">
        <v>30</v>
      </c>
      <c r="B489" t="s">
        <v>31</v>
      </c>
      <c r="C489" t="s">
        <v>32</v>
      </c>
      <c r="D489" t="s">
        <v>33</v>
      </c>
      <c r="E489" t="s">
        <v>56</v>
      </c>
      <c r="F489" t="s">
        <v>6</v>
      </c>
      <c r="G489" t="s">
        <v>35</v>
      </c>
      <c r="H489" s="15" t="s">
        <v>53</v>
      </c>
      <c r="I489">
        <v>1711</v>
      </c>
      <c r="J489">
        <v>55</v>
      </c>
      <c r="K489" t="s">
        <v>37</v>
      </c>
      <c r="L489">
        <v>2023</v>
      </c>
      <c r="M489" t="s">
        <v>41</v>
      </c>
      <c r="N489" t="s">
        <v>39</v>
      </c>
    </row>
    <row r="490" spans="1:14">
      <c r="A490" t="s">
        <v>30</v>
      </c>
      <c r="B490" t="s">
        <v>31</v>
      </c>
      <c r="C490" t="s">
        <v>32</v>
      </c>
      <c r="D490" t="s">
        <v>33</v>
      </c>
      <c r="E490" t="s">
        <v>56</v>
      </c>
      <c r="F490" t="s">
        <v>6</v>
      </c>
      <c r="G490" t="s">
        <v>35</v>
      </c>
      <c r="H490" s="15" t="s">
        <v>57</v>
      </c>
      <c r="I490">
        <v>2876612</v>
      </c>
      <c r="J490">
        <v>2015977</v>
      </c>
      <c r="K490" t="s">
        <v>37</v>
      </c>
      <c r="L490">
        <v>2023</v>
      </c>
      <c r="M490" t="s">
        <v>38</v>
      </c>
      <c r="N490" t="s">
        <v>39</v>
      </c>
    </row>
    <row r="491" spans="1:14">
      <c r="A491" t="s">
        <v>30</v>
      </c>
      <c r="B491" t="s">
        <v>31</v>
      </c>
      <c r="C491" t="s">
        <v>32</v>
      </c>
      <c r="D491" t="s">
        <v>33</v>
      </c>
      <c r="E491" t="s">
        <v>56</v>
      </c>
      <c r="F491" t="s">
        <v>6</v>
      </c>
      <c r="G491" t="s">
        <v>35</v>
      </c>
      <c r="H491" s="15" t="s">
        <v>57</v>
      </c>
      <c r="I491">
        <v>2782861</v>
      </c>
      <c r="J491">
        <v>1844009</v>
      </c>
      <c r="K491" t="s">
        <v>37</v>
      </c>
      <c r="L491">
        <v>2023</v>
      </c>
      <c r="M491" t="s">
        <v>44</v>
      </c>
      <c r="N491" t="s">
        <v>39</v>
      </c>
    </row>
    <row r="492" spans="1:14">
      <c r="A492" t="s">
        <v>30</v>
      </c>
      <c r="B492" t="s">
        <v>31</v>
      </c>
      <c r="C492" t="s">
        <v>32</v>
      </c>
      <c r="D492" t="s">
        <v>33</v>
      </c>
      <c r="E492" t="s">
        <v>56</v>
      </c>
      <c r="F492" t="s">
        <v>6</v>
      </c>
      <c r="G492" t="s">
        <v>35</v>
      </c>
      <c r="H492" s="15" t="s">
        <v>57</v>
      </c>
      <c r="I492">
        <v>2891606</v>
      </c>
      <c r="J492">
        <v>2017670</v>
      </c>
      <c r="K492" t="s">
        <v>37</v>
      </c>
      <c r="L492">
        <v>2023</v>
      </c>
      <c r="M492" t="s">
        <v>45</v>
      </c>
      <c r="N492" t="s">
        <v>39</v>
      </c>
    </row>
    <row r="493" spans="1:14">
      <c r="A493" t="s">
        <v>30</v>
      </c>
      <c r="B493" t="s">
        <v>31</v>
      </c>
      <c r="C493" t="s">
        <v>32</v>
      </c>
      <c r="D493" t="s">
        <v>33</v>
      </c>
      <c r="E493" t="s">
        <v>56</v>
      </c>
      <c r="F493" t="s">
        <v>6</v>
      </c>
      <c r="G493" t="s">
        <v>35</v>
      </c>
      <c r="H493" s="15" t="s">
        <v>57</v>
      </c>
      <c r="I493">
        <v>2269109</v>
      </c>
      <c r="J493">
        <v>1643127</v>
      </c>
      <c r="K493" t="s">
        <v>37</v>
      </c>
      <c r="L493">
        <v>2023</v>
      </c>
      <c r="M493" t="s">
        <v>46</v>
      </c>
      <c r="N493" t="s">
        <v>39</v>
      </c>
    </row>
    <row r="494" spans="1:14">
      <c r="A494" t="s">
        <v>30</v>
      </c>
      <c r="B494" t="s">
        <v>31</v>
      </c>
      <c r="C494" t="s">
        <v>32</v>
      </c>
      <c r="D494" t="s">
        <v>33</v>
      </c>
      <c r="E494" t="s">
        <v>56</v>
      </c>
      <c r="F494" t="s">
        <v>6</v>
      </c>
      <c r="G494" t="s">
        <v>35</v>
      </c>
      <c r="H494" s="15" t="s">
        <v>57</v>
      </c>
      <c r="I494">
        <v>2555132</v>
      </c>
      <c r="J494">
        <v>2083175</v>
      </c>
      <c r="K494" t="s">
        <v>37</v>
      </c>
      <c r="L494">
        <v>2023</v>
      </c>
      <c r="M494" t="s">
        <v>47</v>
      </c>
      <c r="N494" t="s">
        <v>39</v>
      </c>
    </row>
    <row r="495" spans="1:14">
      <c r="A495" t="s">
        <v>30</v>
      </c>
      <c r="B495" t="s">
        <v>31</v>
      </c>
      <c r="C495" t="s">
        <v>32</v>
      </c>
      <c r="D495" t="s">
        <v>33</v>
      </c>
      <c r="E495" t="s">
        <v>56</v>
      </c>
      <c r="F495" t="s">
        <v>6</v>
      </c>
      <c r="G495" t="s">
        <v>35</v>
      </c>
      <c r="H495" s="15" t="s">
        <v>57</v>
      </c>
      <c r="I495">
        <v>2146849</v>
      </c>
      <c r="J495">
        <v>1686210</v>
      </c>
      <c r="K495" t="s">
        <v>37</v>
      </c>
      <c r="L495">
        <v>2023</v>
      </c>
      <c r="M495" t="s">
        <v>48</v>
      </c>
      <c r="N495" t="s">
        <v>39</v>
      </c>
    </row>
    <row r="496" spans="1:14">
      <c r="A496" t="s">
        <v>30</v>
      </c>
      <c r="B496" t="s">
        <v>31</v>
      </c>
      <c r="C496" t="s">
        <v>32</v>
      </c>
      <c r="D496" t="s">
        <v>33</v>
      </c>
      <c r="E496" t="s">
        <v>56</v>
      </c>
      <c r="F496" t="s">
        <v>6</v>
      </c>
      <c r="G496" t="s">
        <v>35</v>
      </c>
      <c r="H496" s="15" t="s">
        <v>57</v>
      </c>
      <c r="I496">
        <v>2031489</v>
      </c>
      <c r="J496">
        <v>1507828</v>
      </c>
      <c r="K496" t="s">
        <v>37</v>
      </c>
      <c r="L496">
        <v>2023</v>
      </c>
      <c r="M496" t="s">
        <v>49</v>
      </c>
      <c r="N496" t="s">
        <v>39</v>
      </c>
    </row>
    <row r="497" spans="1:14">
      <c r="A497" t="s">
        <v>30</v>
      </c>
      <c r="B497" t="s">
        <v>31</v>
      </c>
      <c r="C497" t="s">
        <v>32</v>
      </c>
      <c r="D497" t="s">
        <v>33</v>
      </c>
      <c r="E497" t="s">
        <v>56</v>
      </c>
      <c r="F497" t="s">
        <v>6</v>
      </c>
      <c r="G497" t="s">
        <v>35</v>
      </c>
      <c r="H497" s="15" t="s">
        <v>57</v>
      </c>
      <c r="I497">
        <v>2183094</v>
      </c>
      <c r="J497">
        <v>1623617</v>
      </c>
      <c r="K497" t="s">
        <v>37</v>
      </c>
      <c r="L497">
        <v>2023</v>
      </c>
      <c r="M497" t="s">
        <v>50</v>
      </c>
      <c r="N497" t="s">
        <v>39</v>
      </c>
    </row>
    <row r="498" spans="1:14">
      <c r="A498" t="s">
        <v>30</v>
      </c>
      <c r="B498" t="s">
        <v>31</v>
      </c>
      <c r="C498" t="s">
        <v>32</v>
      </c>
      <c r="D498" t="s">
        <v>33</v>
      </c>
      <c r="E498" t="s">
        <v>56</v>
      </c>
      <c r="F498" t="s">
        <v>6</v>
      </c>
      <c r="G498" t="s">
        <v>35</v>
      </c>
      <c r="H498" s="15" t="s">
        <v>57</v>
      </c>
      <c r="I498">
        <v>1834537</v>
      </c>
      <c r="J498">
        <v>1326185</v>
      </c>
      <c r="K498" t="s">
        <v>37</v>
      </c>
      <c r="L498">
        <v>2023</v>
      </c>
      <c r="M498" t="s">
        <v>51</v>
      </c>
      <c r="N498" t="s">
        <v>39</v>
      </c>
    </row>
    <row r="499" spans="1:14">
      <c r="A499" t="s">
        <v>30</v>
      </c>
      <c r="B499" t="s">
        <v>31</v>
      </c>
      <c r="C499" t="s">
        <v>32</v>
      </c>
      <c r="D499" t="s">
        <v>33</v>
      </c>
      <c r="E499" t="s">
        <v>56</v>
      </c>
      <c r="F499" t="s">
        <v>6</v>
      </c>
      <c r="G499" t="s">
        <v>35</v>
      </c>
      <c r="H499" s="15" t="s">
        <v>57</v>
      </c>
      <c r="I499">
        <v>2115396</v>
      </c>
      <c r="J499">
        <v>1573187</v>
      </c>
      <c r="K499" t="s">
        <v>37</v>
      </c>
      <c r="L499">
        <v>2023</v>
      </c>
      <c r="M499" t="s">
        <v>40</v>
      </c>
      <c r="N499" t="s">
        <v>39</v>
      </c>
    </row>
    <row r="500" spans="1:14">
      <c r="A500" t="s">
        <v>30</v>
      </c>
      <c r="B500" t="s">
        <v>31</v>
      </c>
      <c r="C500" t="s">
        <v>32</v>
      </c>
      <c r="D500" t="s">
        <v>33</v>
      </c>
      <c r="E500" t="s">
        <v>56</v>
      </c>
      <c r="F500" t="s">
        <v>6</v>
      </c>
      <c r="G500" t="s">
        <v>35</v>
      </c>
      <c r="H500" s="15" t="s">
        <v>57</v>
      </c>
      <c r="I500">
        <v>2033778</v>
      </c>
      <c r="J500">
        <v>1612979</v>
      </c>
      <c r="K500" t="s">
        <v>37</v>
      </c>
      <c r="L500">
        <v>2023</v>
      </c>
      <c r="M500" t="s">
        <v>41</v>
      </c>
      <c r="N500" t="s">
        <v>39</v>
      </c>
    </row>
    <row r="501" spans="1:14">
      <c r="A501" t="s">
        <v>30</v>
      </c>
      <c r="B501" t="s">
        <v>31</v>
      </c>
      <c r="C501" t="s">
        <v>32</v>
      </c>
      <c r="D501" t="s">
        <v>33</v>
      </c>
      <c r="E501" t="s">
        <v>56</v>
      </c>
      <c r="F501" t="s">
        <v>6</v>
      </c>
      <c r="G501" t="s">
        <v>35</v>
      </c>
      <c r="H501" s="15" t="s">
        <v>57</v>
      </c>
      <c r="I501">
        <v>1857665</v>
      </c>
      <c r="J501">
        <v>1517802</v>
      </c>
      <c r="K501" t="s">
        <v>37</v>
      </c>
      <c r="L501">
        <v>2023</v>
      </c>
      <c r="M501" t="s">
        <v>52</v>
      </c>
      <c r="N501" t="s">
        <v>39</v>
      </c>
    </row>
    <row r="502" spans="1:14">
      <c r="A502" t="s">
        <v>30</v>
      </c>
      <c r="B502" t="s">
        <v>31</v>
      </c>
      <c r="C502" t="s">
        <v>32</v>
      </c>
      <c r="D502" t="s">
        <v>33</v>
      </c>
      <c r="E502" t="s">
        <v>56</v>
      </c>
      <c r="F502" t="s">
        <v>6</v>
      </c>
      <c r="G502" t="s">
        <v>35</v>
      </c>
      <c r="H502" s="15" t="s">
        <v>54</v>
      </c>
      <c r="I502">
        <v>14700</v>
      </c>
      <c r="J502">
        <v>4364</v>
      </c>
      <c r="K502" t="s">
        <v>37</v>
      </c>
      <c r="L502">
        <v>2023</v>
      </c>
      <c r="M502" t="s">
        <v>38</v>
      </c>
      <c r="N502" t="s">
        <v>39</v>
      </c>
    </row>
    <row r="503" spans="1:14">
      <c r="A503" t="s">
        <v>30</v>
      </c>
      <c r="B503" t="s">
        <v>31</v>
      </c>
      <c r="C503" t="s">
        <v>32</v>
      </c>
      <c r="D503" t="s">
        <v>33</v>
      </c>
      <c r="E503" t="s">
        <v>56</v>
      </c>
      <c r="F503" t="s">
        <v>6</v>
      </c>
      <c r="G503" t="s">
        <v>35</v>
      </c>
      <c r="H503" s="15" t="s">
        <v>54</v>
      </c>
      <c r="I503">
        <v>963</v>
      </c>
      <c r="J503">
        <v>103</v>
      </c>
      <c r="K503" t="s">
        <v>37</v>
      </c>
      <c r="L503">
        <v>2023</v>
      </c>
      <c r="M503" t="s">
        <v>44</v>
      </c>
      <c r="N503" t="s">
        <v>39</v>
      </c>
    </row>
    <row r="504" spans="1:14">
      <c r="A504" t="s">
        <v>30</v>
      </c>
      <c r="B504" t="s">
        <v>31</v>
      </c>
      <c r="C504" t="s">
        <v>32</v>
      </c>
      <c r="D504" t="s">
        <v>33</v>
      </c>
      <c r="E504" t="s">
        <v>56</v>
      </c>
      <c r="F504" t="s">
        <v>6</v>
      </c>
      <c r="G504" t="s">
        <v>35</v>
      </c>
      <c r="H504" s="15" t="s">
        <v>54</v>
      </c>
      <c r="I504">
        <v>4346</v>
      </c>
      <c r="J504">
        <v>288</v>
      </c>
      <c r="K504" t="s">
        <v>37</v>
      </c>
      <c r="L504">
        <v>2023</v>
      </c>
      <c r="M504" t="s">
        <v>47</v>
      </c>
      <c r="N504" t="s">
        <v>39</v>
      </c>
    </row>
    <row r="505" spans="1:14">
      <c r="A505" t="s">
        <v>30</v>
      </c>
      <c r="B505" t="s">
        <v>31</v>
      </c>
      <c r="C505" t="s">
        <v>32</v>
      </c>
      <c r="D505" t="s">
        <v>33</v>
      </c>
      <c r="E505" t="s">
        <v>56</v>
      </c>
      <c r="F505" t="s">
        <v>6</v>
      </c>
      <c r="G505" t="s">
        <v>35</v>
      </c>
      <c r="H505" s="15" t="s">
        <v>54</v>
      </c>
      <c r="I505">
        <v>5512</v>
      </c>
      <c r="J505">
        <v>662</v>
      </c>
      <c r="K505" t="s">
        <v>37</v>
      </c>
      <c r="L505">
        <v>2023</v>
      </c>
      <c r="M505" t="s">
        <v>48</v>
      </c>
      <c r="N505" t="s">
        <v>39</v>
      </c>
    </row>
    <row r="506" spans="1:14">
      <c r="A506" t="s">
        <v>30</v>
      </c>
      <c r="B506" t="s">
        <v>31</v>
      </c>
      <c r="C506" t="s">
        <v>32</v>
      </c>
      <c r="D506" t="s">
        <v>33</v>
      </c>
      <c r="E506" t="s">
        <v>56</v>
      </c>
      <c r="F506" t="s">
        <v>6</v>
      </c>
      <c r="G506" t="s">
        <v>35</v>
      </c>
      <c r="H506" s="15" t="s">
        <v>54</v>
      </c>
      <c r="I506">
        <v>3860</v>
      </c>
      <c r="J506">
        <v>1665</v>
      </c>
      <c r="K506" t="s">
        <v>37</v>
      </c>
      <c r="L506">
        <v>2023</v>
      </c>
      <c r="M506" t="s">
        <v>49</v>
      </c>
      <c r="N506" t="s">
        <v>39</v>
      </c>
    </row>
    <row r="507" spans="1:14">
      <c r="A507" t="s">
        <v>30</v>
      </c>
      <c r="B507" t="s">
        <v>31</v>
      </c>
      <c r="C507" t="s">
        <v>32</v>
      </c>
      <c r="D507" t="s">
        <v>33</v>
      </c>
      <c r="E507" t="s">
        <v>56</v>
      </c>
      <c r="F507" t="s">
        <v>6</v>
      </c>
      <c r="G507" t="s">
        <v>35</v>
      </c>
      <c r="H507" s="15" t="s">
        <v>54</v>
      </c>
      <c r="I507">
        <v>2797</v>
      </c>
      <c r="J507">
        <v>892</v>
      </c>
      <c r="K507" t="s">
        <v>37</v>
      </c>
      <c r="L507">
        <v>2023</v>
      </c>
      <c r="M507" t="s">
        <v>50</v>
      </c>
      <c r="N507" t="s">
        <v>39</v>
      </c>
    </row>
    <row r="508" spans="1:14">
      <c r="A508" t="s">
        <v>30</v>
      </c>
      <c r="B508" t="s">
        <v>31</v>
      </c>
      <c r="C508" t="s">
        <v>32</v>
      </c>
      <c r="D508" t="s">
        <v>33</v>
      </c>
      <c r="E508" t="s">
        <v>56</v>
      </c>
      <c r="F508" t="s">
        <v>6</v>
      </c>
      <c r="G508" t="s">
        <v>35</v>
      </c>
      <c r="H508" s="15" t="s">
        <v>54</v>
      </c>
      <c r="I508">
        <v>6825</v>
      </c>
      <c r="J508">
        <v>3803</v>
      </c>
      <c r="K508" t="s">
        <v>37</v>
      </c>
      <c r="L508">
        <v>2023</v>
      </c>
      <c r="M508" t="s">
        <v>40</v>
      </c>
      <c r="N508" t="s">
        <v>39</v>
      </c>
    </row>
    <row r="509" spans="1:14">
      <c r="A509" t="s">
        <v>30</v>
      </c>
      <c r="B509" t="s">
        <v>31</v>
      </c>
      <c r="C509" t="s">
        <v>32</v>
      </c>
      <c r="D509" t="s">
        <v>33</v>
      </c>
      <c r="E509" t="s">
        <v>56</v>
      </c>
      <c r="F509" t="s">
        <v>6</v>
      </c>
      <c r="G509" t="s">
        <v>35</v>
      </c>
      <c r="H509" s="15" t="s">
        <v>54</v>
      </c>
      <c r="I509">
        <v>2673</v>
      </c>
      <c r="J509">
        <v>240</v>
      </c>
      <c r="K509" t="s">
        <v>37</v>
      </c>
      <c r="L509">
        <v>2023</v>
      </c>
      <c r="M509" t="s">
        <v>41</v>
      </c>
      <c r="N509" t="s">
        <v>39</v>
      </c>
    </row>
    <row r="510" spans="1:14">
      <c r="A510" t="s">
        <v>30</v>
      </c>
      <c r="B510" t="s">
        <v>31</v>
      </c>
      <c r="C510" t="s">
        <v>32</v>
      </c>
      <c r="D510" t="s">
        <v>33</v>
      </c>
      <c r="E510" t="s">
        <v>56</v>
      </c>
      <c r="F510" t="s">
        <v>59</v>
      </c>
      <c r="G510" t="s">
        <v>64</v>
      </c>
      <c r="H510" s="15" t="s">
        <v>7</v>
      </c>
      <c r="I510">
        <v>957</v>
      </c>
      <c r="J510">
        <v>28</v>
      </c>
      <c r="K510" t="s">
        <v>61</v>
      </c>
      <c r="L510">
        <v>2023</v>
      </c>
      <c r="M510" t="s">
        <v>49</v>
      </c>
      <c r="N510" t="s">
        <v>39</v>
      </c>
    </row>
    <row r="511" spans="1:14">
      <c r="A511" t="s">
        <v>30</v>
      </c>
      <c r="B511" t="s">
        <v>31</v>
      </c>
      <c r="C511" t="s">
        <v>32</v>
      </c>
      <c r="D511" t="s">
        <v>33</v>
      </c>
      <c r="E511" t="s">
        <v>56</v>
      </c>
      <c r="F511" t="s">
        <v>59</v>
      </c>
      <c r="G511" t="s">
        <v>64</v>
      </c>
      <c r="H511" s="15" t="s">
        <v>7</v>
      </c>
      <c r="I511">
        <v>1677</v>
      </c>
      <c r="J511">
        <v>150</v>
      </c>
      <c r="K511" t="s">
        <v>61</v>
      </c>
      <c r="L511">
        <v>2023</v>
      </c>
      <c r="M511" t="s">
        <v>41</v>
      </c>
      <c r="N511" t="s">
        <v>39</v>
      </c>
    </row>
    <row r="512" spans="1:14" s="24" customFormat="1">
      <c r="A512" s="24" t="s">
        <v>30</v>
      </c>
      <c r="B512" s="24" t="s">
        <v>31</v>
      </c>
      <c r="C512" s="24" t="s">
        <v>32</v>
      </c>
      <c r="D512" s="24" t="s">
        <v>33</v>
      </c>
      <c r="E512" s="24" t="s">
        <v>34</v>
      </c>
      <c r="F512" s="24" t="s">
        <v>6</v>
      </c>
      <c r="G512" s="24" t="s">
        <v>35</v>
      </c>
      <c r="H512" s="26" t="s">
        <v>66</v>
      </c>
      <c r="I512" s="26">
        <v>5953087</v>
      </c>
      <c r="J512" s="26">
        <v>6023720</v>
      </c>
      <c r="K512" s="26" t="s">
        <v>37</v>
      </c>
      <c r="L512" s="26">
        <v>2024</v>
      </c>
      <c r="M512" s="26" t="s">
        <v>38</v>
      </c>
      <c r="N512" s="24" t="s">
        <v>39</v>
      </c>
    </row>
    <row r="513" spans="1:14">
      <c r="A513" t="s">
        <v>30</v>
      </c>
      <c r="B513" t="s">
        <v>31</v>
      </c>
      <c r="C513" t="s">
        <v>32</v>
      </c>
      <c r="D513" t="s">
        <v>33</v>
      </c>
      <c r="E513" t="s">
        <v>34</v>
      </c>
      <c r="F513" t="s">
        <v>6</v>
      </c>
      <c r="G513" t="s">
        <v>35</v>
      </c>
      <c r="H513" s="21" t="s">
        <v>66</v>
      </c>
      <c r="I513" s="21">
        <v>2880</v>
      </c>
      <c r="J513" s="21">
        <v>2110</v>
      </c>
      <c r="K513" s="21" t="s">
        <v>37</v>
      </c>
      <c r="L513" s="21">
        <v>2024</v>
      </c>
      <c r="M513" s="21" t="s">
        <v>44</v>
      </c>
      <c r="N513" t="s">
        <v>39</v>
      </c>
    </row>
    <row r="514" spans="1:14">
      <c r="A514" t="s">
        <v>30</v>
      </c>
      <c r="B514" t="s">
        <v>31</v>
      </c>
      <c r="C514" t="s">
        <v>32</v>
      </c>
      <c r="D514" t="s">
        <v>33</v>
      </c>
      <c r="E514" t="s">
        <v>34</v>
      </c>
      <c r="F514" t="s">
        <v>6</v>
      </c>
      <c r="G514" t="s">
        <v>35</v>
      </c>
      <c r="H514" s="21" t="s">
        <v>66</v>
      </c>
      <c r="I514" s="21">
        <v>38243</v>
      </c>
      <c r="J514" s="21">
        <v>27470</v>
      </c>
      <c r="K514" s="21" t="s">
        <v>37</v>
      </c>
      <c r="L514" s="21">
        <v>2024</v>
      </c>
      <c r="M514" s="21" t="s">
        <v>45</v>
      </c>
      <c r="N514" t="s">
        <v>39</v>
      </c>
    </row>
    <row r="515" spans="1:14">
      <c r="A515" t="s">
        <v>30</v>
      </c>
      <c r="B515" t="s">
        <v>31</v>
      </c>
      <c r="C515" t="s">
        <v>32</v>
      </c>
      <c r="D515" t="s">
        <v>33</v>
      </c>
      <c r="E515" t="s">
        <v>34</v>
      </c>
      <c r="F515" t="s">
        <v>6</v>
      </c>
      <c r="G515" t="s">
        <v>35</v>
      </c>
      <c r="H515" s="21" t="s">
        <v>66</v>
      </c>
      <c r="I515" s="21">
        <v>34241</v>
      </c>
      <c r="J515" s="21">
        <v>20348</v>
      </c>
      <c r="K515" s="21" t="s">
        <v>37</v>
      </c>
      <c r="L515" s="21">
        <v>2024</v>
      </c>
      <c r="M515" s="21" t="s">
        <v>46</v>
      </c>
      <c r="N515" t="s">
        <v>39</v>
      </c>
    </row>
    <row r="516" spans="1:14">
      <c r="A516" t="s">
        <v>30</v>
      </c>
      <c r="B516" t="s">
        <v>31</v>
      </c>
      <c r="C516" t="s">
        <v>32</v>
      </c>
      <c r="D516" t="s">
        <v>33</v>
      </c>
      <c r="E516" t="s">
        <v>34</v>
      </c>
      <c r="F516" t="s">
        <v>6</v>
      </c>
      <c r="G516" t="s">
        <v>35</v>
      </c>
      <c r="H516" s="21" t="s">
        <v>66</v>
      </c>
      <c r="I516" s="21">
        <v>10339810</v>
      </c>
      <c r="J516" s="21">
        <v>10021115</v>
      </c>
      <c r="K516" s="21" t="s">
        <v>37</v>
      </c>
      <c r="L516" s="21">
        <v>2024</v>
      </c>
      <c r="M516" s="21" t="s">
        <v>47</v>
      </c>
      <c r="N516" t="s">
        <v>39</v>
      </c>
    </row>
    <row r="517" spans="1:14">
      <c r="A517" t="s">
        <v>30</v>
      </c>
      <c r="B517" t="s">
        <v>31</v>
      </c>
      <c r="C517" t="s">
        <v>32</v>
      </c>
      <c r="D517" t="s">
        <v>33</v>
      </c>
      <c r="E517" t="s">
        <v>34</v>
      </c>
      <c r="F517" t="s">
        <v>6</v>
      </c>
      <c r="G517" t="s">
        <v>35</v>
      </c>
      <c r="H517" s="21" t="s">
        <v>66</v>
      </c>
      <c r="I517" s="21">
        <v>41059</v>
      </c>
      <c r="J517" s="21">
        <v>27700</v>
      </c>
      <c r="K517" s="21" t="s">
        <v>37</v>
      </c>
      <c r="L517" s="21">
        <v>2024</v>
      </c>
      <c r="M517" s="21" t="s">
        <v>48</v>
      </c>
      <c r="N517" t="s">
        <v>39</v>
      </c>
    </row>
    <row r="518" spans="1:14">
      <c r="A518" t="s">
        <v>30</v>
      </c>
      <c r="B518" t="s">
        <v>31</v>
      </c>
      <c r="C518" t="s">
        <v>32</v>
      </c>
      <c r="D518" t="s">
        <v>33</v>
      </c>
      <c r="E518" t="s">
        <v>34</v>
      </c>
      <c r="F518" t="s">
        <v>6</v>
      </c>
      <c r="G518" t="s">
        <v>35</v>
      </c>
      <c r="H518" s="21" t="s">
        <v>66</v>
      </c>
      <c r="I518" s="21">
        <v>15024859</v>
      </c>
      <c r="J518" s="21">
        <v>14103614</v>
      </c>
      <c r="K518" s="21" t="s">
        <v>37</v>
      </c>
      <c r="L518" s="21">
        <v>2024</v>
      </c>
      <c r="M518" s="21" t="s">
        <v>49</v>
      </c>
      <c r="N518" t="s">
        <v>39</v>
      </c>
    </row>
    <row r="519" spans="1:14">
      <c r="A519" t="s">
        <v>30</v>
      </c>
      <c r="B519" t="s">
        <v>31</v>
      </c>
      <c r="C519" t="s">
        <v>32</v>
      </c>
      <c r="D519" t="s">
        <v>33</v>
      </c>
      <c r="E519" t="s">
        <v>34</v>
      </c>
      <c r="F519" t="s">
        <v>6</v>
      </c>
      <c r="G519" t="s">
        <v>35</v>
      </c>
      <c r="H519" s="21" t="s">
        <v>66</v>
      </c>
      <c r="I519" s="21">
        <v>4530</v>
      </c>
      <c r="J519" s="21">
        <v>1620</v>
      </c>
      <c r="K519" s="21" t="s">
        <v>37</v>
      </c>
      <c r="L519" s="21">
        <v>2024</v>
      </c>
      <c r="M519" s="21" t="s">
        <v>50</v>
      </c>
      <c r="N519" t="s">
        <v>39</v>
      </c>
    </row>
    <row r="520" spans="1:14">
      <c r="A520" t="s">
        <v>30</v>
      </c>
      <c r="B520" t="s">
        <v>31</v>
      </c>
      <c r="C520" t="s">
        <v>32</v>
      </c>
      <c r="D520" t="s">
        <v>33</v>
      </c>
      <c r="E520" t="s">
        <v>34</v>
      </c>
      <c r="F520" t="s">
        <v>6</v>
      </c>
      <c r="G520" t="s">
        <v>35</v>
      </c>
      <c r="H520" s="21" t="s">
        <v>66</v>
      </c>
      <c r="I520" s="21">
        <v>2199381</v>
      </c>
      <c r="J520" s="21">
        <v>2544925</v>
      </c>
      <c r="K520" s="21" t="s">
        <v>37</v>
      </c>
      <c r="L520" s="21">
        <v>2024</v>
      </c>
      <c r="M520" s="21" t="s">
        <v>51</v>
      </c>
      <c r="N520" t="s">
        <v>39</v>
      </c>
    </row>
    <row r="521" spans="1:14">
      <c r="A521" t="s">
        <v>30</v>
      </c>
      <c r="B521" t="s">
        <v>31</v>
      </c>
      <c r="C521" t="s">
        <v>32</v>
      </c>
      <c r="D521" t="s">
        <v>33</v>
      </c>
      <c r="E521" t="s">
        <v>34</v>
      </c>
      <c r="F521" t="s">
        <v>6</v>
      </c>
      <c r="G521" t="s">
        <v>35</v>
      </c>
      <c r="H521" s="21" t="s">
        <v>66</v>
      </c>
      <c r="I521" s="21">
        <v>16382751</v>
      </c>
      <c r="J521" s="21">
        <v>16495997</v>
      </c>
      <c r="K521" s="21" t="s">
        <v>37</v>
      </c>
      <c r="L521" s="21">
        <v>2024</v>
      </c>
      <c r="M521" s="21" t="s">
        <v>40</v>
      </c>
      <c r="N521" t="s">
        <v>39</v>
      </c>
    </row>
    <row r="522" spans="1:14">
      <c r="A522" t="s">
        <v>30</v>
      </c>
      <c r="B522" t="s">
        <v>31</v>
      </c>
      <c r="C522" t="s">
        <v>32</v>
      </c>
      <c r="D522" t="s">
        <v>33</v>
      </c>
      <c r="E522" t="s">
        <v>34</v>
      </c>
      <c r="F522" t="s">
        <v>6</v>
      </c>
      <c r="G522" t="s">
        <v>35</v>
      </c>
      <c r="H522" s="21" t="s">
        <v>66</v>
      </c>
      <c r="I522" s="21">
        <v>4357030</v>
      </c>
      <c r="J522" s="21">
        <v>4931023</v>
      </c>
      <c r="K522" s="21" t="s">
        <v>37</v>
      </c>
      <c r="L522" s="21">
        <v>2024</v>
      </c>
      <c r="M522" s="21" t="s">
        <v>41</v>
      </c>
      <c r="N522" t="s">
        <v>39</v>
      </c>
    </row>
    <row r="523" spans="1:14">
      <c r="A523" t="s">
        <v>30</v>
      </c>
      <c r="B523" t="s">
        <v>31</v>
      </c>
      <c r="C523" t="s">
        <v>32</v>
      </c>
      <c r="D523" t="s">
        <v>33</v>
      </c>
      <c r="E523" t="s">
        <v>34</v>
      </c>
      <c r="F523" t="s">
        <v>6</v>
      </c>
      <c r="G523" t="s">
        <v>35</v>
      </c>
      <c r="H523" s="21" t="s">
        <v>66</v>
      </c>
      <c r="I523" s="21">
        <v>1485</v>
      </c>
      <c r="J523" s="21">
        <v>900</v>
      </c>
      <c r="K523" s="21" t="s">
        <v>37</v>
      </c>
      <c r="L523" s="21">
        <v>2024</v>
      </c>
      <c r="M523" s="21" t="s">
        <v>52</v>
      </c>
      <c r="N523" t="s">
        <v>39</v>
      </c>
    </row>
    <row r="524" spans="1:14">
      <c r="A524" t="s">
        <v>30</v>
      </c>
      <c r="B524" t="s">
        <v>31</v>
      </c>
      <c r="C524" t="s">
        <v>32</v>
      </c>
      <c r="D524" t="s">
        <v>33</v>
      </c>
      <c r="E524" t="s">
        <v>34</v>
      </c>
      <c r="F524" t="s">
        <v>6</v>
      </c>
      <c r="G524" t="s">
        <v>35</v>
      </c>
      <c r="H524" s="21" t="s">
        <v>76</v>
      </c>
      <c r="I524" s="21">
        <v>36019</v>
      </c>
      <c r="J524" s="21">
        <v>16720</v>
      </c>
      <c r="K524" s="21" t="s">
        <v>37</v>
      </c>
      <c r="L524" s="21">
        <v>2024</v>
      </c>
      <c r="M524" s="21" t="s">
        <v>48</v>
      </c>
      <c r="N524" t="s">
        <v>39</v>
      </c>
    </row>
    <row r="525" spans="1:14">
      <c r="A525" t="s">
        <v>30</v>
      </c>
      <c r="B525" t="s">
        <v>31</v>
      </c>
      <c r="C525" t="s">
        <v>32</v>
      </c>
      <c r="D525" t="s">
        <v>33</v>
      </c>
      <c r="E525" t="s">
        <v>34</v>
      </c>
      <c r="F525" t="s">
        <v>6</v>
      </c>
      <c r="G525" t="s">
        <v>35</v>
      </c>
      <c r="H525" s="21" t="s">
        <v>43</v>
      </c>
      <c r="I525" s="21">
        <v>141603</v>
      </c>
      <c r="J525" s="21">
        <v>117960</v>
      </c>
      <c r="K525" s="21" t="s">
        <v>37</v>
      </c>
      <c r="L525" s="21">
        <v>2024</v>
      </c>
      <c r="M525" s="21" t="s">
        <v>38</v>
      </c>
      <c r="N525" t="s">
        <v>39</v>
      </c>
    </row>
    <row r="526" spans="1:14">
      <c r="A526" t="s">
        <v>30</v>
      </c>
      <c r="B526" t="s">
        <v>31</v>
      </c>
      <c r="C526" t="s">
        <v>32</v>
      </c>
      <c r="D526" t="s">
        <v>33</v>
      </c>
      <c r="E526" t="s">
        <v>34</v>
      </c>
      <c r="F526" t="s">
        <v>6</v>
      </c>
      <c r="G526" t="s">
        <v>35</v>
      </c>
      <c r="H526" s="21" t="s">
        <v>43</v>
      </c>
      <c r="I526" s="21">
        <v>91698</v>
      </c>
      <c r="J526" s="21">
        <v>70100</v>
      </c>
      <c r="K526" s="21" t="s">
        <v>37</v>
      </c>
      <c r="L526" s="21">
        <v>2024</v>
      </c>
      <c r="M526" s="21" t="s">
        <v>44</v>
      </c>
      <c r="N526" t="s">
        <v>39</v>
      </c>
    </row>
    <row r="527" spans="1:14">
      <c r="A527" t="s">
        <v>30</v>
      </c>
      <c r="B527" t="s">
        <v>31</v>
      </c>
      <c r="C527" t="s">
        <v>32</v>
      </c>
      <c r="D527" t="s">
        <v>33</v>
      </c>
      <c r="E527" t="s">
        <v>34</v>
      </c>
      <c r="F527" t="s">
        <v>6</v>
      </c>
      <c r="G527" t="s">
        <v>35</v>
      </c>
      <c r="H527" s="21" t="s">
        <v>43</v>
      </c>
      <c r="I527" s="21">
        <v>152982</v>
      </c>
      <c r="J527" s="21">
        <v>118970</v>
      </c>
      <c r="K527" s="21" t="s">
        <v>37</v>
      </c>
      <c r="L527" s="21">
        <v>2024</v>
      </c>
      <c r="M527" s="21" t="s">
        <v>45</v>
      </c>
      <c r="N527" t="s">
        <v>39</v>
      </c>
    </row>
    <row r="528" spans="1:14">
      <c r="A528" t="s">
        <v>30</v>
      </c>
      <c r="B528" t="s">
        <v>31</v>
      </c>
      <c r="C528" t="s">
        <v>32</v>
      </c>
      <c r="D528" t="s">
        <v>33</v>
      </c>
      <c r="E528" t="s">
        <v>34</v>
      </c>
      <c r="F528" t="s">
        <v>6</v>
      </c>
      <c r="G528" t="s">
        <v>35</v>
      </c>
      <c r="H528" s="21" t="s">
        <v>43</v>
      </c>
      <c r="I528" s="21">
        <v>171205</v>
      </c>
      <c r="J528" s="21">
        <v>141900</v>
      </c>
      <c r="K528" s="21" t="s">
        <v>37</v>
      </c>
      <c r="L528" s="21">
        <v>2024</v>
      </c>
      <c r="M528" s="21" t="s">
        <v>46</v>
      </c>
      <c r="N528" t="s">
        <v>39</v>
      </c>
    </row>
    <row r="529" spans="1:14">
      <c r="A529" t="s">
        <v>30</v>
      </c>
      <c r="B529" t="s">
        <v>31</v>
      </c>
      <c r="C529" t="s">
        <v>32</v>
      </c>
      <c r="D529" t="s">
        <v>33</v>
      </c>
      <c r="E529" t="s">
        <v>34</v>
      </c>
      <c r="F529" t="s">
        <v>6</v>
      </c>
      <c r="G529" t="s">
        <v>35</v>
      </c>
      <c r="H529" s="21" t="s">
        <v>43</v>
      </c>
      <c r="I529" s="21">
        <v>114918</v>
      </c>
      <c r="J529" s="21">
        <v>91340</v>
      </c>
      <c r="K529" s="21" t="s">
        <v>37</v>
      </c>
      <c r="L529" s="21">
        <v>2024</v>
      </c>
      <c r="M529" s="21" t="s">
        <v>47</v>
      </c>
      <c r="N529" t="s">
        <v>39</v>
      </c>
    </row>
    <row r="530" spans="1:14">
      <c r="A530" t="s">
        <v>30</v>
      </c>
      <c r="B530" t="s">
        <v>31</v>
      </c>
      <c r="C530" t="s">
        <v>32</v>
      </c>
      <c r="D530" t="s">
        <v>33</v>
      </c>
      <c r="E530" t="s">
        <v>34</v>
      </c>
      <c r="F530" t="s">
        <v>6</v>
      </c>
      <c r="G530" t="s">
        <v>35</v>
      </c>
      <c r="H530" s="21" t="s">
        <v>43</v>
      </c>
      <c r="I530" s="21">
        <v>84264</v>
      </c>
      <c r="J530" s="21">
        <v>71460</v>
      </c>
      <c r="K530" s="21" t="s">
        <v>37</v>
      </c>
      <c r="L530" s="21">
        <v>2024</v>
      </c>
      <c r="M530" s="21" t="s">
        <v>48</v>
      </c>
      <c r="N530" t="s">
        <v>39</v>
      </c>
    </row>
    <row r="531" spans="1:14">
      <c r="A531" t="s">
        <v>30</v>
      </c>
      <c r="B531" t="s">
        <v>31</v>
      </c>
      <c r="C531" t="s">
        <v>32</v>
      </c>
      <c r="D531" t="s">
        <v>33</v>
      </c>
      <c r="E531" t="s">
        <v>34</v>
      </c>
      <c r="F531" t="s">
        <v>6</v>
      </c>
      <c r="G531" t="s">
        <v>35</v>
      </c>
      <c r="H531" s="21" t="s">
        <v>43</v>
      </c>
      <c r="I531" s="21">
        <v>169588</v>
      </c>
      <c r="J531" s="21">
        <v>121780</v>
      </c>
      <c r="K531" s="21" t="s">
        <v>37</v>
      </c>
      <c r="L531" s="21">
        <v>2024</v>
      </c>
      <c r="M531" s="21" t="s">
        <v>49</v>
      </c>
      <c r="N531" t="s">
        <v>39</v>
      </c>
    </row>
    <row r="532" spans="1:14">
      <c r="A532" t="s">
        <v>30</v>
      </c>
      <c r="B532" t="s">
        <v>31</v>
      </c>
      <c r="C532" t="s">
        <v>32</v>
      </c>
      <c r="D532" t="s">
        <v>33</v>
      </c>
      <c r="E532" t="s">
        <v>34</v>
      </c>
      <c r="F532" t="s">
        <v>6</v>
      </c>
      <c r="G532" t="s">
        <v>35</v>
      </c>
      <c r="H532" s="21" t="s">
        <v>43</v>
      </c>
      <c r="I532" s="21">
        <v>123840</v>
      </c>
      <c r="J532" s="21">
        <v>94220</v>
      </c>
      <c r="K532" s="21" t="s">
        <v>37</v>
      </c>
      <c r="L532" s="21">
        <v>2024</v>
      </c>
      <c r="M532" s="21" t="s">
        <v>50</v>
      </c>
      <c r="N532" t="s">
        <v>39</v>
      </c>
    </row>
    <row r="533" spans="1:14">
      <c r="A533" t="s">
        <v>30</v>
      </c>
      <c r="B533" t="s">
        <v>31</v>
      </c>
      <c r="C533" t="s">
        <v>32</v>
      </c>
      <c r="D533" t="s">
        <v>33</v>
      </c>
      <c r="E533" t="s">
        <v>34</v>
      </c>
      <c r="F533" t="s">
        <v>6</v>
      </c>
      <c r="G533" t="s">
        <v>35</v>
      </c>
      <c r="H533" s="21" t="s">
        <v>43</v>
      </c>
      <c r="I533" s="21">
        <v>92745</v>
      </c>
      <c r="J533" s="21">
        <v>68660</v>
      </c>
      <c r="K533" s="21" t="s">
        <v>37</v>
      </c>
      <c r="L533" s="21">
        <v>2024</v>
      </c>
      <c r="M533" s="21" t="s">
        <v>51</v>
      </c>
      <c r="N533" t="s">
        <v>39</v>
      </c>
    </row>
    <row r="534" spans="1:14">
      <c r="A534" t="s">
        <v>30</v>
      </c>
      <c r="B534" t="s">
        <v>31</v>
      </c>
      <c r="C534" t="s">
        <v>32</v>
      </c>
      <c r="D534" t="s">
        <v>33</v>
      </c>
      <c r="E534" t="s">
        <v>34</v>
      </c>
      <c r="F534" t="s">
        <v>6</v>
      </c>
      <c r="G534" t="s">
        <v>35</v>
      </c>
      <c r="H534" s="21" t="s">
        <v>43</v>
      </c>
      <c r="I534" s="21">
        <v>157893</v>
      </c>
      <c r="J534" s="21">
        <v>117400</v>
      </c>
      <c r="K534" s="21" t="s">
        <v>37</v>
      </c>
      <c r="L534" s="21">
        <v>2024</v>
      </c>
      <c r="M534" s="21" t="s">
        <v>40</v>
      </c>
      <c r="N534" t="s">
        <v>39</v>
      </c>
    </row>
    <row r="535" spans="1:14">
      <c r="A535" t="s">
        <v>30</v>
      </c>
      <c r="B535" t="s">
        <v>31</v>
      </c>
      <c r="C535" t="s">
        <v>32</v>
      </c>
      <c r="D535" t="s">
        <v>33</v>
      </c>
      <c r="E535" t="s">
        <v>34</v>
      </c>
      <c r="F535" t="s">
        <v>6</v>
      </c>
      <c r="G535" t="s">
        <v>35</v>
      </c>
      <c r="H535" s="21" t="s">
        <v>43</v>
      </c>
      <c r="I535" s="21">
        <v>151324</v>
      </c>
      <c r="J535" s="21">
        <v>119120</v>
      </c>
      <c r="K535" s="21" t="s">
        <v>37</v>
      </c>
      <c r="L535" s="21">
        <v>2024</v>
      </c>
      <c r="M535" s="21" t="s">
        <v>41</v>
      </c>
      <c r="N535" t="s">
        <v>39</v>
      </c>
    </row>
    <row r="536" spans="1:14">
      <c r="A536" t="s">
        <v>30</v>
      </c>
      <c r="B536" t="s">
        <v>31</v>
      </c>
      <c r="C536" t="s">
        <v>32</v>
      </c>
      <c r="D536" t="s">
        <v>33</v>
      </c>
      <c r="E536" t="s">
        <v>34</v>
      </c>
      <c r="F536" t="s">
        <v>6</v>
      </c>
      <c r="G536" t="s">
        <v>35</v>
      </c>
      <c r="H536" s="21" t="s">
        <v>43</v>
      </c>
      <c r="I536" s="21">
        <v>58205</v>
      </c>
      <c r="J536" s="21">
        <v>47840</v>
      </c>
      <c r="K536" s="21" t="s">
        <v>37</v>
      </c>
      <c r="L536" s="21">
        <v>2024</v>
      </c>
      <c r="M536" s="21" t="s">
        <v>52</v>
      </c>
      <c r="N536" t="s">
        <v>39</v>
      </c>
    </row>
    <row r="537" spans="1:14">
      <c r="A537" t="s">
        <v>30</v>
      </c>
      <c r="B537" t="s">
        <v>31</v>
      </c>
      <c r="C537" t="s">
        <v>32</v>
      </c>
      <c r="D537" t="s">
        <v>33</v>
      </c>
      <c r="E537" t="s">
        <v>34</v>
      </c>
      <c r="F537" t="s">
        <v>6</v>
      </c>
      <c r="G537" t="s">
        <v>35</v>
      </c>
      <c r="H537" s="21" t="s">
        <v>53</v>
      </c>
      <c r="I537" s="21">
        <v>56077</v>
      </c>
      <c r="J537" s="21">
        <v>48180</v>
      </c>
      <c r="K537" s="21" t="s">
        <v>37</v>
      </c>
      <c r="L537" s="21">
        <v>2024</v>
      </c>
      <c r="M537" s="21" t="s">
        <v>38</v>
      </c>
      <c r="N537" t="s">
        <v>39</v>
      </c>
    </row>
    <row r="538" spans="1:14">
      <c r="A538" t="s">
        <v>30</v>
      </c>
      <c r="B538" t="s">
        <v>31</v>
      </c>
      <c r="C538" t="s">
        <v>32</v>
      </c>
      <c r="D538" t="s">
        <v>33</v>
      </c>
      <c r="E538" t="s">
        <v>34</v>
      </c>
      <c r="F538" t="s">
        <v>6</v>
      </c>
      <c r="G538" t="s">
        <v>35</v>
      </c>
      <c r="H538" s="21" t="s">
        <v>53</v>
      </c>
      <c r="I538" s="21">
        <v>44687</v>
      </c>
      <c r="J538" s="21">
        <v>29176</v>
      </c>
      <c r="K538" s="21" t="s">
        <v>37</v>
      </c>
      <c r="L538" s="21">
        <v>2024</v>
      </c>
      <c r="M538" s="21" t="s">
        <v>44</v>
      </c>
      <c r="N538" t="s">
        <v>39</v>
      </c>
    </row>
    <row r="539" spans="1:14">
      <c r="A539" t="s">
        <v>30</v>
      </c>
      <c r="B539" t="s">
        <v>31</v>
      </c>
      <c r="C539" t="s">
        <v>32</v>
      </c>
      <c r="D539" t="s">
        <v>33</v>
      </c>
      <c r="E539" t="s">
        <v>34</v>
      </c>
      <c r="F539" t="s">
        <v>6</v>
      </c>
      <c r="G539" t="s">
        <v>35</v>
      </c>
      <c r="H539" s="21" t="s">
        <v>53</v>
      </c>
      <c r="I539" s="21">
        <v>49472</v>
      </c>
      <c r="J539" s="21">
        <v>47820</v>
      </c>
      <c r="K539" s="21" t="s">
        <v>37</v>
      </c>
      <c r="L539" s="21">
        <v>2024</v>
      </c>
      <c r="M539" s="21" t="s">
        <v>45</v>
      </c>
      <c r="N539" t="s">
        <v>39</v>
      </c>
    </row>
    <row r="540" spans="1:14" s="24" customFormat="1">
      <c r="A540" t="s">
        <v>30</v>
      </c>
      <c r="B540" t="s">
        <v>31</v>
      </c>
      <c r="C540" t="s">
        <v>32</v>
      </c>
      <c r="D540" t="s">
        <v>33</v>
      </c>
      <c r="E540" t="s">
        <v>34</v>
      </c>
      <c r="F540" t="s">
        <v>6</v>
      </c>
      <c r="G540" t="s">
        <v>35</v>
      </c>
      <c r="H540" s="21" t="s">
        <v>53</v>
      </c>
      <c r="I540" s="21">
        <v>117383</v>
      </c>
      <c r="J540" s="21">
        <v>77166</v>
      </c>
      <c r="K540" s="21" t="s">
        <v>37</v>
      </c>
      <c r="L540" s="21">
        <v>2024</v>
      </c>
      <c r="M540" s="21" t="s">
        <v>46</v>
      </c>
      <c r="N540" t="s">
        <v>39</v>
      </c>
    </row>
    <row r="541" spans="1:14">
      <c r="A541" t="s">
        <v>30</v>
      </c>
      <c r="B541" t="s">
        <v>31</v>
      </c>
      <c r="C541" t="s">
        <v>32</v>
      </c>
      <c r="D541" t="s">
        <v>33</v>
      </c>
      <c r="E541" t="s">
        <v>34</v>
      </c>
      <c r="F541" t="s">
        <v>6</v>
      </c>
      <c r="G541" t="s">
        <v>35</v>
      </c>
      <c r="H541" s="21" t="s">
        <v>53</v>
      </c>
      <c r="I541" s="21">
        <v>27584</v>
      </c>
      <c r="J541" s="21">
        <v>11967</v>
      </c>
      <c r="K541" s="21" t="s">
        <v>37</v>
      </c>
      <c r="L541" s="21">
        <v>2024</v>
      </c>
      <c r="M541" s="21" t="s">
        <v>48</v>
      </c>
      <c r="N541" t="s">
        <v>39</v>
      </c>
    </row>
    <row r="542" spans="1:14">
      <c r="A542" t="s">
        <v>30</v>
      </c>
      <c r="B542" t="s">
        <v>31</v>
      </c>
      <c r="C542" t="s">
        <v>32</v>
      </c>
      <c r="D542" t="s">
        <v>33</v>
      </c>
      <c r="E542" t="s">
        <v>34</v>
      </c>
      <c r="F542" t="s">
        <v>6</v>
      </c>
      <c r="G542" t="s">
        <v>35</v>
      </c>
      <c r="H542" s="21" t="s">
        <v>53</v>
      </c>
      <c r="I542" s="21">
        <v>172814</v>
      </c>
      <c r="J542" s="21">
        <v>107977</v>
      </c>
      <c r="K542" s="21" t="s">
        <v>37</v>
      </c>
      <c r="L542" s="21">
        <v>2024</v>
      </c>
      <c r="M542" s="21" t="s">
        <v>49</v>
      </c>
      <c r="N542" t="s">
        <v>39</v>
      </c>
    </row>
    <row r="543" spans="1:14">
      <c r="A543" t="s">
        <v>30</v>
      </c>
      <c r="B543" t="s">
        <v>31</v>
      </c>
      <c r="C543" t="s">
        <v>32</v>
      </c>
      <c r="D543" t="s">
        <v>33</v>
      </c>
      <c r="E543" t="s">
        <v>34</v>
      </c>
      <c r="F543" t="s">
        <v>6</v>
      </c>
      <c r="G543" t="s">
        <v>35</v>
      </c>
      <c r="H543" s="21" t="s">
        <v>53</v>
      </c>
      <c r="I543" s="21">
        <v>98599</v>
      </c>
      <c r="J543" s="21">
        <v>47387</v>
      </c>
      <c r="K543" s="21" t="s">
        <v>37</v>
      </c>
      <c r="L543" s="21">
        <v>2024</v>
      </c>
      <c r="M543" s="21" t="s">
        <v>50</v>
      </c>
      <c r="N543" t="s">
        <v>39</v>
      </c>
    </row>
    <row r="544" spans="1:14">
      <c r="A544" t="s">
        <v>30</v>
      </c>
      <c r="B544" t="s">
        <v>31</v>
      </c>
      <c r="C544" t="s">
        <v>32</v>
      </c>
      <c r="D544" t="s">
        <v>33</v>
      </c>
      <c r="E544" t="s">
        <v>34</v>
      </c>
      <c r="F544" t="s">
        <v>6</v>
      </c>
      <c r="G544" t="s">
        <v>35</v>
      </c>
      <c r="H544" s="21" t="s">
        <v>53</v>
      </c>
      <c r="I544" s="21">
        <v>57258</v>
      </c>
      <c r="J544" s="21">
        <v>24003</v>
      </c>
      <c r="K544" s="21" t="s">
        <v>37</v>
      </c>
      <c r="L544" s="21">
        <v>2024</v>
      </c>
      <c r="M544" s="21" t="s">
        <v>51</v>
      </c>
      <c r="N544" t="s">
        <v>39</v>
      </c>
    </row>
    <row r="545" spans="1:14">
      <c r="A545" t="s">
        <v>30</v>
      </c>
      <c r="B545" t="s">
        <v>31</v>
      </c>
      <c r="C545" t="s">
        <v>32</v>
      </c>
      <c r="D545" t="s">
        <v>33</v>
      </c>
      <c r="E545" t="s">
        <v>34</v>
      </c>
      <c r="F545" t="s">
        <v>6</v>
      </c>
      <c r="G545" t="s">
        <v>35</v>
      </c>
      <c r="H545" s="21" t="s">
        <v>53</v>
      </c>
      <c r="I545" s="21">
        <v>4333</v>
      </c>
      <c r="J545" s="21">
        <v>1710</v>
      </c>
      <c r="K545" s="21" t="s">
        <v>37</v>
      </c>
      <c r="L545" s="21">
        <v>2024</v>
      </c>
      <c r="M545" s="21" t="s">
        <v>40</v>
      </c>
      <c r="N545" t="s">
        <v>39</v>
      </c>
    </row>
    <row r="546" spans="1:14">
      <c r="A546" t="s">
        <v>30</v>
      </c>
      <c r="B546" t="s">
        <v>31</v>
      </c>
      <c r="C546" t="s">
        <v>32</v>
      </c>
      <c r="D546" t="s">
        <v>33</v>
      </c>
      <c r="E546" t="s">
        <v>34</v>
      </c>
      <c r="F546" t="s">
        <v>6</v>
      </c>
      <c r="G546" t="s">
        <v>35</v>
      </c>
      <c r="H546" s="21" t="s">
        <v>53</v>
      </c>
      <c r="I546" s="21">
        <v>4611</v>
      </c>
      <c r="J546" s="21">
        <v>2175</v>
      </c>
      <c r="K546" s="21" t="s">
        <v>37</v>
      </c>
      <c r="L546" s="21">
        <v>2024</v>
      </c>
      <c r="M546" s="21" t="s">
        <v>41</v>
      </c>
      <c r="N546" t="s">
        <v>39</v>
      </c>
    </row>
    <row r="547" spans="1:14">
      <c r="A547" t="s">
        <v>30</v>
      </c>
      <c r="B547" t="s">
        <v>31</v>
      </c>
      <c r="C547" t="s">
        <v>32</v>
      </c>
      <c r="D547" t="s">
        <v>33</v>
      </c>
      <c r="E547" t="s">
        <v>34</v>
      </c>
      <c r="F547" t="s">
        <v>6</v>
      </c>
      <c r="G547" t="s">
        <v>35</v>
      </c>
      <c r="H547" s="21" t="s">
        <v>57</v>
      </c>
      <c r="I547" s="21">
        <v>113444</v>
      </c>
      <c r="J547" s="21">
        <v>105040</v>
      </c>
      <c r="K547" s="21" t="s">
        <v>37</v>
      </c>
      <c r="L547" s="21">
        <v>2024</v>
      </c>
      <c r="M547" s="21" t="s">
        <v>41</v>
      </c>
      <c r="N547" t="s">
        <v>39</v>
      </c>
    </row>
    <row r="548" spans="1:14">
      <c r="A548" t="s">
        <v>30</v>
      </c>
      <c r="B548" t="s">
        <v>31</v>
      </c>
      <c r="C548" t="s">
        <v>32</v>
      </c>
      <c r="D548" t="s">
        <v>33</v>
      </c>
      <c r="E548" t="s">
        <v>34</v>
      </c>
      <c r="F548" t="s">
        <v>6</v>
      </c>
      <c r="G548" t="s">
        <v>35</v>
      </c>
      <c r="H548" s="21" t="s">
        <v>57</v>
      </c>
      <c r="I548" s="21">
        <v>143900</v>
      </c>
      <c r="J548" s="21">
        <v>133240</v>
      </c>
      <c r="K548" s="21" t="s">
        <v>37</v>
      </c>
      <c r="L548" s="21">
        <v>2024</v>
      </c>
      <c r="M548" s="21" t="s">
        <v>52</v>
      </c>
      <c r="N548" t="s">
        <v>39</v>
      </c>
    </row>
    <row r="549" spans="1:14">
      <c r="A549" t="s">
        <v>30</v>
      </c>
      <c r="B549" t="s">
        <v>31</v>
      </c>
      <c r="C549" t="s">
        <v>32</v>
      </c>
      <c r="D549" t="s">
        <v>33</v>
      </c>
      <c r="E549" t="s">
        <v>34</v>
      </c>
      <c r="F549" t="s">
        <v>6</v>
      </c>
      <c r="G549" t="s">
        <v>35</v>
      </c>
      <c r="H549" s="21" t="s">
        <v>58</v>
      </c>
      <c r="I549" s="21">
        <v>115</v>
      </c>
      <c r="J549" s="21">
        <v>1300</v>
      </c>
      <c r="K549" s="21" t="s">
        <v>37</v>
      </c>
      <c r="L549" s="21">
        <v>2024</v>
      </c>
      <c r="M549" s="21" t="s">
        <v>48</v>
      </c>
      <c r="N549" t="s">
        <v>39</v>
      </c>
    </row>
    <row r="550" spans="1:14">
      <c r="A550" t="s">
        <v>30</v>
      </c>
      <c r="B550" t="s">
        <v>31</v>
      </c>
      <c r="C550" t="s">
        <v>32</v>
      </c>
      <c r="D550" t="s">
        <v>33</v>
      </c>
      <c r="E550" t="s">
        <v>34</v>
      </c>
      <c r="F550" t="s">
        <v>6</v>
      </c>
      <c r="G550" t="s">
        <v>35</v>
      </c>
      <c r="H550" s="21" t="s">
        <v>54</v>
      </c>
      <c r="I550" s="21">
        <v>63554348</v>
      </c>
      <c r="J550" s="21">
        <v>62347977</v>
      </c>
      <c r="K550" s="21" t="s">
        <v>37</v>
      </c>
      <c r="L550" s="21">
        <v>2024</v>
      </c>
      <c r="M550" s="21" t="s">
        <v>38</v>
      </c>
      <c r="N550" t="s">
        <v>39</v>
      </c>
    </row>
    <row r="551" spans="1:14">
      <c r="A551" t="s">
        <v>30</v>
      </c>
      <c r="B551" t="s">
        <v>31</v>
      </c>
      <c r="C551" t="s">
        <v>32</v>
      </c>
      <c r="D551" t="s">
        <v>33</v>
      </c>
      <c r="E551" t="s">
        <v>34</v>
      </c>
      <c r="F551" t="s">
        <v>6</v>
      </c>
      <c r="G551" t="s">
        <v>35</v>
      </c>
      <c r="H551" s="21" t="s">
        <v>54</v>
      </c>
      <c r="I551" s="21">
        <v>44752246</v>
      </c>
      <c r="J551" s="21">
        <v>43794781</v>
      </c>
      <c r="K551" s="21" t="s">
        <v>37</v>
      </c>
      <c r="L551" s="21">
        <v>2024</v>
      </c>
      <c r="M551" s="21" t="s">
        <v>44</v>
      </c>
      <c r="N551" t="s">
        <v>39</v>
      </c>
    </row>
    <row r="552" spans="1:14">
      <c r="A552" t="s">
        <v>30</v>
      </c>
      <c r="B552" t="s">
        <v>31</v>
      </c>
      <c r="C552" t="s">
        <v>32</v>
      </c>
      <c r="D552" t="s">
        <v>33</v>
      </c>
      <c r="E552" t="s">
        <v>34</v>
      </c>
      <c r="F552" t="s">
        <v>6</v>
      </c>
      <c r="G552" t="s">
        <v>35</v>
      </c>
      <c r="H552" s="21" t="s">
        <v>54</v>
      </c>
      <c r="I552" s="21">
        <v>98669576</v>
      </c>
      <c r="J552" s="21">
        <v>97182684</v>
      </c>
      <c r="K552" s="21" t="s">
        <v>37</v>
      </c>
      <c r="L552" s="21">
        <v>2024</v>
      </c>
      <c r="M552" s="21" t="s">
        <v>45</v>
      </c>
      <c r="N552" t="s">
        <v>39</v>
      </c>
    </row>
    <row r="553" spans="1:14">
      <c r="A553" t="s">
        <v>30</v>
      </c>
      <c r="B553" t="s">
        <v>31</v>
      </c>
      <c r="C553" t="s">
        <v>32</v>
      </c>
      <c r="D553" t="s">
        <v>33</v>
      </c>
      <c r="E553" t="s">
        <v>34</v>
      </c>
      <c r="F553" t="s">
        <v>6</v>
      </c>
      <c r="G553" t="s">
        <v>35</v>
      </c>
      <c r="H553" s="21" t="s">
        <v>54</v>
      </c>
      <c r="I553" s="21">
        <v>71505732</v>
      </c>
      <c r="J553" s="21">
        <v>69685103</v>
      </c>
      <c r="K553" s="21" t="s">
        <v>37</v>
      </c>
      <c r="L553" s="21">
        <v>2024</v>
      </c>
      <c r="M553" s="21" t="s">
        <v>46</v>
      </c>
      <c r="N553" t="s">
        <v>39</v>
      </c>
    </row>
    <row r="554" spans="1:14">
      <c r="A554" t="s">
        <v>30</v>
      </c>
      <c r="B554" t="s">
        <v>31</v>
      </c>
      <c r="C554" t="s">
        <v>32</v>
      </c>
      <c r="D554" t="s">
        <v>33</v>
      </c>
      <c r="E554" t="s">
        <v>34</v>
      </c>
      <c r="F554" t="s">
        <v>6</v>
      </c>
      <c r="G554" t="s">
        <v>35</v>
      </c>
      <c r="H554" s="21" t="s">
        <v>54</v>
      </c>
      <c r="I554" s="21">
        <v>40246699</v>
      </c>
      <c r="J554" s="21">
        <v>38882201</v>
      </c>
      <c r="K554" s="21" t="s">
        <v>37</v>
      </c>
      <c r="L554" s="21">
        <v>2024</v>
      </c>
      <c r="M554" s="21" t="s">
        <v>47</v>
      </c>
      <c r="N554" t="s">
        <v>39</v>
      </c>
    </row>
    <row r="555" spans="1:14">
      <c r="A555" t="s">
        <v>30</v>
      </c>
      <c r="B555" t="s">
        <v>31</v>
      </c>
      <c r="C555" t="s">
        <v>32</v>
      </c>
      <c r="D555" t="s">
        <v>33</v>
      </c>
      <c r="E555" t="s">
        <v>34</v>
      </c>
      <c r="F555" t="s">
        <v>6</v>
      </c>
      <c r="G555" t="s">
        <v>35</v>
      </c>
      <c r="H555" s="21" t="s">
        <v>54</v>
      </c>
      <c r="I555" s="21">
        <v>40079845</v>
      </c>
      <c r="J555" s="21">
        <v>39711231</v>
      </c>
      <c r="K555" s="21" t="s">
        <v>37</v>
      </c>
      <c r="L555" s="21">
        <v>2024</v>
      </c>
      <c r="M555" s="21" t="s">
        <v>48</v>
      </c>
      <c r="N555" t="s">
        <v>39</v>
      </c>
    </row>
    <row r="556" spans="1:14">
      <c r="A556" t="s">
        <v>30</v>
      </c>
      <c r="B556" t="s">
        <v>31</v>
      </c>
      <c r="C556" t="s">
        <v>32</v>
      </c>
      <c r="D556" t="s">
        <v>33</v>
      </c>
      <c r="E556" t="s">
        <v>34</v>
      </c>
      <c r="F556" t="s">
        <v>6</v>
      </c>
      <c r="G556" t="s">
        <v>35</v>
      </c>
      <c r="H556" s="21" t="s">
        <v>54</v>
      </c>
      <c r="I556" s="21">
        <v>47319071</v>
      </c>
      <c r="J556" s="21">
        <v>43279363</v>
      </c>
      <c r="K556" s="21" t="s">
        <v>37</v>
      </c>
      <c r="L556" s="21">
        <v>2024</v>
      </c>
      <c r="M556" s="21" t="s">
        <v>49</v>
      </c>
      <c r="N556" t="s">
        <v>39</v>
      </c>
    </row>
    <row r="557" spans="1:14">
      <c r="A557" t="s">
        <v>30</v>
      </c>
      <c r="B557" t="s">
        <v>31</v>
      </c>
      <c r="C557" t="s">
        <v>32</v>
      </c>
      <c r="D557" t="s">
        <v>33</v>
      </c>
      <c r="E557" t="s">
        <v>34</v>
      </c>
      <c r="F557" t="s">
        <v>6</v>
      </c>
      <c r="G557" t="s">
        <v>35</v>
      </c>
      <c r="H557" s="21" t="s">
        <v>54</v>
      </c>
      <c r="I557" s="21">
        <v>40145772</v>
      </c>
      <c r="J557" s="21">
        <v>40073894</v>
      </c>
      <c r="K557" s="21" t="s">
        <v>37</v>
      </c>
      <c r="L557" s="21">
        <v>2024</v>
      </c>
      <c r="M557" s="21" t="s">
        <v>50</v>
      </c>
      <c r="N557" t="s">
        <v>39</v>
      </c>
    </row>
    <row r="558" spans="1:14">
      <c r="A558" t="s">
        <v>30</v>
      </c>
      <c r="B558" t="s">
        <v>31</v>
      </c>
      <c r="C558" t="s">
        <v>32</v>
      </c>
      <c r="D558" t="s">
        <v>33</v>
      </c>
      <c r="E558" t="s">
        <v>34</v>
      </c>
      <c r="F558" t="s">
        <v>6</v>
      </c>
      <c r="G558" t="s">
        <v>35</v>
      </c>
      <c r="H558" s="21" t="s">
        <v>54</v>
      </c>
      <c r="I558" s="21">
        <v>31707577</v>
      </c>
      <c r="J558" s="21">
        <v>32371558</v>
      </c>
      <c r="K558" s="21" t="s">
        <v>37</v>
      </c>
      <c r="L558" s="21">
        <v>2024</v>
      </c>
      <c r="M558" s="21" t="s">
        <v>51</v>
      </c>
      <c r="N558" t="s">
        <v>39</v>
      </c>
    </row>
    <row r="559" spans="1:14">
      <c r="A559" t="s">
        <v>30</v>
      </c>
      <c r="B559" t="s">
        <v>31</v>
      </c>
      <c r="C559" t="s">
        <v>32</v>
      </c>
      <c r="D559" t="s">
        <v>33</v>
      </c>
      <c r="E559" t="s">
        <v>34</v>
      </c>
      <c r="F559" t="s">
        <v>6</v>
      </c>
      <c r="G559" t="s">
        <v>35</v>
      </c>
      <c r="H559" s="21" t="s">
        <v>54</v>
      </c>
      <c r="I559" s="21">
        <v>35647061</v>
      </c>
      <c r="J559" s="21">
        <v>35728621</v>
      </c>
      <c r="K559" s="21" t="s">
        <v>37</v>
      </c>
      <c r="L559" s="21">
        <v>2024</v>
      </c>
      <c r="M559" s="21" t="s">
        <v>40</v>
      </c>
      <c r="N559" t="s">
        <v>39</v>
      </c>
    </row>
    <row r="560" spans="1:14">
      <c r="A560" t="s">
        <v>30</v>
      </c>
      <c r="B560" t="s">
        <v>31</v>
      </c>
      <c r="C560" t="s">
        <v>32</v>
      </c>
      <c r="D560" t="s">
        <v>33</v>
      </c>
      <c r="E560" t="s">
        <v>34</v>
      </c>
      <c r="F560" t="s">
        <v>6</v>
      </c>
      <c r="G560" t="s">
        <v>35</v>
      </c>
      <c r="H560" s="21" t="s">
        <v>54</v>
      </c>
      <c r="I560" s="21">
        <v>44477156</v>
      </c>
      <c r="J560" s="21">
        <v>44434741</v>
      </c>
      <c r="K560" s="21" t="s">
        <v>37</v>
      </c>
      <c r="L560" s="21">
        <v>2024</v>
      </c>
      <c r="M560" s="21" t="s">
        <v>41</v>
      </c>
      <c r="N560" t="s">
        <v>39</v>
      </c>
    </row>
    <row r="561" spans="1:14">
      <c r="A561" t="s">
        <v>30</v>
      </c>
      <c r="B561" t="s">
        <v>31</v>
      </c>
      <c r="C561" t="s">
        <v>32</v>
      </c>
      <c r="D561" t="s">
        <v>33</v>
      </c>
      <c r="E561" t="s">
        <v>34</v>
      </c>
      <c r="F561" t="s">
        <v>6</v>
      </c>
      <c r="G561" t="s">
        <v>35</v>
      </c>
      <c r="H561" s="21" t="s">
        <v>54</v>
      </c>
      <c r="I561" s="21">
        <v>49252356</v>
      </c>
      <c r="J561" s="21">
        <v>47747001</v>
      </c>
      <c r="K561" s="21" t="s">
        <v>37</v>
      </c>
      <c r="L561" s="21">
        <v>2024</v>
      </c>
      <c r="M561" s="21" t="s">
        <v>52</v>
      </c>
      <c r="N561" t="s">
        <v>39</v>
      </c>
    </row>
    <row r="562" spans="1:14">
      <c r="A562" t="s">
        <v>30</v>
      </c>
      <c r="B562" t="s">
        <v>31</v>
      </c>
      <c r="C562" t="s">
        <v>32</v>
      </c>
      <c r="D562" t="s">
        <v>33</v>
      </c>
      <c r="E562" t="s">
        <v>34</v>
      </c>
      <c r="F562" t="s">
        <v>6</v>
      </c>
      <c r="G562" t="s">
        <v>35</v>
      </c>
      <c r="H562" s="21" t="s">
        <v>67</v>
      </c>
      <c r="I562" s="21">
        <v>10348</v>
      </c>
      <c r="J562" s="21">
        <v>5513</v>
      </c>
      <c r="K562" s="21" t="s">
        <v>37</v>
      </c>
      <c r="L562" s="21">
        <v>2024</v>
      </c>
      <c r="M562" s="21" t="s">
        <v>38</v>
      </c>
      <c r="N562" t="s">
        <v>39</v>
      </c>
    </row>
    <row r="563" spans="1:14">
      <c r="A563" t="s">
        <v>30</v>
      </c>
      <c r="B563" t="s">
        <v>31</v>
      </c>
      <c r="C563" t="s">
        <v>32</v>
      </c>
      <c r="D563" t="s">
        <v>33</v>
      </c>
      <c r="E563" t="s">
        <v>34</v>
      </c>
      <c r="F563" t="s">
        <v>6</v>
      </c>
      <c r="G563" t="s">
        <v>35</v>
      </c>
      <c r="H563" s="21" t="s">
        <v>67</v>
      </c>
      <c r="I563" s="21">
        <v>10753</v>
      </c>
      <c r="J563" s="21">
        <v>6125</v>
      </c>
      <c r="K563" s="21" t="s">
        <v>37</v>
      </c>
      <c r="L563" s="21">
        <v>2024</v>
      </c>
      <c r="M563" s="21" t="s">
        <v>46</v>
      </c>
      <c r="N563" t="s">
        <v>39</v>
      </c>
    </row>
    <row r="564" spans="1:14">
      <c r="A564" t="s">
        <v>30</v>
      </c>
      <c r="B564" t="s">
        <v>31</v>
      </c>
      <c r="C564" t="s">
        <v>32</v>
      </c>
      <c r="D564" t="s">
        <v>33</v>
      </c>
      <c r="E564" t="s">
        <v>34</v>
      </c>
      <c r="F564" t="s">
        <v>6</v>
      </c>
      <c r="G564" t="s">
        <v>35</v>
      </c>
      <c r="H564" s="21" t="s">
        <v>67</v>
      </c>
      <c r="I564" s="21">
        <v>20282</v>
      </c>
      <c r="J564" s="21">
        <v>13245</v>
      </c>
      <c r="K564" s="21" t="s">
        <v>37</v>
      </c>
      <c r="L564" s="21">
        <v>2024</v>
      </c>
      <c r="M564" s="21" t="s">
        <v>48</v>
      </c>
      <c r="N564" t="s">
        <v>39</v>
      </c>
    </row>
    <row r="565" spans="1:14">
      <c r="A565" t="s">
        <v>30</v>
      </c>
      <c r="B565" t="s">
        <v>31</v>
      </c>
      <c r="C565" t="s">
        <v>32</v>
      </c>
      <c r="D565" t="s">
        <v>33</v>
      </c>
      <c r="E565" t="s">
        <v>34</v>
      </c>
      <c r="F565" t="s">
        <v>59</v>
      </c>
      <c r="G565" t="s">
        <v>64</v>
      </c>
      <c r="H565" s="21" t="s">
        <v>7</v>
      </c>
      <c r="I565" s="21">
        <v>8988829</v>
      </c>
      <c r="J565" s="21">
        <v>9080000</v>
      </c>
      <c r="K565" s="21" t="s">
        <v>61</v>
      </c>
      <c r="L565" s="21">
        <v>2024</v>
      </c>
      <c r="M565" s="21" t="s">
        <v>46</v>
      </c>
      <c r="N565" t="s">
        <v>39</v>
      </c>
    </row>
    <row r="566" spans="1:14">
      <c r="A566" t="s">
        <v>30</v>
      </c>
      <c r="B566" t="s">
        <v>31</v>
      </c>
      <c r="C566" t="s">
        <v>32</v>
      </c>
      <c r="D566" t="s">
        <v>33</v>
      </c>
      <c r="E566" t="s">
        <v>34</v>
      </c>
      <c r="F566" t="s">
        <v>59</v>
      </c>
      <c r="G566" t="s">
        <v>64</v>
      </c>
      <c r="H566" s="21" t="s">
        <v>8</v>
      </c>
      <c r="I566" s="21">
        <v>24069</v>
      </c>
      <c r="J566" s="21">
        <v>19500</v>
      </c>
      <c r="K566" s="21" t="s">
        <v>61</v>
      </c>
      <c r="L566" s="21">
        <v>2024</v>
      </c>
      <c r="M566" s="21" t="s">
        <v>41</v>
      </c>
      <c r="N566" t="s">
        <v>39</v>
      </c>
    </row>
    <row r="567" spans="1:14">
      <c r="A567" t="s">
        <v>30</v>
      </c>
      <c r="B567" t="s">
        <v>31</v>
      </c>
      <c r="C567" t="s">
        <v>32</v>
      </c>
      <c r="D567" t="s">
        <v>33</v>
      </c>
      <c r="E567" t="s">
        <v>34</v>
      </c>
      <c r="F567" t="s">
        <v>59</v>
      </c>
      <c r="G567" t="s">
        <v>60</v>
      </c>
      <c r="H567" s="21" t="s">
        <v>9</v>
      </c>
      <c r="I567" s="21">
        <v>1194241</v>
      </c>
      <c r="J567" s="21">
        <v>1192722</v>
      </c>
      <c r="K567" s="21" t="s">
        <v>61</v>
      </c>
      <c r="L567" s="21">
        <v>2024</v>
      </c>
      <c r="M567" s="21" t="s">
        <v>50</v>
      </c>
      <c r="N567" t="s">
        <v>39</v>
      </c>
    </row>
    <row r="568" spans="1:14">
      <c r="A568" t="s">
        <v>30</v>
      </c>
      <c r="B568" t="s">
        <v>31</v>
      </c>
      <c r="C568" t="s">
        <v>32</v>
      </c>
      <c r="D568" t="s">
        <v>33</v>
      </c>
      <c r="E568" t="s">
        <v>34</v>
      </c>
      <c r="F568" t="s">
        <v>59</v>
      </c>
      <c r="G568" t="s">
        <v>62</v>
      </c>
      <c r="H568" s="21" t="s">
        <v>63</v>
      </c>
      <c r="I568" s="21">
        <v>7574404</v>
      </c>
      <c r="J568" s="21">
        <v>6982985</v>
      </c>
      <c r="K568" s="21" t="s">
        <v>61</v>
      </c>
      <c r="L568" s="21">
        <v>2024</v>
      </c>
      <c r="M568" s="21" t="s">
        <v>50</v>
      </c>
      <c r="N568" t="s">
        <v>39</v>
      </c>
    </row>
    <row r="569" spans="1:14">
      <c r="A569" t="s">
        <v>30</v>
      </c>
      <c r="B569" t="s">
        <v>31</v>
      </c>
      <c r="C569" t="s">
        <v>32</v>
      </c>
      <c r="D569" t="s">
        <v>33</v>
      </c>
      <c r="E569" t="s">
        <v>34</v>
      </c>
      <c r="F569" t="s">
        <v>59</v>
      </c>
      <c r="G569" t="s">
        <v>62</v>
      </c>
      <c r="H569" s="21" t="s">
        <v>63</v>
      </c>
      <c r="I569" s="21">
        <v>7224318</v>
      </c>
      <c r="J569" s="21">
        <v>7071466</v>
      </c>
      <c r="K569" s="21" t="s">
        <v>61</v>
      </c>
      <c r="L569" s="21">
        <v>2024</v>
      </c>
      <c r="M569" s="21" t="s">
        <v>51</v>
      </c>
      <c r="N569" t="s">
        <v>39</v>
      </c>
    </row>
    <row r="570" spans="1:14">
      <c r="A570" t="s">
        <v>30</v>
      </c>
      <c r="B570" t="s">
        <v>31</v>
      </c>
      <c r="C570" t="s">
        <v>32</v>
      </c>
      <c r="D570" t="s">
        <v>33</v>
      </c>
      <c r="E570" t="s">
        <v>34</v>
      </c>
      <c r="F570" t="s">
        <v>59</v>
      </c>
      <c r="G570" t="s">
        <v>62</v>
      </c>
      <c r="H570" s="21" t="s">
        <v>63</v>
      </c>
      <c r="I570" s="21">
        <v>6782586</v>
      </c>
      <c r="J570" s="21">
        <v>6996169</v>
      </c>
      <c r="K570" s="21" t="s">
        <v>61</v>
      </c>
      <c r="L570" s="21">
        <v>2024</v>
      </c>
      <c r="M570" s="21" t="s">
        <v>40</v>
      </c>
      <c r="N570" t="s">
        <v>39</v>
      </c>
    </row>
    <row r="571" spans="1:14">
      <c r="A571" t="s">
        <v>30</v>
      </c>
      <c r="B571" t="s">
        <v>31</v>
      </c>
      <c r="C571" t="s">
        <v>32</v>
      </c>
      <c r="D571" t="s">
        <v>33</v>
      </c>
      <c r="E571" t="s">
        <v>34</v>
      </c>
      <c r="F571" t="s">
        <v>59</v>
      </c>
      <c r="G571" t="s">
        <v>62</v>
      </c>
      <c r="H571" s="21" t="s">
        <v>72</v>
      </c>
      <c r="I571" s="21">
        <v>6569128</v>
      </c>
      <c r="J571" s="21">
        <v>6328596</v>
      </c>
      <c r="K571" s="21" t="s">
        <v>61</v>
      </c>
      <c r="L571" s="21">
        <v>2024</v>
      </c>
      <c r="M571" s="21" t="s">
        <v>38</v>
      </c>
      <c r="N571" t="s">
        <v>39</v>
      </c>
    </row>
    <row r="572" spans="1:14">
      <c r="A572" t="s">
        <v>30</v>
      </c>
      <c r="B572" t="s">
        <v>31</v>
      </c>
      <c r="C572" t="s">
        <v>32</v>
      </c>
      <c r="D572" t="s">
        <v>33</v>
      </c>
      <c r="E572" t="s">
        <v>56</v>
      </c>
      <c r="F572" t="s">
        <v>6</v>
      </c>
      <c r="G572" t="s">
        <v>35</v>
      </c>
      <c r="H572" s="21" t="s">
        <v>43</v>
      </c>
      <c r="I572" s="21">
        <v>7127</v>
      </c>
      <c r="J572" s="21">
        <v>4500</v>
      </c>
      <c r="K572" s="21" t="s">
        <v>37</v>
      </c>
      <c r="L572" s="21">
        <v>2024</v>
      </c>
      <c r="M572" s="21" t="s">
        <v>44</v>
      </c>
      <c r="N572" t="s">
        <v>39</v>
      </c>
    </row>
    <row r="573" spans="1:14">
      <c r="A573" t="s">
        <v>30</v>
      </c>
      <c r="B573" t="s">
        <v>31</v>
      </c>
      <c r="C573" t="s">
        <v>32</v>
      </c>
      <c r="D573" t="s">
        <v>33</v>
      </c>
      <c r="E573" t="s">
        <v>56</v>
      </c>
      <c r="F573" t="s">
        <v>6</v>
      </c>
      <c r="G573" t="s">
        <v>35</v>
      </c>
      <c r="H573" s="21" t="s">
        <v>43</v>
      </c>
      <c r="I573" s="21">
        <v>30791</v>
      </c>
      <c r="J573" s="21">
        <v>23980</v>
      </c>
      <c r="K573" s="21" t="s">
        <v>37</v>
      </c>
      <c r="L573" s="21">
        <v>2024</v>
      </c>
      <c r="M573" s="21" t="s">
        <v>45</v>
      </c>
      <c r="N573" t="s">
        <v>39</v>
      </c>
    </row>
    <row r="574" spans="1:14">
      <c r="A574" t="s">
        <v>30</v>
      </c>
      <c r="B574" t="s">
        <v>31</v>
      </c>
      <c r="C574" t="s">
        <v>32</v>
      </c>
      <c r="D574" t="s">
        <v>33</v>
      </c>
      <c r="E574" t="s">
        <v>56</v>
      </c>
      <c r="F574" t="s">
        <v>6</v>
      </c>
      <c r="G574" t="s">
        <v>35</v>
      </c>
      <c r="H574" s="21" t="s">
        <v>43</v>
      </c>
      <c r="I574" s="21">
        <v>31229</v>
      </c>
      <c r="J574" s="21">
        <v>22850</v>
      </c>
      <c r="K574" s="21" t="s">
        <v>37</v>
      </c>
      <c r="L574" s="21">
        <v>2024</v>
      </c>
      <c r="M574" s="21" t="s">
        <v>46</v>
      </c>
      <c r="N574" t="s">
        <v>39</v>
      </c>
    </row>
    <row r="575" spans="1:14">
      <c r="A575" t="s">
        <v>30</v>
      </c>
      <c r="B575" t="s">
        <v>31</v>
      </c>
      <c r="C575" t="s">
        <v>32</v>
      </c>
      <c r="D575" t="s">
        <v>33</v>
      </c>
      <c r="E575" t="s">
        <v>56</v>
      </c>
      <c r="F575" t="s">
        <v>6</v>
      </c>
      <c r="G575" t="s">
        <v>35</v>
      </c>
      <c r="H575" s="21" t="s">
        <v>43</v>
      </c>
      <c r="I575" s="21">
        <v>30395</v>
      </c>
      <c r="J575" s="21">
        <v>24000</v>
      </c>
      <c r="K575" s="21" t="s">
        <v>37</v>
      </c>
      <c r="L575" s="21">
        <v>2024</v>
      </c>
      <c r="M575" s="21" t="s">
        <v>49</v>
      </c>
      <c r="N575" t="s">
        <v>39</v>
      </c>
    </row>
    <row r="576" spans="1:14">
      <c r="A576" t="s">
        <v>30</v>
      </c>
      <c r="B576" t="s">
        <v>31</v>
      </c>
      <c r="C576" t="s">
        <v>32</v>
      </c>
      <c r="D576" t="s">
        <v>33</v>
      </c>
      <c r="E576" t="s">
        <v>56</v>
      </c>
      <c r="F576" t="s">
        <v>6</v>
      </c>
      <c r="G576" t="s">
        <v>35</v>
      </c>
      <c r="H576" s="21" t="s">
        <v>43</v>
      </c>
      <c r="I576" s="21">
        <v>32140</v>
      </c>
      <c r="J576" s="21">
        <v>23940</v>
      </c>
      <c r="K576" s="21" t="s">
        <v>37</v>
      </c>
      <c r="L576" s="21">
        <v>2024</v>
      </c>
      <c r="M576" s="21" t="s">
        <v>50</v>
      </c>
      <c r="N576" t="s">
        <v>39</v>
      </c>
    </row>
    <row r="577" spans="1:14">
      <c r="A577" t="s">
        <v>30</v>
      </c>
      <c r="B577" t="s">
        <v>31</v>
      </c>
      <c r="C577" t="s">
        <v>32</v>
      </c>
      <c r="D577" t="s">
        <v>33</v>
      </c>
      <c r="E577" t="s">
        <v>56</v>
      </c>
      <c r="F577" t="s">
        <v>6</v>
      </c>
      <c r="G577" t="s">
        <v>35</v>
      </c>
      <c r="H577" s="21" t="s">
        <v>43</v>
      </c>
      <c r="I577" s="21">
        <v>1740</v>
      </c>
      <c r="J577" s="21">
        <v>900</v>
      </c>
      <c r="K577" s="21" t="s">
        <v>37</v>
      </c>
      <c r="L577" s="21">
        <v>2024</v>
      </c>
      <c r="M577" s="21" t="s">
        <v>51</v>
      </c>
      <c r="N577" t="s">
        <v>39</v>
      </c>
    </row>
    <row r="578" spans="1:14">
      <c r="A578" t="s">
        <v>30</v>
      </c>
      <c r="B578" t="s">
        <v>31</v>
      </c>
      <c r="C578" t="s">
        <v>32</v>
      </c>
      <c r="D578" t="s">
        <v>33</v>
      </c>
      <c r="E578" t="s">
        <v>56</v>
      </c>
      <c r="F578" t="s">
        <v>6</v>
      </c>
      <c r="G578" t="s">
        <v>35</v>
      </c>
      <c r="H578" s="21" t="s">
        <v>43</v>
      </c>
      <c r="I578" s="21">
        <v>1693</v>
      </c>
      <c r="J578" s="21">
        <v>900</v>
      </c>
      <c r="K578" s="21" t="s">
        <v>37</v>
      </c>
      <c r="L578" s="21">
        <v>2024</v>
      </c>
      <c r="M578" s="21" t="s">
        <v>41</v>
      </c>
      <c r="N578" t="s">
        <v>39</v>
      </c>
    </row>
    <row r="579" spans="1:14">
      <c r="A579" t="s">
        <v>30</v>
      </c>
      <c r="B579" t="s">
        <v>31</v>
      </c>
      <c r="C579" t="s">
        <v>32</v>
      </c>
      <c r="D579" t="s">
        <v>33</v>
      </c>
      <c r="E579" t="s">
        <v>56</v>
      </c>
      <c r="F579" t="s">
        <v>6</v>
      </c>
      <c r="G579" t="s">
        <v>35</v>
      </c>
      <c r="H579" s="21" t="s">
        <v>53</v>
      </c>
      <c r="I579" s="21">
        <v>2154</v>
      </c>
      <c r="J579" s="21">
        <v>800</v>
      </c>
      <c r="K579" s="21" t="s">
        <v>37</v>
      </c>
      <c r="L579" s="21">
        <v>2024</v>
      </c>
      <c r="M579" s="21" t="s">
        <v>38</v>
      </c>
      <c r="N579" t="s">
        <v>39</v>
      </c>
    </row>
    <row r="580" spans="1:14">
      <c r="A580" t="s">
        <v>30</v>
      </c>
      <c r="B580" t="s">
        <v>31</v>
      </c>
      <c r="C580" t="s">
        <v>32</v>
      </c>
      <c r="D580" t="s">
        <v>33</v>
      </c>
      <c r="E580" t="s">
        <v>56</v>
      </c>
      <c r="F580" t="s">
        <v>6</v>
      </c>
      <c r="G580" t="s">
        <v>35</v>
      </c>
      <c r="H580" s="21" t="s">
        <v>53</v>
      </c>
      <c r="I580" s="21">
        <v>6320</v>
      </c>
      <c r="J580" s="21">
        <v>2400</v>
      </c>
      <c r="K580" s="21" t="s">
        <v>37</v>
      </c>
      <c r="L580" s="21">
        <v>2024</v>
      </c>
      <c r="M580" s="21" t="s">
        <v>44</v>
      </c>
      <c r="N580" t="s">
        <v>39</v>
      </c>
    </row>
    <row r="581" spans="1:14">
      <c r="A581" t="s">
        <v>30</v>
      </c>
      <c r="B581" t="s">
        <v>31</v>
      </c>
      <c r="C581" t="s">
        <v>32</v>
      </c>
      <c r="D581" t="s">
        <v>33</v>
      </c>
      <c r="E581" t="s">
        <v>56</v>
      </c>
      <c r="F581" t="s">
        <v>6</v>
      </c>
      <c r="G581" t="s">
        <v>35</v>
      </c>
      <c r="H581" s="21" t="s">
        <v>53</v>
      </c>
      <c r="I581" s="21">
        <v>3488</v>
      </c>
      <c r="J581" s="21">
        <v>262</v>
      </c>
      <c r="K581" s="21" t="s">
        <v>37</v>
      </c>
      <c r="L581" s="21">
        <v>2024</v>
      </c>
      <c r="M581" s="21" t="s">
        <v>45</v>
      </c>
      <c r="N581" t="s">
        <v>39</v>
      </c>
    </row>
    <row r="582" spans="1:14">
      <c r="A582" t="s">
        <v>30</v>
      </c>
      <c r="B582" t="s">
        <v>31</v>
      </c>
      <c r="C582" t="s">
        <v>32</v>
      </c>
      <c r="D582" t="s">
        <v>33</v>
      </c>
      <c r="E582" t="s">
        <v>56</v>
      </c>
      <c r="F582" t="s">
        <v>6</v>
      </c>
      <c r="G582" t="s">
        <v>35</v>
      </c>
      <c r="H582" s="21" t="s">
        <v>53</v>
      </c>
      <c r="I582" s="21">
        <v>1959</v>
      </c>
      <c r="J582" s="21">
        <v>106</v>
      </c>
      <c r="K582" s="21" t="s">
        <v>37</v>
      </c>
      <c r="L582" s="21">
        <v>2024</v>
      </c>
      <c r="M582" s="21" t="s">
        <v>46</v>
      </c>
      <c r="N582" t="s">
        <v>39</v>
      </c>
    </row>
    <row r="583" spans="1:14">
      <c r="A583" t="s">
        <v>30</v>
      </c>
      <c r="B583" t="s">
        <v>31</v>
      </c>
      <c r="C583" t="s">
        <v>32</v>
      </c>
      <c r="D583" t="s">
        <v>33</v>
      </c>
      <c r="E583" t="s">
        <v>56</v>
      </c>
      <c r="F583" t="s">
        <v>6</v>
      </c>
      <c r="G583" t="s">
        <v>35</v>
      </c>
      <c r="H583" s="21" t="s">
        <v>53</v>
      </c>
      <c r="I583" s="21">
        <v>6386</v>
      </c>
      <c r="J583" s="21">
        <v>37</v>
      </c>
      <c r="K583" s="21" t="s">
        <v>37</v>
      </c>
      <c r="L583" s="21">
        <v>2024</v>
      </c>
      <c r="M583" s="21" t="s">
        <v>49</v>
      </c>
      <c r="N583" t="s">
        <v>39</v>
      </c>
    </row>
    <row r="584" spans="1:14">
      <c r="A584" t="s">
        <v>30</v>
      </c>
      <c r="B584" t="s">
        <v>31</v>
      </c>
      <c r="C584" t="s">
        <v>32</v>
      </c>
      <c r="D584" t="s">
        <v>33</v>
      </c>
      <c r="E584" t="s">
        <v>56</v>
      </c>
      <c r="F584" t="s">
        <v>6</v>
      </c>
      <c r="G584" t="s">
        <v>35</v>
      </c>
      <c r="H584" s="21" t="s">
        <v>53</v>
      </c>
      <c r="I584" s="21">
        <v>6343</v>
      </c>
      <c r="J584" s="21">
        <v>1150</v>
      </c>
      <c r="K584" s="21" t="s">
        <v>37</v>
      </c>
      <c r="L584" s="21">
        <v>2024</v>
      </c>
      <c r="M584" s="21" t="s">
        <v>51</v>
      </c>
      <c r="N584" t="s">
        <v>39</v>
      </c>
    </row>
    <row r="585" spans="1:14">
      <c r="A585" t="s">
        <v>30</v>
      </c>
      <c r="B585" t="s">
        <v>31</v>
      </c>
      <c r="C585" t="s">
        <v>32</v>
      </c>
      <c r="D585" t="s">
        <v>33</v>
      </c>
      <c r="E585" t="s">
        <v>56</v>
      </c>
      <c r="F585" t="s">
        <v>6</v>
      </c>
      <c r="G585" t="s">
        <v>35</v>
      </c>
      <c r="H585" s="21" t="s">
        <v>53</v>
      </c>
      <c r="I585" s="21">
        <v>4154</v>
      </c>
      <c r="J585" s="21">
        <v>1600</v>
      </c>
      <c r="K585" s="21" t="s">
        <v>37</v>
      </c>
      <c r="L585" s="21">
        <v>2024</v>
      </c>
      <c r="M585" s="21" t="s">
        <v>40</v>
      </c>
      <c r="N585" t="s">
        <v>39</v>
      </c>
    </row>
    <row r="586" spans="1:14">
      <c r="A586" t="s">
        <v>30</v>
      </c>
      <c r="B586" t="s">
        <v>31</v>
      </c>
      <c r="C586" t="s">
        <v>32</v>
      </c>
      <c r="D586" t="s">
        <v>33</v>
      </c>
      <c r="E586" t="s">
        <v>56</v>
      </c>
      <c r="F586" t="s">
        <v>6</v>
      </c>
      <c r="G586" t="s">
        <v>35</v>
      </c>
      <c r="H586" s="21" t="s">
        <v>57</v>
      </c>
      <c r="I586" s="21">
        <v>2130715</v>
      </c>
      <c r="J586" s="21">
        <v>1574406</v>
      </c>
      <c r="K586" s="21" t="s">
        <v>37</v>
      </c>
      <c r="L586" s="21">
        <v>2024</v>
      </c>
      <c r="M586" s="21" t="s">
        <v>38</v>
      </c>
      <c r="N586" t="s">
        <v>39</v>
      </c>
    </row>
    <row r="587" spans="1:14">
      <c r="A587" t="s">
        <v>30</v>
      </c>
      <c r="B587" t="s">
        <v>31</v>
      </c>
      <c r="C587" t="s">
        <v>32</v>
      </c>
      <c r="D587" t="s">
        <v>33</v>
      </c>
      <c r="E587" t="s">
        <v>56</v>
      </c>
      <c r="F587" t="s">
        <v>6</v>
      </c>
      <c r="G587" t="s">
        <v>35</v>
      </c>
      <c r="H587" s="21" t="s">
        <v>57</v>
      </c>
      <c r="I587" s="21">
        <v>1721860</v>
      </c>
      <c r="J587" s="21">
        <v>1374503</v>
      </c>
      <c r="K587" s="21" t="s">
        <v>37</v>
      </c>
      <c r="L587" s="21">
        <v>2024</v>
      </c>
      <c r="M587" s="21" t="s">
        <v>44</v>
      </c>
      <c r="N587" t="s">
        <v>39</v>
      </c>
    </row>
    <row r="588" spans="1:14">
      <c r="A588" t="s">
        <v>30</v>
      </c>
      <c r="B588" t="s">
        <v>31</v>
      </c>
      <c r="C588" t="s">
        <v>32</v>
      </c>
      <c r="D588" t="s">
        <v>33</v>
      </c>
      <c r="E588" t="s">
        <v>56</v>
      </c>
      <c r="F588" t="s">
        <v>6</v>
      </c>
      <c r="G588" t="s">
        <v>35</v>
      </c>
      <c r="H588" s="21" t="s">
        <v>57</v>
      </c>
      <c r="I588" s="21">
        <v>1929579</v>
      </c>
      <c r="J588" s="21">
        <v>1507752</v>
      </c>
      <c r="K588" s="21" t="s">
        <v>37</v>
      </c>
      <c r="L588" s="21">
        <v>2024</v>
      </c>
      <c r="M588" s="21" t="s">
        <v>45</v>
      </c>
      <c r="N588" t="s">
        <v>39</v>
      </c>
    </row>
    <row r="589" spans="1:14">
      <c r="A589" t="s">
        <v>30</v>
      </c>
      <c r="B589" t="s">
        <v>31</v>
      </c>
      <c r="C589" t="s">
        <v>32</v>
      </c>
      <c r="D589" t="s">
        <v>33</v>
      </c>
      <c r="E589" t="s">
        <v>56</v>
      </c>
      <c r="F589" t="s">
        <v>6</v>
      </c>
      <c r="G589" t="s">
        <v>35</v>
      </c>
      <c r="H589" s="21" t="s">
        <v>57</v>
      </c>
      <c r="I589" s="21">
        <v>1968545</v>
      </c>
      <c r="J589" s="21">
        <v>1611376</v>
      </c>
      <c r="K589" s="21" t="s">
        <v>37</v>
      </c>
      <c r="L589" s="21">
        <v>2024</v>
      </c>
      <c r="M589" s="21" t="s">
        <v>46</v>
      </c>
      <c r="N589" t="s">
        <v>39</v>
      </c>
    </row>
    <row r="590" spans="1:14">
      <c r="A590" t="s">
        <v>30</v>
      </c>
      <c r="B590" t="s">
        <v>31</v>
      </c>
      <c r="C590" t="s">
        <v>32</v>
      </c>
      <c r="D590" t="s">
        <v>33</v>
      </c>
      <c r="E590" t="s">
        <v>56</v>
      </c>
      <c r="F590" t="s">
        <v>6</v>
      </c>
      <c r="G590" t="s">
        <v>35</v>
      </c>
      <c r="H590" s="21" t="s">
        <v>57</v>
      </c>
      <c r="I590" s="21">
        <v>1881482</v>
      </c>
      <c r="J590" s="21">
        <v>1587605</v>
      </c>
      <c r="K590" s="21" t="s">
        <v>37</v>
      </c>
      <c r="L590" s="21">
        <v>2024</v>
      </c>
      <c r="M590" s="21" t="s">
        <v>47</v>
      </c>
      <c r="N590" t="s">
        <v>39</v>
      </c>
    </row>
    <row r="591" spans="1:14">
      <c r="A591" t="s">
        <v>30</v>
      </c>
      <c r="B591" t="s">
        <v>31</v>
      </c>
      <c r="C591" t="s">
        <v>32</v>
      </c>
      <c r="D591" t="s">
        <v>33</v>
      </c>
      <c r="E591" t="s">
        <v>56</v>
      </c>
      <c r="F591" t="s">
        <v>6</v>
      </c>
      <c r="G591" t="s">
        <v>35</v>
      </c>
      <c r="H591" s="21" t="s">
        <v>57</v>
      </c>
      <c r="I591" s="21">
        <v>2439884</v>
      </c>
      <c r="J591" s="21">
        <v>2285832</v>
      </c>
      <c r="K591" s="21" t="s">
        <v>37</v>
      </c>
      <c r="L591" s="21">
        <v>2024</v>
      </c>
      <c r="M591" s="21" t="s">
        <v>48</v>
      </c>
      <c r="N591" t="s">
        <v>39</v>
      </c>
    </row>
    <row r="592" spans="1:14">
      <c r="A592" t="s">
        <v>30</v>
      </c>
      <c r="B592" t="s">
        <v>31</v>
      </c>
      <c r="C592" t="s">
        <v>32</v>
      </c>
      <c r="D592" t="s">
        <v>33</v>
      </c>
      <c r="E592" t="s">
        <v>56</v>
      </c>
      <c r="F592" t="s">
        <v>6</v>
      </c>
      <c r="G592" t="s">
        <v>35</v>
      </c>
      <c r="H592" s="21" t="s">
        <v>57</v>
      </c>
      <c r="I592" s="21">
        <v>2048793</v>
      </c>
      <c r="J592" s="21">
        <v>1907504</v>
      </c>
      <c r="K592" s="21" t="s">
        <v>37</v>
      </c>
      <c r="L592" s="21">
        <v>2024</v>
      </c>
      <c r="M592" s="21" t="s">
        <v>49</v>
      </c>
      <c r="N592" t="s">
        <v>39</v>
      </c>
    </row>
    <row r="593" spans="1:14">
      <c r="A593" t="s">
        <v>30</v>
      </c>
      <c r="B593" t="s">
        <v>31</v>
      </c>
      <c r="C593" t="s">
        <v>32</v>
      </c>
      <c r="D593" t="s">
        <v>33</v>
      </c>
      <c r="E593" t="s">
        <v>56</v>
      </c>
      <c r="F593" t="s">
        <v>6</v>
      </c>
      <c r="G593" t="s">
        <v>35</v>
      </c>
      <c r="H593" s="21" t="s">
        <v>57</v>
      </c>
      <c r="I593" s="21">
        <v>1866145</v>
      </c>
      <c r="J593" s="21">
        <v>1659619</v>
      </c>
      <c r="K593" s="21" t="s">
        <v>37</v>
      </c>
      <c r="L593" s="21">
        <v>2024</v>
      </c>
      <c r="M593" s="21" t="s">
        <v>50</v>
      </c>
      <c r="N593" t="s">
        <v>39</v>
      </c>
    </row>
    <row r="594" spans="1:14">
      <c r="A594" t="s">
        <v>30</v>
      </c>
      <c r="B594" t="s">
        <v>31</v>
      </c>
      <c r="C594" t="s">
        <v>32</v>
      </c>
      <c r="D594" t="s">
        <v>33</v>
      </c>
      <c r="E594" t="s">
        <v>56</v>
      </c>
      <c r="F594" t="s">
        <v>6</v>
      </c>
      <c r="G594" t="s">
        <v>35</v>
      </c>
      <c r="H594" s="21" t="s">
        <v>57</v>
      </c>
      <c r="I594" s="21">
        <v>2046398</v>
      </c>
      <c r="J594" s="21">
        <v>1885245</v>
      </c>
      <c r="K594" s="21" t="s">
        <v>37</v>
      </c>
      <c r="L594" s="21">
        <v>2024</v>
      </c>
      <c r="M594" s="21" t="s">
        <v>51</v>
      </c>
      <c r="N594" t="s">
        <v>39</v>
      </c>
    </row>
    <row r="595" spans="1:14">
      <c r="A595" t="s">
        <v>30</v>
      </c>
      <c r="B595" t="s">
        <v>31</v>
      </c>
      <c r="C595" t="s">
        <v>32</v>
      </c>
      <c r="D595" t="s">
        <v>33</v>
      </c>
      <c r="E595" t="s">
        <v>56</v>
      </c>
      <c r="F595" t="s">
        <v>6</v>
      </c>
      <c r="G595" t="s">
        <v>35</v>
      </c>
      <c r="H595" s="21" t="s">
        <v>57</v>
      </c>
      <c r="I595" s="21">
        <v>1877255</v>
      </c>
      <c r="J595" s="21">
        <v>1711581</v>
      </c>
      <c r="K595" s="21" t="s">
        <v>37</v>
      </c>
      <c r="L595" s="21">
        <v>2024</v>
      </c>
      <c r="M595" s="21" t="s">
        <v>40</v>
      </c>
      <c r="N595" t="s">
        <v>39</v>
      </c>
    </row>
    <row r="596" spans="1:14">
      <c r="A596" t="s">
        <v>30</v>
      </c>
      <c r="B596" t="s">
        <v>31</v>
      </c>
      <c r="C596" t="s">
        <v>32</v>
      </c>
      <c r="D596" t="s">
        <v>33</v>
      </c>
      <c r="E596" t="s">
        <v>56</v>
      </c>
      <c r="F596" t="s">
        <v>6</v>
      </c>
      <c r="G596" t="s">
        <v>35</v>
      </c>
      <c r="H596" s="21" t="s">
        <v>57</v>
      </c>
      <c r="I596" s="21">
        <v>1911594</v>
      </c>
      <c r="J596" s="21">
        <v>1622770</v>
      </c>
      <c r="K596" s="21" t="s">
        <v>37</v>
      </c>
      <c r="L596" s="21">
        <v>2024</v>
      </c>
      <c r="M596" s="21" t="s">
        <v>41</v>
      </c>
      <c r="N596" t="s">
        <v>39</v>
      </c>
    </row>
    <row r="597" spans="1:14">
      <c r="A597" t="s">
        <v>30</v>
      </c>
      <c r="B597" t="s">
        <v>31</v>
      </c>
      <c r="C597" t="s">
        <v>32</v>
      </c>
      <c r="D597" t="s">
        <v>33</v>
      </c>
      <c r="E597" t="s">
        <v>56</v>
      </c>
      <c r="F597" t="s">
        <v>6</v>
      </c>
      <c r="G597" t="s">
        <v>35</v>
      </c>
      <c r="H597" s="21" t="s">
        <v>57</v>
      </c>
      <c r="I597" s="21">
        <v>1694323</v>
      </c>
      <c r="J597" s="21">
        <v>1466326</v>
      </c>
      <c r="K597" s="21" t="s">
        <v>37</v>
      </c>
      <c r="L597" s="21">
        <v>2024</v>
      </c>
      <c r="M597" s="21" t="s">
        <v>52</v>
      </c>
      <c r="N597" t="s">
        <v>39</v>
      </c>
    </row>
    <row r="598" spans="1:14">
      <c r="A598" t="s">
        <v>30</v>
      </c>
      <c r="B598" t="s">
        <v>31</v>
      </c>
      <c r="C598" t="s">
        <v>32</v>
      </c>
      <c r="D598" t="s">
        <v>33</v>
      </c>
      <c r="E598" t="s">
        <v>56</v>
      </c>
      <c r="F598" t="s">
        <v>6</v>
      </c>
      <c r="G598" t="s">
        <v>35</v>
      </c>
      <c r="H598" s="21" t="s">
        <v>54</v>
      </c>
      <c r="I598" s="21">
        <v>1462</v>
      </c>
      <c r="J598" s="21">
        <v>1079</v>
      </c>
      <c r="K598" s="21" t="s">
        <v>37</v>
      </c>
      <c r="L598" s="21">
        <v>2024</v>
      </c>
      <c r="M598" s="21" t="s">
        <v>46</v>
      </c>
      <c r="N598" t="s">
        <v>39</v>
      </c>
    </row>
    <row r="599" spans="1:14">
      <c r="A599" t="s">
        <v>30</v>
      </c>
      <c r="B599" t="s">
        <v>31</v>
      </c>
      <c r="C599" t="s">
        <v>32</v>
      </c>
      <c r="D599" t="s">
        <v>33</v>
      </c>
      <c r="E599" t="s">
        <v>56</v>
      </c>
      <c r="F599" t="s">
        <v>6</v>
      </c>
      <c r="G599" t="s">
        <v>35</v>
      </c>
      <c r="H599" s="21" t="s">
        <v>54</v>
      </c>
      <c r="I599" s="21">
        <v>960</v>
      </c>
      <c r="J599" s="21">
        <v>436</v>
      </c>
      <c r="K599" s="21" t="s">
        <v>37</v>
      </c>
      <c r="L599" s="21">
        <v>2024</v>
      </c>
      <c r="M599" s="21" t="s">
        <v>47</v>
      </c>
      <c r="N599" t="s">
        <v>39</v>
      </c>
    </row>
    <row r="600" spans="1:14">
      <c r="A600" t="s">
        <v>30</v>
      </c>
      <c r="B600" t="s">
        <v>31</v>
      </c>
      <c r="C600" t="s">
        <v>32</v>
      </c>
      <c r="D600" t="s">
        <v>33</v>
      </c>
      <c r="E600" t="s">
        <v>56</v>
      </c>
      <c r="F600" t="s">
        <v>6</v>
      </c>
      <c r="G600" t="s">
        <v>35</v>
      </c>
      <c r="H600" s="21" t="s">
        <v>54</v>
      </c>
      <c r="I600" s="21">
        <v>12244</v>
      </c>
      <c r="J600" s="21">
        <v>5700</v>
      </c>
      <c r="K600" s="21" t="s">
        <v>37</v>
      </c>
      <c r="L600" s="21">
        <v>2024</v>
      </c>
      <c r="M600" s="21" t="s">
        <v>48</v>
      </c>
      <c r="N600" t="s">
        <v>39</v>
      </c>
    </row>
    <row r="601" spans="1:14">
      <c r="A601" t="s">
        <v>30</v>
      </c>
      <c r="B601" t="s">
        <v>31</v>
      </c>
      <c r="C601" t="s">
        <v>32</v>
      </c>
      <c r="D601" t="s">
        <v>33</v>
      </c>
      <c r="E601" t="s">
        <v>56</v>
      </c>
      <c r="F601" t="s">
        <v>6</v>
      </c>
      <c r="G601" t="s">
        <v>35</v>
      </c>
      <c r="H601" s="21" t="s">
        <v>54</v>
      </c>
      <c r="I601" s="21">
        <v>4154</v>
      </c>
      <c r="J601" s="21">
        <v>1600</v>
      </c>
      <c r="K601" s="21" t="s">
        <v>37</v>
      </c>
      <c r="L601" s="21">
        <v>2024</v>
      </c>
      <c r="M601" s="21" t="s">
        <v>41</v>
      </c>
      <c r="N601" t="s">
        <v>39</v>
      </c>
    </row>
    <row r="602" spans="1:14">
      <c r="A602" t="s">
        <v>30</v>
      </c>
      <c r="B602" t="s">
        <v>31</v>
      </c>
      <c r="C602" t="s">
        <v>32</v>
      </c>
      <c r="D602" t="s">
        <v>33</v>
      </c>
      <c r="E602" t="s">
        <v>56</v>
      </c>
      <c r="F602" t="s">
        <v>6</v>
      </c>
      <c r="G602" t="s">
        <v>35</v>
      </c>
      <c r="H602" s="21" t="s">
        <v>55</v>
      </c>
      <c r="I602" s="21">
        <v>5213</v>
      </c>
      <c r="J602" s="21">
        <v>2392</v>
      </c>
      <c r="K602" s="21" t="s">
        <v>37</v>
      </c>
      <c r="L602" s="21">
        <v>2024</v>
      </c>
      <c r="M602" s="21" t="s">
        <v>45</v>
      </c>
      <c r="N602" t="s">
        <v>39</v>
      </c>
    </row>
    <row r="603" spans="1:14">
      <c r="A603" t="s">
        <v>30</v>
      </c>
      <c r="B603" t="s">
        <v>31</v>
      </c>
      <c r="C603" t="s">
        <v>32</v>
      </c>
      <c r="D603" t="s">
        <v>33</v>
      </c>
      <c r="E603" t="s">
        <v>56</v>
      </c>
      <c r="F603" t="s">
        <v>6</v>
      </c>
      <c r="G603" t="s">
        <v>35</v>
      </c>
      <c r="H603" s="21" t="s">
        <v>67</v>
      </c>
      <c r="I603" s="21">
        <v>2568</v>
      </c>
      <c r="J603" s="21">
        <v>264</v>
      </c>
      <c r="K603" s="21" t="s">
        <v>37</v>
      </c>
      <c r="L603" s="21">
        <v>2024</v>
      </c>
      <c r="M603" s="21" t="s">
        <v>45</v>
      </c>
      <c r="N603" t="s">
        <v>39</v>
      </c>
    </row>
    <row r="604" spans="1:14">
      <c r="A604" t="s">
        <v>30</v>
      </c>
      <c r="B604" t="s">
        <v>31</v>
      </c>
      <c r="C604" t="s">
        <v>32</v>
      </c>
      <c r="D604" t="s">
        <v>33</v>
      </c>
      <c r="E604" t="s">
        <v>56</v>
      </c>
      <c r="F604" t="s">
        <v>59</v>
      </c>
      <c r="G604" t="s">
        <v>64</v>
      </c>
      <c r="H604" s="21" t="s">
        <v>7</v>
      </c>
      <c r="I604" s="21">
        <v>17253</v>
      </c>
      <c r="J604" s="21">
        <v>150</v>
      </c>
      <c r="K604" s="21" t="s">
        <v>61</v>
      </c>
      <c r="L604" s="21">
        <v>2024</v>
      </c>
      <c r="M604" s="21" t="s">
        <v>44</v>
      </c>
      <c r="N604" t="s">
        <v>39</v>
      </c>
    </row>
    <row r="605" spans="1:14">
      <c r="A605" t="s">
        <v>30</v>
      </c>
      <c r="B605" t="s">
        <v>31</v>
      </c>
      <c r="C605" t="s">
        <v>32</v>
      </c>
      <c r="D605" t="s">
        <v>33</v>
      </c>
      <c r="E605" t="s">
        <v>56</v>
      </c>
      <c r="F605" t="s">
        <v>59</v>
      </c>
      <c r="G605" t="s">
        <v>60</v>
      </c>
      <c r="H605" s="21" t="s">
        <v>9</v>
      </c>
      <c r="I605" s="21">
        <v>1142</v>
      </c>
      <c r="J605" s="21">
        <v>9</v>
      </c>
      <c r="K605" s="21" t="s">
        <v>61</v>
      </c>
      <c r="L605" s="21">
        <v>2024</v>
      </c>
      <c r="M605" s="21" t="s">
        <v>48</v>
      </c>
      <c r="N605" t="s">
        <v>39</v>
      </c>
    </row>
    <row r="606" spans="1:14">
      <c r="A606" t="s">
        <v>30</v>
      </c>
      <c r="B606" t="s">
        <v>31</v>
      </c>
      <c r="C606" t="s">
        <v>32</v>
      </c>
      <c r="D606" t="s">
        <v>33</v>
      </c>
      <c r="E606" t="s">
        <v>56</v>
      </c>
      <c r="F606" t="s">
        <v>59</v>
      </c>
      <c r="G606" t="s">
        <v>60</v>
      </c>
      <c r="H606" s="21" t="s">
        <v>9</v>
      </c>
      <c r="I606" s="21">
        <v>1160</v>
      </c>
      <c r="J606" s="21">
        <v>19</v>
      </c>
      <c r="K606" s="21" t="s">
        <v>61</v>
      </c>
      <c r="L606" s="21">
        <v>2024</v>
      </c>
      <c r="M606" s="21" t="s">
        <v>52</v>
      </c>
      <c r="N606" t="s">
        <v>39</v>
      </c>
    </row>
    <row r="607" spans="1:14" s="24" customFormat="1">
      <c r="A607" s="24" t="s">
        <v>30</v>
      </c>
      <c r="B607" s="24" t="s">
        <v>31</v>
      </c>
      <c r="C607" s="24" t="s">
        <v>32</v>
      </c>
      <c r="D607" s="24" t="s">
        <v>33</v>
      </c>
      <c r="E607" s="24" t="s">
        <v>34</v>
      </c>
      <c r="F607" s="24" t="s">
        <v>6</v>
      </c>
      <c r="G607" s="24" t="s">
        <v>35</v>
      </c>
      <c r="H607" s="26" t="s">
        <v>66</v>
      </c>
      <c r="I607" s="26">
        <v>3393418</v>
      </c>
      <c r="J607" s="26">
        <v>3380900</v>
      </c>
      <c r="K607" s="26" t="s">
        <v>37</v>
      </c>
      <c r="L607" s="26">
        <v>2025</v>
      </c>
      <c r="M607" s="26" t="s">
        <v>38</v>
      </c>
      <c r="N607" s="24" t="s">
        <v>39</v>
      </c>
    </row>
    <row r="608" spans="1:14">
      <c r="A608" t="s">
        <v>30</v>
      </c>
      <c r="B608" t="s">
        <v>31</v>
      </c>
      <c r="C608" t="s">
        <v>32</v>
      </c>
      <c r="D608" t="s">
        <v>33</v>
      </c>
      <c r="E608" t="s">
        <v>34</v>
      </c>
      <c r="F608" t="s">
        <v>6</v>
      </c>
      <c r="G608" t="s">
        <v>35</v>
      </c>
      <c r="H608" s="21" t="s">
        <v>66</v>
      </c>
      <c r="I608" s="21">
        <v>18950750</v>
      </c>
      <c r="J608" s="21">
        <v>16117900</v>
      </c>
      <c r="K608" s="21" t="s">
        <v>37</v>
      </c>
      <c r="L608" s="21">
        <v>2025</v>
      </c>
      <c r="M608" s="21" t="s">
        <v>44</v>
      </c>
      <c r="N608" t="s">
        <v>39</v>
      </c>
    </row>
    <row r="609" spans="1:14">
      <c r="A609" t="s">
        <v>30</v>
      </c>
      <c r="B609" t="s">
        <v>31</v>
      </c>
      <c r="C609" t="s">
        <v>32</v>
      </c>
      <c r="D609" t="s">
        <v>33</v>
      </c>
      <c r="E609" t="s">
        <v>34</v>
      </c>
      <c r="F609" t="s">
        <v>6</v>
      </c>
      <c r="G609" t="s">
        <v>35</v>
      </c>
      <c r="H609" s="21" t="s">
        <v>66</v>
      </c>
      <c r="I609" s="21">
        <v>34377317</v>
      </c>
      <c r="J609" s="21">
        <v>28432049</v>
      </c>
      <c r="K609" s="21" t="s">
        <v>37</v>
      </c>
      <c r="L609" s="21">
        <v>2025</v>
      </c>
      <c r="M609" s="21" t="s">
        <v>45</v>
      </c>
      <c r="N609" t="s">
        <v>39</v>
      </c>
    </row>
    <row r="610" spans="1:14">
      <c r="A610" t="s">
        <v>30</v>
      </c>
      <c r="B610" t="s">
        <v>31</v>
      </c>
      <c r="C610" t="s">
        <v>32</v>
      </c>
      <c r="D610" t="s">
        <v>33</v>
      </c>
      <c r="E610" t="s">
        <v>34</v>
      </c>
      <c r="F610" t="s">
        <v>6</v>
      </c>
      <c r="G610" t="s">
        <v>35</v>
      </c>
      <c r="H610" s="21" t="s">
        <v>66</v>
      </c>
      <c r="I610" s="21">
        <v>6236925</v>
      </c>
      <c r="J610" s="21">
        <v>5408911</v>
      </c>
      <c r="K610" s="21" t="s">
        <v>37</v>
      </c>
      <c r="L610" s="21">
        <v>2025</v>
      </c>
      <c r="M610" s="21" t="s">
        <v>46</v>
      </c>
      <c r="N610" t="s">
        <v>39</v>
      </c>
    </row>
    <row r="611" spans="1:14">
      <c r="A611" t="s">
        <v>30</v>
      </c>
      <c r="B611" t="s">
        <v>31</v>
      </c>
      <c r="C611" t="s">
        <v>32</v>
      </c>
      <c r="D611" t="s">
        <v>33</v>
      </c>
      <c r="E611" t="s">
        <v>34</v>
      </c>
      <c r="F611" t="s">
        <v>6</v>
      </c>
      <c r="G611" t="s">
        <v>35</v>
      </c>
      <c r="H611" s="21" t="s">
        <v>66</v>
      </c>
      <c r="I611" s="21">
        <v>6719043</v>
      </c>
      <c r="J611" s="21">
        <v>6292586</v>
      </c>
      <c r="K611" s="21" t="s">
        <v>37</v>
      </c>
      <c r="L611" s="21">
        <v>2025</v>
      </c>
      <c r="M611" s="21" t="s">
        <v>47</v>
      </c>
      <c r="N611" t="s">
        <v>39</v>
      </c>
    </row>
    <row r="612" spans="1:14">
      <c r="A612" t="s">
        <v>30</v>
      </c>
      <c r="B612" t="s">
        <v>31</v>
      </c>
      <c r="C612" t="s">
        <v>32</v>
      </c>
      <c r="D612" t="s">
        <v>33</v>
      </c>
      <c r="E612" t="s">
        <v>34</v>
      </c>
      <c r="F612" t="s">
        <v>6</v>
      </c>
      <c r="G612" t="s">
        <v>35</v>
      </c>
      <c r="H612" s="21" t="s">
        <v>66</v>
      </c>
      <c r="I612" s="21">
        <v>17115162</v>
      </c>
      <c r="J612" s="21">
        <v>16134927</v>
      </c>
      <c r="K612" s="21" t="s">
        <v>37</v>
      </c>
      <c r="L612" s="21">
        <v>2025</v>
      </c>
      <c r="M612" s="21" t="s">
        <v>48</v>
      </c>
      <c r="N612" t="s">
        <v>39</v>
      </c>
    </row>
    <row r="613" spans="1:14">
      <c r="A613" t="s">
        <v>30</v>
      </c>
      <c r="B613" t="s">
        <v>31</v>
      </c>
      <c r="C613" t="s">
        <v>32</v>
      </c>
      <c r="D613" t="s">
        <v>33</v>
      </c>
      <c r="E613" t="s">
        <v>34</v>
      </c>
      <c r="F613" t="s">
        <v>6</v>
      </c>
      <c r="G613" t="s">
        <v>35</v>
      </c>
      <c r="H613" s="21" t="s">
        <v>43</v>
      </c>
      <c r="I613" s="21">
        <v>149479</v>
      </c>
      <c r="J613" s="21">
        <v>117380</v>
      </c>
      <c r="K613" s="21" t="s">
        <v>37</v>
      </c>
      <c r="L613" s="21">
        <v>2025</v>
      </c>
      <c r="M613" s="21" t="s">
        <v>38</v>
      </c>
      <c r="N613" t="s">
        <v>39</v>
      </c>
    </row>
    <row r="614" spans="1:14">
      <c r="A614" t="s">
        <v>30</v>
      </c>
      <c r="B614" t="s">
        <v>31</v>
      </c>
      <c r="C614" t="s">
        <v>32</v>
      </c>
      <c r="D614" t="s">
        <v>33</v>
      </c>
      <c r="E614" t="s">
        <v>34</v>
      </c>
      <c r="F614" t="s">
        <v>6</v>
      </c>
      <c r="G614" t="s">
        <v>35</v>
      </c>
      <c r="H614" s="21" t="s">
        <v>43</v>
      </c>
      <c r="I614" s="21">
        <v>125844</v>
      </c>
      <c r="J614" s="21">
        <v>95360</v>
      </c>
      <c r="K614" s="21" t="s">
        <v>37</v>
      </c>
      <c r="L614" s="21">
        <v>2025</v>
      </c>
      <c r="M614" s="21" t="s">
        <v>44</v>
      </c>
      <c r="N614" t="s">
        <v>39</v>
      </c>
    </row>
    <row r="615" spans="1:14">
      <c r="A615" t="s">
        <v>30</v>
      </c>
      <c r="B615" t="s">
        <v>31</v>
      </c>
      <c r="C615" t="s">
        <v>32</v>
      </c>
      <c r="D615" t="s">
        <v>33</v>
      </c>
      <c r="E615" t="s">
        <v>34</v>
      </c>
      <c r="F615" t="s">
        <v>6</v>
      </c>
      <c r="G615" t="s">
        <v>35</v>
      </c>
      <c r="H615" s="21" t="s">
        <v>43</v>
      </c>
      <c r="I615" s="21">
        <v>89210</v>
      </c>
      <c r="J615" s="21">
        <v>72100</v>
      </c>
      <c r="K615" s="21" t="s">
        <v>37</v>
      </c>
      <c r="L615" s="21">
        <v>2025</v>
      </c>
      <c r="M615" s="21" t="s">
        <v>45</v>
      </c>
      <c r="N615" t="s">
        <v>39</v>
      </c>
    </row>
    <row r="616" spans="1:14">
      <c r="A616" t="s">
        <v>30</v>
      </c>
      <c r="B616" t="s">
        <v>31</v>
      </c>
      <c r="C616" t="s">
        <v>32</v>
      </c>
      <c r="D616" t="s">
        <v>33</v>
      </c>
      <c r="E616" t="s">
        <v>34</v>
      </c>
      <c r="F616" t="s">
        <v>6</v>
      </c>
      <c r="G616" t="s">
        <v>35</v>
      </c>
      <c r="H616" s="21" t="s">
        <v>43</v>
      </c>
      <c r="I616" s="21">
        <v>128800</v>
      </c>
      <c r="J616" s="21">
        <v>95860</v>
      </c>
      <c r="K616" s="21" t="s">
        <v>37</v>
      </c>
      <c r="L616" s="21">
        <v>2025</v>
      </c>
      <c r="M616" s="21" t="s">
        <v>46</v>
      </c>
      <c r="N616" t="s">
        <v>39</v>
      </c>
    </row>
    <row r="617" spans="1:14">
      <c r="A617" t="s">
        <v>30</v>
      </c>
      <c r="B617" t="s">
        <v>31</v>
      </c>
      <c r="C617" t="s">
        <v>32</v>
      </c>
      <c r="D617" t="s">
        <v>33</v>
      </c>
      <c r="E617" t="s">
        <v>34</v>
      </c>
      <c r="F617" t="s">
        <v>6</v>
      </c>
      <c r="G617" t="s">
        <v>35</v>
      </c>
      <c r="H617" s="21" t="s">
        <v>43</v>
      </c>
      <c r="I617" s="21">
        <v>262349</v>
      </c>
      <c r="J617" s="21">
        <v>194440</v>
      </c>
      <c r="K617" s="21" t="s">
        <v>37</v>
      </c>
      <c r="L617" s="21">
        <v>2025</v>
      </c>
      <c r="M617" s="21" t="s">
        <v>47</v>
      </c>
      <c r="N617" t="s">
        <v>39</v>
      </c>
    </row>
    <row r="618" spans="1:14">
      <c r="A618" t="s">
        <v>30</v>
      </c>
      <c r="B618" t="s">
        <v>31</v>
      </c>
      <c r="C618" t="s">
        <v>32</v>
      </c>
      <c r="D618" t="s">
        <v>33</v>
      </c>
      <c r="E618" t="s">
        <v>34</v>
      </c>
      <c r="F618" t="s">
        <v>6</v>
      </c>
      <c r="G618" t="s">
        <v>35</v>
      </c>
      <c r="H618" s="21" t="s">
        <v>43</v>
      </c>
      <c r="I618" s="21">
        <v>223853</v>
      </c>
      <c r="J618" s="21">
        <v>165380</v>
      </c>
      <c r="K618" s="21" t="s">
        <v>37</v>
      </c>
      <c r="L618" s="21">
        <v>2025</v>
      </c>
      <c r="M618" s="21" t="s">
        <v>48</v>
      </c>
      <c r="N618" t="s">
        <v>39</v>
      </c>
    </row>
    <row r="619" spans="1:14">
      <c r="A619" t="s">
        <v>30</v>
      </c>
      <c r="B619" t="s">
        <v>31</v>
      </c>
      <c r="C619" t="s">
        <v>32</v>
      </c>
      <c r="D619" t="s">
        <v>33</v>
      </c>
      <c r="E619" t="s">
        <v>34</v>
      </c>
      <c r="F619" t="s">
        <v>6</v>
      </c>
      <c r="G619" t="s">
        <v>35</v>
      </c>
      <c r="H619" s="21" t="s">
        <v>53</v>
      </c>
      <c r="I619" s="21">
        <v>28463</v>
      </c>
      <c r="J619" s="21">
        <v>24888</v>
      </c>
      <c r="K619" s="21" t="s">
        <v>37</v>
      </c>
      <c r="L619" s="21">
        <v>2025</v>
      </c>
      <c r="M619" s="21" t="s">
        <v>38</v>
      </c>
      <c r="N619" t="s">
        <v>39</v>
      </c>
    </row>
    <row r="620" spans="1:14">
      <c r="A620" t="s">
        <v>30</v>
      </c>
      <c r="B620" t="s">
        <v>31</v>
      </c>
      <c r="C620" t="s">
        <v>32</v>
      </c>
      <c r="D620" t="s">
        <v>33</v>
      </c>
      <c r="E620" t="s">
        <v>34</v>
      </c>
      <c r="F620" t="s">
        <v>6</v>
      </c>
      <c r="G620" t="s">
        <v>35</v>
      </c>
      <c r="H620" s="21" t="s">
        <v>53</v>
      </c>
      <c r="I620" s="21">
        <v>6903</v>
      </c>
      <c r="J620" s="21">
        <v>2428</v>
      </c>
      <c r="K620" s="21" t="s">
        <v>37</v>
      </c>
      <c r="L620" s="21">
        <v>2025</v>
      </c>
      <c r="M620" s="21" t="s">
        <v>44</v>
      </c>
      <c r="N620" t="s">
        <v>39</v>
      </c>
    </row>
    <row r="621" spans="1:14">
      <c r="A621" t="s">
        <v>30</v>
      </c>
      <c r="B621" t="s">
        <v>31</v>
      </c>
      <c r="C621" t="s">
        <v>32</v>
      </c>
      <c r="D621" t="s">
        <v>33</v>
      </c>
      <c r="E621" t="s">
        <v>34</v>
      </c>
      <c r="F621" t="s">
        <v>6</v>
      </c>
      <c r="G621" t="s">
        <v>35</v>
      </c>
      <c r="H621" s="21" t="s">
        <v>53</v>
      </c>
      <c r="I621" s="21">
        <v>70294</v>
      </c>
      <c r="J621" s="21">
        <v>42572</v>
      </c>
      <c r="K621" s="21" t="s">
        <v>37</v>
      </c>
      <c r="L621" s="21">
        <v>2025</v>
      </c>
      <c r="M621" s="21" t="s">
        <v>45</v>
      </c>
      <c r="N621" t="s">
        <v>39</v>
      </c>
    </row>
    <row r="622" spans="1:14">
      <c r="A622" t="s">
        <v>30</v>
      </c>
      <c r="B622" t="s">
        <v>31</v>
      </c>
      <c r="C622" t="s">
        <v>32</v>
      </c>
      <c r="D622" t="s">
        <v>33</v>
      </c>
      <c r="E622" t="s">
        <v>34</v>
      </c>
      <c r="F622" t="s">
        <v>6</v>
      </c>
      <c r="G622" t="s">
        <v>35</v>
      </c>
      <c r="H622" s="21" t="s">
        <v>53</v>
      </c>
      <c r="I622" s="21">
        <v>27700</v>
      </c>
      <c r="J622" s="21">
        <v>23080</v>
      </c>
      <c r="K622" s="21" t="s">
        <v>37</v>
      </c>
      <c r="L622" s="21">
        <v>2025</v>
      </c>
      <c r="M622" s="21" t="s">
        <v>46</v>
      </c>
      <c r="N622" t="s">
        <v>39</v>
      </c>
    </row>
    <row r="623" spans="1:14">
      <c r="A623" t="s">
        <v>30</v>
      </c>
      <c r="B623" t="s">
        <v>31</v>
      </c>
      <c r="C623" t="s">
        <v>32</v>
      </c>
      <c r="D623" t="s">
        <v>33</v>
      </c>
      <c r="E623" t="s">
        <v>34</v>
      </c>
      <c r="F623" t="s">
        <v>6</v>
      </c>
      <c r="G623" t="s">
        <v>35</v>
      </c>
      <c r="H623" s="21" t="s">
        <v>53</v>
      </c>
      <c r="I623" s="21">
        <v>69728</v>
      </c>
      <c r="J623" s="21">
        <v>45417</v>
      </c>
      <c r="K623" s="21" t="s">
        <v>37</v>
      </c>
      <c r="L623" s="21">
        <v>2025</v>
      </c>
      <c r="M623" s="21" t="s">
        <v>48</v>
      </c>
      <c r="N623" t="s">
        <v>39</v>
      </c>
    </row>
    <row r="624" spans="1:14">
      <c r="A624" t="s">
        <v>30</v>
      </c>
      <c r="B624" t="s">
        <v>31</v>
      </c>
      <c r="C624" t="s">
        <v>32</v>
      </c>
      <c r="D624" t="s">
        <v>33</v>
      </c>
      <c r="E624" t="s">
        <v>34</v>
      </c>
      <c r="F624" t="s">
        <v>6</v>
      </c>
      <c r="G624" t="s">
        <v>35</v>
      </c>
      <c r="H624" s="21" t="s">
        <v>54</v>
      </c>
      <c r="I624" s="21">
        <v>30133986</v>
      </c>
      <c r="J624" s="21">
        <v>27071652</v>
      </c>
      <c r="K624" s="21" t="s">
        <v>37</v>
      </c>
      <c r="L624" s="21">
        <v>2025</v>
      </c>
      <c r="M624" s="21" t="s">
        <v>38</v>
      </c>
      <c r="N624" t="s">
        <v>39</v>
      </c>
    </row>
    <row r="625" spans="1:14">
      <c r="A625" t="s">
        <v>30</v>
      </c>
      <c r="B625" t="s">
        <v>31</v>
      </c>
      <c r="C625" t="s">
        <v>32</v>
      </c>
      <c r="D625" t="s">
        <v>33</v>
      </c>
      <c r="E625" t="s">
        <v>34</v>
      </c>
      <c r="F625" t="s">
        <v>6</v>
      </c>
      <c r="G625" t="s">
        <v>35</v>
      </c>
      <c r="H625" s="21" t="s">
        <v>54</v>
      </c>
      <c r="I625" s="21">
        <v>28552592</v>
      </c>
      <c r="J625" s="21">
        <v>23797246</v>
      </c>
      <c r="K625" s="21" t="s">
        <v>37</v>
      </c>
      <c r="L625" s="21">
        <v>2025</v>
      </c>
      <c r="M625" s="21" t="s">
        <v>44</v>
      </c>
      <c r="N625" t="s">
        <v>39</v>
      </c>
    </row>
    <row r="626" spans="1:14">
      <c r="A626" t="s">
        <v>30</v>
      </c>
      <c r="B626" t="s">
        <v>31</v>
      </c>
      <c r="C626" t="s">
        <v>32</v>
      </c>
      <c r="D626" t="s">
        <v>33</v>
      </c>
      <c r="E626" t="s">
        <v>34</v>
      </c>
      <c r="F626" t="s">
        <v>6</v>
      </c>
      <c r="G626" t="s">
        <v>35</v>
      </c>
      <c r="H626" s="21" t="s">
        <v>54</v>
      </c>
      <c r="I626" s="21">
        <v>31722327</v>
      </c>
      <c r="J626" s="21">
        <v>27570795</v>
      </c>
      <c r="K626" s="21" t="s">
        <v>37</v>
      </c>
      <c r="L626" s="21">
        <v>2025</v>
      </c>
      <c r="M626" s="21" t="s">
        <v>45</v>
      </c>
      <c r="N626" t="s">
        <v>39</v>
      </c>
    </row>
    <row r="627" spans="1:14">
      <c r="A627" t="s">
        <v>30</v>
      </c>
      <c r="B627" t="s">
        <v>31</v>
      </c>
      <c r="C627" t="s">
        <v>32</v>
      </c>
      <c r="D627" t="s">
        <v>33</v>
      </c>
      <c r="E627" t="s">
        <v>34</v>
      </c>
      <c r="F627" t="s">
        <v>6</v>
      </c>
      <c r="G627" t="s">
        <v>35</v>
      </c>
      <c r="H627" s="21" t="s">
        <v>54</v>
      </c>
      <c r="I627" s="21">
        <v>34976575</v>
      </c>
      <c r="J627" s="21">
        <v>33589684</v>
      </c>
      <c r="K627" s="21" t="s">
        <v>37</v>
      </c>
      <c r="L627" s="21">
        <v>2025</v>
      </c>
      <c r="M627" s="21" t="s">
        <v>46</v>
      </c>
      <c r="N627" t="s">
        <v>39</v>
      </c>
    </row>
    <row r="628" spans="1:14">
      <c r="A628" t="s">
        <v>30</v>
      </c>
      <c r="B628" t="s">
        <v>31</v>
      </c>
      <c r="C628" t="s">
        <v>32</v>
      </c>
      <c r="D628" t="s">
        <v>33</v>
      </c>
      <c r="E628" t="s">
        <v>34</v>
      </c>
      <c r="F628" t="s">
        <v>6</v>
      </c>
      <c r="G628" t="s">
        <v>35</v>
      </c>
      <c r="H628" s="21" t="s">
        <v>54</v>
      </c>
      <c r="I628" s="21">
        <v>38856662</v>
      </c>
      <c r="J628" s="21">
        <v>36613204</v>
      </c>
      <c r="K628" s="21" t="s">
        <v>37</v>
      </c>
      <c r="L628" s="21">
        <v>2025</v>
      </c>
      <c r="M628" s="21" t="s">
        <v>47</v>
      </c>
      <c r="N628" t="s">
        <v>39</v>
      </c>
    </row>
    <row r="629" spans="1:14">
      <c r="A629" t="s">
        <v>30</v>
      </c>
      <c r="B629" t="s">
        <v>31</v>
      </c>
      <c r="C629" t="s">
        <v>32</v>
      </c>
      <c r="D629" t="s">
        <v>33</v>
      </c>
      <c r="E629" t="s">
        <v>34</v>
      </c>
      <c r="F629" t="s">
        <v>6</v>
      </c>
      <c r="G629" t="s">
        <v>35</v>
      </c>
      <c r="H629" s="21" t="s">
        <v>54</v>
      </c>
      <c r="I629" s="21">
        <v>33080094</v>
      </c>
      <c r="J629" s="21">
        <v>31341170</v>
      </c>
      <c r="K629" s="21" t="s">
        <v>37</v>
      </c>
      <c r="L629" s="21">
        <v>2025</v>
      </c>
      <c r="M629" s="21" t="s">
        <v>48</v>
      </c>
      <c r="N629" t="s">
        <v>39</v>
      </c>
    </row>
    <row r="630" spans="1:14">
      <c r="A630" t="s">
        <v>30</v>
      </c>
      <c r="B630" t="s">
        <v>31</v>
      </c>
      <c r="C630" t="s">
        <v>32</v>
      </c>
      <c r="D630" t="s">
        <v>33</v>
      </c>
      <c r="E630" t="s">
        <v>34</v>
      </c>
      <c r="F630" t="s">
        <v>6</v>
      </c>
      <c r="G630" t="s">
        <v>35</v>
      </c>
      <c r="H630" s="21" t="s">
        <v>55</v>
      </c>
      <c r="I630" s="21">
        <v>2736225</v>
      </c>
      <c r="J630" s="21">
        <v>2599930</v>
      </c>
      <c r="K630" s="21" t="s">
        <v>37</v>
      </c>
      <c r="L630" s="21">
        <v>2025</v>
      </c>
      <c r="M630" s="21" t="s">
        <v>47</v>
      </c>
      <c r="N630" t="s">
        <v>39</v>
      </c>
    </row>
    <row r="631" spans="1:14">
      <c r="A631" t="s">
        <v>30</v>
      </c>
      <c r="B631" t="s">
        <v>31</v>
      </c>
      <c r="C631" t="s">
        <v>32</v>
      </c>
      <c r="D631" t="s">
        <v>33</v>
      </c>
      <c r="E631" t="s">
        <v>34</v>
      </c>
      <c r="F631" t="s">
        <v>6</v>
      </c>
      <c r="G631" t="s">
        <v>35</v>
      </c>
      <c r="H631" s="21" t="s">
        <v>55</v>
      </c>
      <c r="I631" s="21">
        <v>2618383</v>
      </c>
      <c r="J631" s="21">
        <v>2500000</v>
      </c>
      <c r="K631" s="21" t="s">
        <v>37</v>
      </c>
      <c r="L631" s="21">
        <v>2025</v>
      </c>
      <c r="M631" s="21" t="s">
        <v>48</v>
      </c>
      <c r="N631" t="s">
        <v>39</v>
      </c>
    </row>
    <row r="632" spans="1:14">
      <c r="A632" t="s">
        <v>30</v>
      </c>
      <c r="B632" t="s">
        <v>31</v>
      </c>
      <c r="C632" t="s">
        <v>32</v>
      </c>
      <c r="D632" t="s">
        <v>33</v>
      </c>
      <c r="E632" t="s">
        <v>56</v>
      </c>
      <c r="F632" t="s">
        <v>6</v>
      </c>
      <c r="G632" t="s">
        <v>35</v>
      </c>
      <c r="H632" s="21" t="s">
        <v>66</v>
      </c>
      <c r="I632" s="21">
        <v>31588</v>
      </c>
      <c r="J632" s="21">
        <v>11950</v>
      </c>
      <c r="K632" s="21" t="s">
        <v>37</v>
      </c>
      <c r="L632" s="21">
        <v>2025</v>
      </c>
      <c r="M632" s="21" t="s">
        <v>38</v>
      </c>
      <c r="N632" t="s">
        <v>39</v>
      </c>
    </row>
    <row r="633" spans="1:14">
      <c r="A633" t="s">
        <v>30</v>
      </c>
      <c r="B633" t="s">
        <v>31</v>
      </c>
      <c r="C633" t="s">
        <v>32</v>
      </c>
      <c r="D633" t="s">
        <v>33</v>
      </c>
      <c r="E633" t="s">
        <v>56</v>
      </c>
      <c r="F633" t="s">
        <v>6</v>
      </c>
      <c r="G633" t="s">
        <v>35</v>
      </c>
      <c r="H633" s="21" t="s">
        <v>36</v>
      </c>
      <c r="I633" s="21">
        <v>8114</v>
      </c>
      <c r="J633" s="21">
        <v>5538</v>
      </c>
      <c r="K633" s="21" t="s">
        <v>37</v>
      </c>
      <c r="L633" s="21">
        <v>2025</v>
      </c>
      <c r="M633" s="21" t="s">
        <v>44</v>
      </c>
      <c r="N633" t="s">
        <v>39</v>
      </c>
    </row>
    <row r="634" spans="1:14">
      <c r="A634" t="s">
        <v>30</v>
      </c>
      <c r="B634" t="s">
        <v>31</v>
      </c>
      <c r="C634" t="s">
        <v>32</v>
      </c>
      <c r="D634" t="s">
        <v>33</v>
      </c>
      <c r="E634" t="s">
        <v>56</v>
      </c>
      <c r="F634" t="s">
        <v>6</v>
      </c>
      <c r="G634" t="s">
        <v>35</v>
      </c>
      <c r="H634" s="21" t="s">
        <v>36</v>
      </c>
      <c r="I634" s="21">
        <v>10186</v>
      </c>
      <c r="J634" s="21">
        <v>5538</v>
      </c>
      <c r="K634" s="21" t="s">
        <v>37</v>
      </c>
      <c r="L634" s="21">
        <v>2025</v>
      </c>
      <c r="M634" s="21" t="s">
        <v>48</v>
      </c>
      <c r="N634" t="s">
        <v>39</v>
      </c>
    </row>
    <row r="635" spans="1:14">
      <c r="A635" t="s">
        <v>30</v>
      </c>
      <c r="B635" t="s">
        <v>31</v>
      </c>
      <c r="C635" t="s">
        <v>32</v>
      </c>
      <c r="D635" t="s">
        <v>33</v>
      </c>
      <c r="E635" t="s">
        <v>56</v>
      </c>
      <c r="F635" t="s">
        <v>6</v>
      </c>
      <c r="G635" t="s">
        <v>35</v>
      </c>
      <c r="H635" s="21" t="s">
        <v>43</v>
      </c>
      <c r="I635" s="21">
        <v>29688</v>
      </c>
      <c r="J635" s="21">
        <v>23960</v>
      </c>
      <c r="K635" s="21" t="s">
        <v>37</v>
      </c>
      <c r="L635" s="21">
        <v>2025</v>
      </c>
      <c r="M635" s="21" t="s">
        <v>38</v>
      </c>
      <c r="N635" t="s">
        <v>39</v>
      </c>
    </row>
    <row r="636" spans="1:14">
      <c r="A636" t="s">
        <v>30</v>
      </c>
      <c r="B636" t="s">
        <v>31</v>
      </c>
      <c r="C636" t="s">
        <v>32</v>
      </c>
      <c r="D636" t="s">
        <v>33</v>
      </c>
      <c r="E636" t="s">
        <v>56</v>
      </c>
      <c r="F636" t="s">
        <v>6</v>
      </c>
      <c r="G636" t="s">
        <v>35</v>
      </c>
      <c r="H636" s="21" t="s">
        <v>43</v>
      </c>
      <c r="I636" s="21">
        <v>31566</v>
      </c>
      <c r="J636" s="21">
        <v>23920</v>
      </c>
      <c r="K636" s="21" t="s">
        <v>37</v>
      </c>
      <c r="L636" s="21">
        <v>2025</v>
      </c>
      <c r="M636" s="21" t="s">
        <v>46</v>
      </c>
      <c r="N636" t="s">
        <v>39</v>
      </c>
    </row>
    <row r="637" spans="1:14">
      <c r="A637" t="s">
        <v>30</v>
      </c>
      <c r="B637" t="s">
        <v>31</v>
      </c>
      <c r="C637" t="s">
        <v>32</v>
      </c>
      <c r="D637" t="s">
        <v>33</v>
      </c>
      <c r="E637" t="s">
        <v>56</v>
      </c>
      <c r="F637" t="s">
        <v>6</v>
      </c>
      <c r="G637" t="s">
        <v>35</v>
      </c>
      <c r="H637" s="21" t="s">
        <v>43</v>
      </c>
      <c r="I637" s="21">
        <v>14241</v>
      </c>
      <c r="J637" s="21">
        <v>9960</v>
      </c>
      <c r="K637" s="21" t="s">
        <v>37</v>
      </c>
      <c r="L637" s="21">
        <v>2025</v>
      </c>
      <c r="M637" s="21" t="s">
        <v>47</v>
      </c>
      <c r="N637" t="s">
        <v>39</v>
      </c>
    </row>
    <row r="638" spans="1:14">
      <c r="A638" t="s">
        <v>30</v>
      </c>
      <c r="B638" t="s">
        <v>31</v>
      </c>
      <c r="C638" t="s">
        <v>32</v>
      </c>
      <c r="D638" t="s">
        <v>33</v>
      </c>
      <c r="E638" t="s">
        <v>56</v>
      </c>
      <c r="F638" t="s">
        <v>6</v>
      </c>
      <c r="G638" t="s">
        <v>35</v>
      </c>
      <c r="H638" s="21" t="s">
        <v>43</v>
      </c>
      <c r="I638" s="21">
        <v>16833</v>
      </c>
      <c r="J638" s="21">
        <v>11940</v>
      </c>
      <c r="K638" s="21" t="s">
        <v>37</v>
      </c>
      <c r="L638" s="21">
        <v>2025</v>
      </c>
      <c r="M638" s="21" t="s">
        <v>48</v>
      </c>
      <c r="N638" t="s">
        <v>39</v>
      </c>
    </row>
    <row r="639" spans="1:14">
      <c r="A639" t="s">
        <v>30</v>
      </c>
      <c r="B639" t="s">
        <v>31</v>
      </c>
      <c r="C639" t="s">
        <v>32</v>
      </c>
      <c r="D639" t="s">
        <v>33</v>
      </c>
      <c r="E639" t="s">
        <v>56</v>
      </c>
      <c r="F639" t="s">
        <v>6</v>
      </c>
      <c r="G639" t="s">
        <v>35</v>
      </c>
      <c r="H639" s="21" t="s">
        <v>53</v>
      </c>
      <c r="I639" s="21">
        <v>5355</v>
      </c>
      <c r="J639" s="21">
        <v>1600</v>
      </c>
      <c r="K639" s="21" t="s">
        <v>37</v>
      </c>
      <c r="L639" s="21">
        <v>2025</v>
      </c>
      <c r="M639" s="21" t="s">
        <v>46</v>
      </c>
      <c r="N639" t="s">
        <v>39</v>
      </c>
    </row>
    <row r="640" spans="1:14">
      <c r="A640" t="s">
        <v>30</v>
      </c>
      <c r="B640" t="s">
        <v>31</v>
      </c>
      <c r="C640" t="s">
        <v>32</v>
      </c>
      <c r="D640" t="s">
        <v>33</v>
      </c>
      <c r="E640" t="s">
        <v>56</v>
      </c>
      <c r="F640" t="s">
        <v>6</v>
      </c>
      <c r="G640" t="s">
        <v>35</v>
      </c>
      <c r="H640" s="21" t="s">
        <v>53</v>
      </c>
      <c r="I640" s="21">
        <v>21475</v>
      </c>
      <c r="J640" s="21">
        <v>4020</v>
      </c>
      <c r="K640" s="21" t="s">
        <v>37</v>
      </c>
      <c r="L640" s="21">
        <v>2025</v>
      </c>
      <c r="M640" s="21" t="s">
        <v>47</v>
      </c>
      <c r="N640" t="s">
        <v>39</v>
      </c>
    </row>
    <row r="641" spans="1:14">
      <c r="A641" t="s">
        <v>30</v>
      </c>
      <c r="B641" t="s">
        <v>31</v>
      </c>
      <c r="C641" t="s">
        <v>32</v>
      </c>
      <c r="D641" t="s">
        <v>33</v>
      </c>
      <c r="E641" t="s">
        <v>56</v>
      </c>
      <c r="F641" t="s">
        <v>6</v>
      </c>
      <c r="G641" t="s">
        <v>35</v>
      </c>
      <c r="H641" s="21" t="s">
        <v>57</v>
      </c>
      <c r="I641" s="21">
        <v>1340957</v>
      </c>
      <c r="J641" s="21">
        <v>1128254</v>
      </c>
      <c r="K641" s="21" t="s">
        <v>37</v>
      </c>
      <c r="L641" s="21">
        <v>2025</v>
      </c>
      <c r="M641" s="21" t="s">
        <v>38</v>
      </c>
      <c r="N641" t="s">
        <v>39</v>
      </c>
    </row>
    <row r="642" spans="1:14">
      <c r="A642" t="s">
        <v>30</v>
      </c>
      <c r="B642" t="s">
        <v>31</v>
      </c>
      <c r="C642" t="s">
        <v>32</v>
      </c>
      <c r="D642" t="s">
        <v>33</v>
      </c>
      <c r="E642" t="s">
        <v>56</v>
      </c>
      <c r="F642" t="s">
        <v>6</v>
      </c>
      <c r="G642" t="s">
        <v>35</v>
      </c>
      <c r="H642" s="21" t="s">
        <v>57</v>
      </c>
      <c r="I642" s="21">
        <v>1306343</v>
      </c>
      <c r="J642" s="21">
        <v>1103594</v>
      </c>
      <c r="K642" s="21" t="s">
        <v>37</v>
      </c>
      <c r="L642" s="21">
        <v>2025</v>
      </c>
      <c r="M642" s="21" t="s">
        <v>44</v>
      </c>
      <c r="N642" t="s">
        <v>39</v>
      </c>
    </row>
    <row r="643" spans="1:14">
      <c r="A643" t="s">
        <v>30</v>
      </c>
      <c r="B643" t="s">
        <v>31</v>
      </c>
      <c r="C643" t="s">
        <v>32</v>
      </c>
      <c r="D643" t="s">
        <v>33</v>
      </c>
      <c r="E643" t="s">
        <v>56</v>
      </c>
      <c r="F643" t="s">
        <v>6</v>
      </c>
      <c r="G643" t="s">
        <v>35</v>
      </c>
      <c r="H643" s="21" t="s">
        <v>57</v>
      </c>
      <c r="I643" s="21">
        <v>2131001</v>
      </c>
      <c r="J643" s="21">
        <v>1881711</v>
      </c>
      <c r="K643" s="21" t="s">
        <v>37</v>
      </c>
      <c r="L643" s="21">
        <v>2025</v>
      </c>
      <c r="M643" s="21" t="s">
        <v>45</v>
      </c>
      <c r="N643" t="s">
        <v>39</v>
      </c>
    </row>
    <row r="644" spans="1:14">
      <c r="A644" t="s">
        <v>30</v>
      </c>
      <c r="B644" t="s">
        <v>31</v>
      </c>
      <c r="C644" t="s">
        <v>32</v>
      </c>
      <c r="D644" t="s">
        <v>33</v>
      </c>
      <c r="E644" t="s">
        <v>56</v>
      </c>
      <c r="F644" t="s">
        <v>6</v>
      </c>
      <c r="G644" t="s">
        <v>35</v>
      </c>
      <c r="H644" s="21" t="s">
        <v>57</v>
      </c>
      <c r="I644" s="21">
        <v>1484786</v>
      </c>
      <c r="J644" s="21">
        <v>1423113</v>
      </c>
      <c r="K644" s="21" t="s">
        <v>37</v>
      </c>
      <c r="L644" s="21">
        <v>2025</v>
      </c>
      <c r="M644" s="21" t="s">
        <v>46</v>
      </c>
      <c r="N644" t="s">
        <v>39</v>
      </c>
    </row>
    <row r="645" spans="1:14">
      <c r="A645" t="s">
        <v>30</v>
      </c>
      <c r="B645" t="s">
        <v>31</v>
      </c>
      <c r="C645" t="s">
        <v>32</v>
      </c>
      <c r="D645" t="s">
        <v>33</v>
      </c>
      <c r="E645" t="s">
        <v>56</v>
      </c>
      <c r="F645" t="s">
        <v>6</v>
      </c>
      <c r="G645" t="s">
        <v>35</v>
      </c>
      <c r="H645" s="21" t="s">
        <v>57</v>
      </c>
      <c r="I645" s="21">
        <v>1749973</v>
      </c>
      <c r="J645" s="21">
        <v>1572507</v>
      </c>
      <c r="K645" s="21" t="s">
        <v>37</v>
      </c>
      <c r="L645" s="21">
        <v>2025</v>
      </c>
      <c r="M645" s="21" t="s">
        <v>47</v>
      </c>
      <c r="N645" t="s">
        <v>39</v>
      </c>
    </row>
    <row r="646" spans="1:14">
      <c r="A646" t="s">
        <v>30</v>
      </c>
      <c r="B646" t="s">
        <v>31</v>
      </c>
      <c r="C646" t="s">
        <v>32</v>
      </c>
      <c r="D646" t="s">
        <v>33</v>
      </c>
      <c r="E646" t="s">
        <v>56</v>
      </c>
      <c r="F646" t="s">
        <v>6</v>
      </c>
      <c r="G646" t="s">
        <v>35</v>
      </c>
      <c r="H646" s="21" t="s">
        <v>57</v>
      </c>
      <c r="I646" s="21">
        <v>1332212</v>
      </c>
      <c r="J646" s="21">
        <v>1132360</v>
      </c>
      <c r="K646" s="21" t="s">
        <v>37</v>
      </c>
      <c r="L646" s="21">
        <v>2025</v>
      </c>
      <c r="M646" s="21" t="s">
        <v>48</v>
      </c>
      <c r="N646" t="s">
        <v>39</v>
      </c>
    </row>
    <row r="647" spans="1:14">
      <c r="A647" t="s">
        <v>30</v>
      </c>
      <c r="B647" t="s">
        <v>31</v>
      </c>
      <c r="C647" t="s">
        <v>32</v>
      </c>
      <c r="D647" t="s">
        <v>33</v>
      </c>
      <c r="E647" t="s">
        <v>56</v>
      </c>
      <c r="F647" t="s">
        <v>6</v>
      </c>
      <c r="G647" t="s">
        <v>35</v>
      </c>
      <c r="H647" s="21" t="s">
        <v>73</v>
      </c>
      <c r="I647" s="21">
        <v>1007</v>
      </c>
      <c r="J647" s="21">
        <v>73</v>
      </c>
      <c r="K647" s="21" t="s">
        <v>37</v>
      </c>
      <c r="L647" s="21">
        <v>2025</v>
      </c>
      <c r="M647" s="21" t="s">
        <v>48</v>
      </c>
      <c r="N647" t="s">
        <v>39</v>
      </c>
    </row>
    <row r="648" spans="1:14">
      <c r="A648" t="s">
        <v>30</v>
      </c>
      <c r="B648" t="s">
        <v>31</v>
      </c>
      <c r="C648" t="s">
        <v>32</v>
      </c>
      <c r="D648" t="s">
        <v>33</v>
      </c>
      <c r="E648" t="s">
        <v>56</v>
      </c>
      <c r="F648" t="s">
        <v>59</v>
      </c>
      <c r="G648" t="s">
        <v>64</v>
      </c>
      <c r="H648" s="21" t="s">
        <v>7</v>
      </c>
      <c r="I648" s="21">
        <v>9096</v>
      </c>
      <c r="J648" s="21">
        <v>1525</v>
      </c>
      <c r="K648" s="21" t="s">
        <v>61</v>
      </c>
      <c r="L648" s="21">
        <v>2025</v>
      </c>
      <c r="M648" s="21" t="s">
        <v>46</v>
      </c>
      <c r="N648" t="s">
        <v>39</v>
      </c>
    </row>
    <row r="649" spans="1:14">
      <c r="A649" t="s">
        <v>30</v>
      </c>
      <c r="B649" t="s">
        <v>31</v>
      </c>
      <c r="C649" t="s">
        <v>32</v>
      </c>
      <c r="D649" t="s">
        <v>33</v>
      </c>
      <c r="E649" t="s">
        <v>56</v>
      </c>
      <c r="F649" t="s">
        <v>59</v>
      </c>
      <c r="G649" t="s">
        <v>60</v>
      </c>
      <c r="H649" s="21" t="s">
        <v>9</v>
      </c>
      <c r="I649" s="21">
        <v>9566</v>
      </c>
      <c r="J649" s="21">
        <v>82</v>
      </c>
      <c r="K649" s="21" t="s">
        <v>61</v>
      </c>
      <c r="L649" s="21">
        <v>2025</v>
      </c>
      <c r="M649" s="21" t="s">
        <v>38</v>
      </c>
      <c r="N649" t="s">
        <v>39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AD28F-D1B8-42DA-BF75-5FE9CDF3B61A}">
  <dimension ref="A1:N722"/>
  <sheetViews>
    <sheetView topLeftCell="E1" zoomScaleNormal="100" workbookViewId="0">
      <selection activeCell="L1" sqref="L1"/>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s>
  <sheetData>
    <row r="1" spans="1:14">
      <c r="A1" t="s">
        <v>16</v>
      </c>
      <c r="B1" t="s">
        <v>17</v>
      </c>
      <c r="C1" t="s">
        <v>18</v>
      </c>
      <c r="D1" t="s">
        <v>19</v>
      </c>
      <c r="E1" t="s">
        <v>20</v>
      </c>
      <c r="F1" t="s">
        <v>21</v>
      </c>
      <c r="G1" t="s">
        <v>22</v>
      </c>
      <c r="H1" s="21" t="s">
        <v>23</v>
      </c>
      <c r="I1" s="21" t="s">
        <v>24</v>
      </c>
      <c r="J1" s="21" t="s">
        <v>25</v>
      </c>
      <c r="K1" s="21" t="s">
        <v>26</v>
      </c>
      <c r="L1" s="21" t="s">
        <v>27</v>
      </c>
      <c r="M1" s="21" t="s">
        <v>28</v>
      </c>
      <c r="N1" t="s">
        <v>29</v>
      </c>
    </row>
    <row r="2" spans="1:14" hidden="1">
      <c r="A2" t="s">
        <v>30</v>
      </c>
      <c r="B2" t="s">
        <v>77</v>
      </c>
      <c r="C2" t="s">
        <v>78</v>
      </c>
      <c r="D2" t="s">
        <v>79</v>
      </c>
      <c r="E2" t="s">
        <v>80</v>
      </c>
      <c r="F2" t="s">
        <v>6</v>
      </c>
      <c r="G2" t="s">
        <v>35</v>
      </c>
      <c r="H2" t="s">
        <v>66</v>
      </c>
      <c r="I2">
        <v>12890116</v>
      </c>
      <c r="J2">
        <v>10881787</v>
      </c>
      <c r="K2" t="s">
        <v>37</v>
      </c>
      <c r="L2">
        <v>2025</v>
      </c>
      <c r="M2" t="s">
        <v>44</v>
      </c>
      <c r="N2" t="s">
        <v>39</v>
      </c>
    </row>
    <row r="3" spans="1:14" hidden="1">
      <c r="A3" t="s">
        <v>30</v>
      </c>
      <c r="B3" t="s">
        <v>77</v>
      </c>
      <c r="C3" t="s">
        <v>78</v>
      </c>
      <c r="D3" t="s">
        <v>79</v>
      </c>
      <c r="E3" t="s">
        <v>80</v>
      </c>
      <c r="F3" t="s">
        <v>6</v>
      </c>
      <c r="G3" t="s">
        <v>35</v>
      </c>
      <c r="H3" t="s">
        <v>66</v>
      </c>
      <c r="I3">
        <v>4049063</v>
      </c>
      <c r="J3">
        <v>3182071</v>
      </c>
      <c r="K3" t="s">
        <v>37</v>
      </c>
      <c r="L3">
        <v>2025</v>
      </c>
      <c r="M3" t="s">
        <v>45</v>
      </c>
      <c r="N3" t="s">
        <v>39</v>
      </c>
    </row>
    <row r="4" spans="1:14" hidden="1">
      <c r="A4" t="s">
        <v>30</v>
      </c>
      <c r="B4" t="s">
        <v>77</v>
      </c>
      <c r="C4" t="s">
        <v>78</v>
      </c>
      <c r="D4" t="s">
        <v>79</v>
      </c>
      <c r="E4" t="s">
        <v>80</v>
      </c>
      <c r="F4" t="s">
        <v>6</v>
      </c>
      <c r="G4" t="s">
        <v>35</v>
      </c>
      <c r="H4" t="s">
        <v>66</v>
      </c>
      <c r="I4">
        <v>1944134</v>
      </c>
      <c r="J4">
        <v>4482502</v>
      </c>
      <c r="K4" t="s">
        <v>37</v>
      </c>
      <c r="L4">
        <v>2025</v>
      </c>
      <c r="M4" t="s">
        <v>47</v>
      </c>
      <c r="N4" t="s">
        <v>39</v>
      </c>
    </row>
    <row r="5" spans="1:14" hidden="1">
      <c r="A5" t="s">
        <v>30</v>
      </c>
      <c r="B5" t="s">
        <v>77</v>
      </c>
      <c r="C5" t="s">
        <v>78</v>
      </c>
      <c r="D5" t="s">
        <v>79</v>
      </c>
      <c r="E5" t="s">
        <v>80</v>
      </c>
      <c r="F5" t="s">
        <v>6</v>
      </c>
      <c r="G5" t="s">
        <v>35</v>
      </c>
      <c r="H5" t="s">
        <v>66</v>
      </c>
      <c r="I5">
        <v>12241314</v>
      </c>
      <c r="J5">
        <v>22193049</v>
      </c>
      <c r="K5" t="s">
        <v>37</v>
      </c>
      <c r="L5">
        <v>2025</v>
      </c>
      <c r="M5" t="s">
        <v>48</v>
      </c>
      <c r="N5" t="s">
        <v>39</v>
      </c>
    </row>
    <row r="6" spans="1:14" hidden="1">
      <c r="A6" t="s">
        <v>30</v>
      </c>
      <c r="B6" t="s">
        <v>77</v>
      </c>
      <c r="C6" t="s">
        <v>78</v>
      </c>
      <c r="D6" t="s">
        <v>79</v>
      </c>
      <c r="E6" t="s">
        <v>80</v>
      </c>
      <c r="F6" t="s">
        <v>6</v>
      </c>
      <c r="G6" t="s">
        <v>35</v>
      </c>
      <c r="H6" t="s">
        <v>43</v>
      </c>
      <c r="I6">
        <v>1819</v>
      </c>
      <c r="J6">
        <v>143</v>
      </c>
      <c r="K6" t="s">
        <v>37</v>
      </c>
      <c r="L6">
        <v>2025</v>
      </c>
      <c r="M6" t="s">
        <v>38</v>
      </c>
      <c r="N6" t="s">
        <v>39</v>
      </c>
    </row>
    <row r="7" spans="1:14" hidden="1">
      <c r="A7" t="s">
        <v>30</v>
      </c>
      <c r="B7" t="s">
        <v>77</v>
      </c>
      <c r="C7" t="s">
        <v>78</v>
      </c>
      <c r="D7" t="s">
        <v>79</v>
      </c>
      <c r="E7" t="s">
        <v>80</v>
      </c>
      <c r="F7" t="s">
        <v>6</v>
      </c>
      <c r="G7" t="s">
        <v>35</v>
      </c>
      <c r="H7" t="s">
        <v>43</v>
      </c>
      <c r="I7">
        <v>31668</v>
      </c>
      <c r="J7">
        <v>2901</v>
      </c>
      <c r="K7" t="s">
        <v>37</v>
      </c>
      <c r="L7">
        <v>2025</v>
      </c>
      <c r="M7" t="s">
        <v>44</v>
      </c>
      <c r="N7" t="s">
        <v>39</v>
      </c>
    </row>
    <row r="8" spans="1:14" hidden="1">
      <c r="A8" t="s">
        <v>30</v>
      </c>
      <c r="B8" t="s">
        <v>77</v>
      </c>
      <c r="C8" t="s">
        <v>78</v>
      </c>
      <c r="D8" t="s">
        <v>79</v>
      </c>
      <c r="E8" t="s">
        <v>80</v>
      </c>
      <c r="F8" t="s">
        <v>6</v>
      </c>
      <c r="G8" t="s">
        <v>35</v>
      </c>
      <c r="H8" t="s">
        <v>43</v>
      </c>
      <c r="I8">
        <v>10707</v>
      </c>
      <c r="J8">
        <v>954</v>
      </c>
      <c r="K8" t="s">
        <v>37</v>
      </c>
      <c r="L8">
        <v>2025</v>
      </c>
      <c r="M8" t="s">
        <v>45</v>
      </c>
      <c r="N8" t="s">
        <v>39</v>
      </c>
    </row>
    <row r="9" spans="1:14" hidden="1">
      <c r="A9" t="s">
        <v>30</v>
      </c>
      <c r="B9" t="s">
        <v>77</v>
      </c>
      <c r="C9" t="s">
        <v>78</v>
      </c>
      <c r="D9" t="s">
        <v>79</v>
      </c>
      <c r="E9" t="s">
        <v>80</v>
      </c>
      <c r="F9" t="s">
        <v>6</v>
      </c>
      <c r="G9" t="s">
        <v>35</v>
      </c>
      <c r="H9" t="s">
        <v>43</v>
      </c>
      <c r="I9">
        <v>30660</v>
      </c>
      <c r="J9">
        <v>5099</v>
      </c>
      <c r="K9" t="s">
        <v>37</v>
      </c>
      <c r="L9">
        <v>2025</v>
      </c>
      <c r="M9" t="s">
        <v>46</v>
      </c>
      <c r="N9" t="s">
        <v>39</v>
      </c>
    </row>
    <row r="10" spans="1:14" hidden="1">
      <c r="A10" t="s">
        <v>30</v>
      </c>
      <c r="B10" t="s">
        <v>77</v>
      </c>
      <c r="C10" t="s">
        <v>78</v>
      </c>
      <c r="D10" t="s">
        <v>79</v>
      </c>
      <c r="E10" t="s">
        <v>80</v>
      </c>
      <c r="F10" t="s">
        <v>6</v>
      </c>
      <c r="G10" t="s">
        <v>35</v>
      </c>
      <c r="H10" t="s">
        <v>43</v>
      </c>
      <c r="I10">
        <v>28324</v>
      </c>
      <c r="J10">
        <v>7349</v>
      </c>
      <c r="K10" t="s">
        <v>37</v>
      </c>
      <c r="L10">
        <v>2025</v>
      </c>
      <c r="M10" t="s">
        <v>47</v>
      </c>
      <c r="N10" t="s">
        <v>39</v>
      </c>
    </row>
    <row r="11" spans="1:14" hidden="1">
      <c r="A11" t="s">
        <v>30</v>
      </c>
      <c r="B11" t="s">
        <v>77</v>
      </c>
      <c r="C11" t="s">
        <v>78</v>
      </c>
      <c r="D11" t="s">
        <v>79</v>
      </c>
      <c r="E11" t="s">
        <v>80</v>
      </c>
      <c r="F11" t="s">
        <v>6</v>
      </c>
      <c r="G11" t="s">
        <v>35</v>
      </c>
      <c r="H11" t="s">
        <v>43</v>
      </c>
      <c r="I11">
        <v>29266</v>
      </c>
      <c r="J11">
        <v>2569</v>
      </c>
      <c r="K11" t="s">
        <v>37</v>
      </c>
      <c r="L11">
        <v>2025</v>
      </c>
      <c r="M11" t="s">
        <v>48</v>
      </c>
      <c r="N11" t="s">
        <v>39</v>
      </c>
    </row>
    <row r="12" spans="1:14" hidden="1">
      <c r="A12" t="s">
        <v>30</v>
      </c>
      <c r="B12" t="s">
        <v>77</v>
      </c>
      <c r="C12" t="s">
        <v>78</v>
      </c>
      <c r="D12" t="s">
        <v>79</v>
      </c>
      <c r="E12" t="s">
        <v>80</v>
      </c>
      <c r="F12" t="s">
        <v>6</v>
      </c>
      <c r="G12" t="s">
        <v>35</v>
      </c>
      <c r="H12" t="s">
        <v>53</v>
      </c>
      <c r="I12">
        <v>1532</v>
      </c>
      <c r="J12">
        <v>891</v>
      </c>
      <c r="K12" t="s">
        <v>37</v>
      </c>
      <c r="L12">
        <v>2025</v>
      </c>
      <c r="M12" t="s">
        <v>48</v>
      </c>
      <c r="N12" t="s">
        <v>39</v>
      </c>
    </row>
    <row r="13" spans="1:14" hidden="1">
      <c r="A13" t="s">
        <v>30</v>
      </c>
      <c r="B13" t="s">
        <v>77</v>
      </c>
      <c r="C13" t="s">
        <v>78</v>
      </c>
      <c r="D13" t="s">
        <v>79</v>
      </c>
      <c r="E13" t="s">
        <v>80</v>
      </c>
      <c r="F13" t="s">
        <v>6</v>
      </c>
      <c r="G13" t="s">
        <v>35</v>
      </c>
      <c r="H13" t="s">
        <v>81</v>
      </c>
      <c r="I13">
        <v>15178800</v>
      </c>
      <c r="J13">
        <v>25004605</v>
      </c>
      <c r="K13" t="s">
        <v>37</v>
      </c>
      <c r="L13">
        <v>2025</v>
      </c>
      <c r="M13" t="s">
        <v>46</v>
      </c>
      <c r="N13" t="s">
        <v>39</v>
      </c>
    </row>
    <row r="14" spans="1:14" hidden="1">
      <c r="A14" t="s">
        <v>30</v>
      </c>
      <c r="B14" t="s">
        <v>77</v>
      </c>
      <c r="C14" t="s">
        <v>78</v>
      </c>
      <c r="D14" t="s">
        <v>79</v>
      </c>
      <c r="E14" t="s">
        <v>80</v>
      </c>
      <c r="F14" t="s">
        <v>6</v>
      </c>
      <c r="G14" t="s">
        <v>35</v>
      </c>
      <c r="H14" t="s">
        <v>57</v>
      </c>
      <c r="I14">
        <v>1696</v>
      </c>
      <c r="J14">
        <v>1340</v>
      </c>
      <c r="K14" t="s">
        <v>37</v>
      </c>
      <c r="L14">
        <v>2025</v>
      </c>
      <c r="M14" t="s">
        <v>38</v>
      </c>
      <c r="N14" t="s">
        <v>39</v>
      </c>
    </row>
    <row r="15" spans="1:14" hidden="1">
      <c r="A15" t="s">
        <v>30</v>
      </c>
      <c r="B15" t="s">
        <v>77</v>
      </c>
      <c r="C15" t="s">
        <v>78</v>
      </c>
      <c r="D15" t="s">
        <v>79</v>
      </c>
      <c r="E15" t="s">
        <v>80</v>
      </c>
      <c r="F15" t="s">
        <v>6</v>
      </c>
      <c r="G15" t="s">
        <v>35</v>
      </c>
      <c r="H15" t="s">
        <v>57</v>
      </c>
      <c r="I15">
        <v>2014</v>
      </c>
      <c r="J15">
        <v>1400</v>
      </c>
      <c r="K15" t="s">
        <v>37</v>
      </c>
      <c r="L15">
        <v>2025</v>
      </c>
      <c r="M15" t="s">
        <v>44</v>
      </c>
      <c r="N15" t="s">
        <v>39</v>
      </c>
    </row>
    <row r="16" spans="1:14" hidden="1">
      <c r="A16" t="s">
        <v>30</v>
      </c>
      <c r="B16" t="s">
        <v>77</v>
      </c>
      <c r="C16" t="s">
        <v>78</v>
      </c>
      <c r="D16" t="s">
        <v>79</v>
      </c>
      <c r="E16" t="s">
        <v>80</v>
      </c>
      <c r="F16" t="s">
        <v>6</v>
      </c>
      <c r="G16" t="s">
        <v>35</v>
      </c>
      <c r="H16" t="s">
        <v>57</v>
      </c>
      <c r="I16">
        <v>1322</v>
      </c>
      <c r="J16">
        <v>940</v>
      </c>
      <c r="K16" t="s">
        <v>37</v>
      </c>
      <c r="L16">
        <v>2025</v>
      </c>
      <c r="M16" t="s">
        <v>45</v>
      </c>
      <c r="N16" t="s">
        <v>39</v>
      </c>
    </row>
    <row r="17" spans="1:14" hidden="1">
      <c r="A17" t="s">
        <v>30</v>
      </c>
      <c r="B17" t="s">
        <v>77</v>
      </c>
      <c r="C17" t="s">
        <v>78</v>
      </c>
      <c r="D17" t="s">
        <v>79</v>
      </c>
      <c r="E17" t="s">
        <v>80</v>
      </c>
      <c r="F17" t="s">
        <v>6</v>
      </c>
      <c r="G17" t="s">
        <v>35</v>
      </c>
      <c r="H17" t="s">
        <v>57</v>
      </c>
      <c r="I17">
        <v>1266</v>
      </c>
      <c r="J17">
        <v>1045</v>
      </c>
      <c r="K17" t="s">
        <v>37</v>
      </c>
      <c r="L17">
        <v>2025</v>
      </c>
      <c r="M17" t="s">
        <v>46</v>
      </c>
      <c r="N17" t="s">
        <v>39</v>
      </c>
    </row>
    <row r="18" spans="1:14" hidden="1">
      <c r="A18" t="s">
        <v>30</v>
      </c>
      <c r="B18" t="s">
        <v>77</v>
      </c>
      <c r="C18" t="s">
        <v>78</v>
      </c>
      <c r="D18" t="s">
        <v>79</v>
      </c>
      <c r="E18" t="s">
        <v>80</v>
      </c>
      <c r="F18" t="s">
        <v>6</v>
      </c>
      <c r="G18" t="s">
        <v>35</v>
      </c>
      <c r="H18" t="s">
        <v>57</v>
      </c>
      <c r="I18">
        <v>1273</v>
      </c>
      <c r="J18">
        <v>980</v>
      </c>
      <c r="K18" t="s">
        <v>37</v>
      </c>
      <c r="L18">
        <v>2025</v>
      </c>
      <c r="M18" t="s">
        <v>47</v>
      </c>
      <c r="N18" t="s">
        <v>39</v>
      </c>
    </row>
    <row r="19" spans="1:14" hidden="1">
      <c r="A19" t="s">
        <v>30</v>
      </c>
      <c r="B19" t="s">
        <v>77</v>
      </c>
      <c r="C19" t="s">
        <v>78</v>
      </c>
      <c r="D19" t="s">
        <v>79</v>
      </c>
      <c r="E19" t="s">
        <v>80</v>
      </c>
      <c r="F19" t="s">
        <v>6</v>
      </c>
      <c r="G19" t="s">
        <v>35</v>
      </c>
      <c r="H19" t="s">
        <v>57</v>
      </c>
      <c r="I19">
        <v>1607</v>
      </c>
      <c r="J19">
        <v>1391</v>
      </c>
      <c r="K19" t="s">
        <v>37</v>
      </c>
      <c r="L19">
        <v>2025</v>
      </c>
      <c r="M19" t="s">
        <v>48</v>
      </c>
      <c r="N19" t="s">
        <v>39</v>
      </c>
    </row>
    <row r="20" spans="1:14" hidden="1">
      <c r="A20" t="s">
        <v>30</v>
      </c>
      <c r="B20" t="s">
        <v>77</v>
      </c>
      <c r="C20" t="s">
        <v>78</v>
      </c>
      <c r="D20" t="s">
        <v>79</v>
      </c>
      <c r="E20" t="s">
        <v>80</v>
      </c>
      <c r="F20" t="s">
        <v>6</v>
      </c>
      <c r="G20" t="s">
        <v>35</v>
      </c>
      <c r="H20" t="s">
        <v>54</v>
      </c>
      <c r="I20">
        <v>31512695</v>
      </c>
      <c r="J20">
        <v>23013548</v>
      </c>
      <c r="K20" t="s">
        <v>37</v>
      </c>
      <c r="L20">
        <v>2025</v>
      </c>
      <c r="M20" t="s">
        <v>38</v>
      </c>
      <c r="N20" t="s">
        <v>39</v>
      </c>
    </row>
    <row r="21" spans="1:14" hidden="1">
      <c r="A21" t="s">
        <v>30</v>
      </c>
      <c r="B21" t="s">
        <v>77</v>
      </c>
      <c r="C21" t="s">
        <v>78</v>
      </c>
      <c r="D21" t="s">
        <v>79</v>
      </c>
      <c r="E21" t="s">
        <v>80</v>
      </c>
      <c r="F21" t="s">
        <v>6</v>
      </c>
      <c r="G21" t="s">
        <v>35</v>
      </c>
      <c r="H21" t="s">
        <v>54</v>
      </c>
      <c r="I21">
        <v>31082204</v>
      </c>
      <c r="J21">
        <v>26583803</v>
      </c>
      <c r="K21" t="s">
        <v>37</v>
      </c>
      <c r="L21">
        <v>2025</v>
      </c>
      <c r="M21" t="s">
        <v>44</v>
      </c>
      <c r="N21" t="s">
        <v>39</v>
      </c>
    </row>
    <row r="22" spans="1:14" hidden="1">
      <c r="A22" t="s">
        <v>30</v>
      </c>
      <c r="B22" t="s">
        <v>77</v>
      </c>
      <c r="C22" t="s">
        <v>78</v>
      </c>
      <c r="D22" t="s">
        <v>79</v>
      </c>
      <c r="E22" t="s">
        <v>80</v>
      </c>
      <c r="F22" t="s">
        <v>6</v>
      </c>
      <c r="G22" t="s">
        <v>35</v>
      </c>
      <c r="H22" t="s">
        <v>54</v>
      </c>
      <c r="I22">
        <v>30928607</v>
      </c>
      <c r="J22">
        <v>39944586</v>
      </c>
      <c r="K22" t="s">
        <v>37</v>
      </c>
      <c r="L22">
        <v>2025</v>
      </c>
      <c r="M22" t="s">
        <v>45</v>
      </c>
      <c r="N22" t="s">
        <v>39</v>
      </c>
    </row>
    <row r="23" spans="1:14" hidden="1">
      <c r="A23" t="s">
        <v>30</v>
      </c>
      <c r="B23" t="s">
        <v>77</v>
      </c>
      <c r="C23" t="s">
        <v>78</v>
      </c>
      <c r="D23" t="s">
        <v>79</v>
      </c>
      <c r="E23" t="s">
        <v>80</v>
      </c>
      <c r="F23" t="s">
        <v>6</v>
      </c>
      <c r="G23" t="s">
        <v>35</v>
      </c>
      <c r="H23" t="s">
        <v>54</v>
      </c>
      <c r="I23">
        <v>45470288</v>
      </c>
      <c r="J23">
        <v>41905093</v>
      </c>
      <c r="K23" t="s">
        <v>37</v>
      </c>
      <c r="L23">
        <v>2025</v>
      </c>
      <c r="M23" t="s">
        <v>46</v>
      </c>
      <c r="N23" t="s">
        <v>39</v>
      </c>
    </row>
    <row r="24" spans="1:14" hidden="1">
      <c r="A24" t="s">
        <v>30</v>
      </c>
      <c r="B24" t="s">
        <v>77</v>
      </c>
      <c r="C24" t="s">
        <v>78</v>
      </c>
      <c r="D24" t="s">
        <v>79</v>
      </c>
      <c r="E24" t="s">
        <v>80</v>
      </c>
      <c r="F24" t="s">
        <v>6</v>
      </c>
      <c r="G24" t="s">
        <v>35</v>
      </c>
      <c r="H24" t="s">
        <v>54</v>
      </c>
      <c r="I24">
        <v>26146344</v>
      </c>
      <c r="J24">
        <v>20728140</v>
      </c>
      <c r="K24" t="s">
        <v>37</v>
      </c>
      <c r="L24">
        <v>2025</v>
      </c>
      <c r="M24" t="s">
        <v>47</v>
      </c>
      <c r="N24" t="s">
        <v>39</v>
      </c>
    </row>
    <row r="25" spans="1:14" hidden="1">
      <c r="A25" t="s">
        <v>30</v>
      </c>
      <c r="B25" t="s">
        <v>77</v>
      </c>
      <c r="C25" t="s">
        <v>78</v>
      </c>
      <c r="D25" t="s">
        <v>79</v>
      </c>
      <c r="E25" t="s">
        <v>80</v>
      </c>
      <c r="F25" t="s">
        <v>6</v>
      </c>
      <c r="G25" t="s">
        <v>35</v>
      </c>
      <c r="H25" t="s">
        <v>54</v>
      </c>
      <c r="I25">
        <v>48617507</v>
      </c>
      <c r="J25">
        <v>41817248</v>
      </c>
      <c r="K25" t="s">
        <v>37</v>
      </c>
      <c r="L25">
        <v>2025</v>
      </c>
      <c r="M25" t="s">
        <v>48</v>
      </c>
      <c r="N25" t="s">
        <v>39</v>
      </c>
    </row>
    <row r="26" spans="1:14" hidden="1">
      <c r="A26" t="s">
        <v>30</v>
      </c>
      <c r="B26" t="s">
        <v>77</v>
      </c>
      <c r="C26" t="s">
        <v>78</v>
      </c>
      <c r="D26" t="s">
        <v>79</v>
      </c>
      <c r="E26" t="s">
        <v>80</v>
      </c>
      <c r="F26" t="s">
        <v>59</v>
      </c>
      <c r="G26" t="s">
        <v>64</v>
      </c>
      <c r="H26" t="s">
        <v>82</v>
      </c>
      <c r="I26">
        <v>1987</v>
      </c>
      <c r="J26">
        <v>120</v>
      </c>
      <c r="K26" t="s">
        <v>61</v>
      </c>
      <c r="L26">
        <v>2025</v>
      </c>
      <c r="M26" t="s">
        <v>44</v>
      </c>
      <c r="N26" t="s">
        <v>39</v>
      </c>
    </row>
    <row r="27" spans="1:14" hidden="1">
      <c r="A27" t="s">
        <v>30</v>
      </c>
      <c r="B27" t="s">
        <v>77</v>
      </c>
      <c r="C27" t="s">
        <v>78</v>
      </c>
      <c r="D27" t="s">
        <v>79</v>
      </c>
      <c r="E27" t="s">
        <v>80</v>
      </c>
      <c r="F27" t="s">
        <v>59</v>
      </c>
      <c r="G27" t="s">
        <v>64</v>
      </c>
      <c r="H27" t="s">
        <v>8</v>
      </c>
      <c r="I27">
        <v>1889</v>
      </c>
      <c r="J27">
        <v>1123</v>
      </c>
      <c r="K27" t="s">
        <v>61</v>
      </c>
      <c r="L27">
        <v>2025</v>
      </c>
      <c r="M27" t="s">
        <v>38</v>
      </c>
      <c r="N27" t="s">
        <v>39</v>
      </c>
    </row>
    <row r="28" spans="1:14" hidden="1">
      <c r="A28" t="s">
        <v>30</v>
      </c>
      <c r="B28" t="s">
        <v>77</v>
      </c>
      <c r="C28" t="s">
        <v>78</v>
      </c>
      <c r="D28" t="s">
        <v>79</v>
      </c>
      <c r="E28" t="s">
        <v>80</v>
      </c>
      <c r="F28" t="s">
        <v>59</v>
      </c>
      <c r="G28" t="s">
        <v>64</v>
      </c>
      <c r="H28" t="s">
        <v>8</v>
      </c>
      <c r="I28">
        <v>1144</v>
      </c>
      <c r="J28">
        <v>645</v>
      </c>
      <c r="K28" t="s">
        <v>61</v>
      </c>
      <c r="L28">
        <v>2025</v>
      </c>
      <c r="M28" t="s">
        <v>45</v>
      </c>
      <c r="N28" t="s">
        <v>39</v>
      </c>
    </row>
    <row r="29" spans="1:14" hidden="1">
      <c r="A29" t="s">
        <v>30</v>
      </c>
      <c r="B29" t="s">
        <v>77</v>
      </c>
      <c r="C29" t="s">
        <v>78</v>
      </c>
      <c r="D29" t="s">
        <v>79</v>
      </c>
      <c r="E29" t="s">
        <v>80</v>
      </c>
      <c r="F29" t="s">
        <v>59</v>
      </c>
      <c r="G29" t="s">
        <v>83</v>
      </c>
      <c r="H29" t="s">
        <v>84</v>
      </c>
      <c r="I29">
        <v>1413</v>
      </c>
      <c r="J29">
        <v>815</v>
      </c>
      <c r="K29" t="s">
        <v>61</v>
      </c>
      <c r="L29">
        <v>2025</v>
      </c>
      <c r="M29" t="s">
        <v>44</v>
      </c>
      <c r="N29" t="s">
        <v>39</v>
      </c>
    </row>
    <row r="30" spans="1:14" hidden="1">
      <c r="A30" t="s">
        <v>30</v>
      </c>
      <c r="B30" t="s">
        <v>77</v>
      </c>
      <c r="C30" t="s">
        <v>78</v>
      </c>
      <c r="D30" t="s">
        <v>79</v>
      </c>
      <c r="E30" t="s">
        <v>80</v>
      </c>
      <c r="F30" t="s">
        <v>59</v>
      </c>
      <c r="G30" t="s">
        <v>83</v>
      </c>
      <c r="H30" t="s">
        <v>85</v>
      </c>
      <c r="I30">
        <v>865</v>
      </c>
      <c r="J30">
        <v>474</v>
      </c>
      <c r="K30" t="s">
        <v>61</v>
      </c>
      <c r="L30">
        <v>2025</v>
      </c>
      <c r="M30" t="s">
        <v>45</v>
      </c>
      <c r="N30" t="s">
        <v>39</v>
      </c>
    </row>
    <row r="31" spans="1:14" hidden="1">
      <c r="A31" t="s">
        <v>30</v>
      </c>
      <c r="B31" t="s">
        <v>77</v>
      </c>
      <c r="C31" t="s">
        <v>78</v>
      </c>
      <c r="D31" t="s">
        <v>79</v>
      </c>
      <c r="E31" t="s">
        <v>80</v>
      </c>
      <c r="F31" t="s">
        <v>59</v>
      </c>
      <c r="G31" t="s">
        <v>83</v>
      </c>
      <c r="H31" t="s">
        <v>86</v>
      </c>
      <c r="I31">
        <v>892</v>
      </c>
      <c r="J31">
        <v>2550</v>
      </c>
      <c r="K31" t="s">
        <v>61</v>
      </c>
      <c r="L31">
        <v>2025</v>
      </c>
      <c r="M31" t="s">
        <v>45</v>
      </c>
      <c r="N31" t="s">
        <v>39</v>
      </c>
    </row>
    <row r="32" spans="1:14" hidden="1">
      <c r="A32" t="s">
        <v>30</v>
      </c>
      <c r="B32" t="s">
        <v>77</v>
      </c>
      <c r="C32" t="s">
        <v>78</v>
      </c>
      <c r="D32" t="s">
        <v>79</v>
      </c>
      <c r="E32" t="s">
        <v>80</v>
      </c>
      <c r="F32" t="s">
        <v>59</v>
      </c>
      <c r="G32" t="s">
        <v>83</v>
      </c>
      <c r="H32" t="s">
        <v>86</v>
      </c>
      <c r="I32">
        <v>865</v>
      </c>
      <c r="J32">
        <v>2550</v>
      </c>
      <c r="K32" t="s">
        <v>61</v>
      </c>
      <c r="L32">
        <v>2025</v>
      </c>
      <c r="M32" t="s">
        <v>46</v>
      </c>
      <c r="N32" t="s">
        <v>39</v>
      </c>
    </row>
    <row r="33" spans="1:14" hidden="1">
      <c r="A33" t="s">
        <v>30</v>
      </c>
      <c r="B33" t="s">
        <v>77</v>
      </c>
      <c r="C33" t="s">
        <v>78</v>
      </c>
      <c r="D33" t="s">
        <v>79</v>
      </c>
      <c r="E33" t="s">
        <v>80</v>
      </c>
      <c r="F33" t="s">
        <v>59</v>
      </c>
      <c r="G33" t="s">
        <v>60</v>
      </c>
      <c r="H33" t="s">
        <v>10</v>
      </c>
      <c r="I33">
        <v>2312</v>
      </c>
      <c r="J33">
        <v>166</v>
      </c>
      <c r="K33" t="s">
        <v>61</v>
      </c>
      <c r="L33">
        <v>2025</v>
      </c>
      <c r="M33" t="s">
        <v>38</v>
      </c>
      <c r="N33" t="s">
        <v>39</v>
      </c>
    </row>
    <row r="34" spans="1:14" hidden="1">
      <c r="A34" t="s">
        <v>30</v>
      </c>
      <c r="B34" t="s">
        <v>77</v>
      </c>
      <c r="C34" t="s">
        <v>78</v>
      </c>
      <c r="D34" t="s">
        <v>79</v>
      </c>
      <c r="E34" t="s">
        <v>80</v>
      </c>
      <c r="F34" t="s">
        <v>59</v>
      </c>
      <c r="G34" t="s">
        <v>60</v>
      </c>
      <c r="H34" t="s">
        <v>10</v>
      </c>
      <c r="I34">
        <v>1243</v>
      </c>
      <c r="J34">
        <v>0</v>
      </c>
      <c r="K34" t="s">
        <v>61</v>
      </c>
      <c r="L34">
        <v>2025</v>
      </c>
      <c r="M34" t="s">
        <v>47</v>
      </c>
      <c r="N34" t="s">
        <v>39</v>
      </c>
    </row>
    <row r="35" spans="1:14" hidden="1">
      <c r="A35" t="s">
        <v>30</v>
      </c>
      <c r="B35" t="s">
        <v>77</v>
      </c>
      <c r="C35" t="s">
        <v>78</v>
      </c>
      <c r="D35" t="s">
        <v>79</v>
      </c>
      <c r="E35" t="s">
        <v>80</v>
      </c>
      <c r="F35" t="s">
        <v>59</v>
      </c>
      <c r="G35" t="s">
        <v>60</v>
      </c>
      <c r="H35" t="s">
        <v>9</v>
      </c>
      <c r="I35">
        <v>16510368</v>
      </c>
      <c r="J35">
        <v>11448856</v>
      </c>
      <c r="K35" t="s">
        <v>61</v>
      </c>
      <c r="L35">
        <v>2025</v>
      </c>
      <c r="M35" t="s">
        <v>44</v>
      </c>
      <c r="N35" t="s">
        <v>39</v>
      </c>
    </row>
    <row r="36" spans="1:14" hidden="1">
      <c r="A36" t="s">
        <v>30</v>
      </c>
      <c r="B36" t="s">
        <v>77</v>
      </c>
      <c r="C36" t="s">
        <v>78</v>
      </c>
      <c r="D36" t="s">
        <v>79</v>
      </c>
      <c r="E36" t="s">
        <v>80</v>
      </c>
      <c r="F36" t="s">
        <v>59</v>
      </c>
      <c r="G36" t="s">
        <v>60</v>
      </c>
      <c r="H36" t="s">
        <v>9</v>
      </c>
      <c r="I36">
        <v>5582315</v>
      </c>
      <c r="J36">
        <v>10401044</v>
      </c>
      <c r="K36" t="s">
        <v>61</v>
      </c>
      <c r="L36">
        <v>2025</v>
      </c>
      <c r="M36" t="s">
        <v>45</v>
      </c>
      <c r="N36" t="s">
        <v>39</v>
      </c>
    </row>
    <row r="37" spans="1:14" hidden="1">
      <c r="A37" t="s">
        <v>30</v>
      </c>
      <c r="B37" t="s">
        <v>77</v>
      </c>
      <c r="C37" t="s">
        <v>78</v>
      </c>
      <c r="D37" t="s">
        <v>79</v>
      </c>
      <c r="E37" t="s">
        <v>80</v>
      </c>
      <c r="F37" t="s">
        <v>59</v>
      </c>
      <c r="G37" t="s">
        <v>60</v>
      </c>
      <c r="H37" t="s">
        <v>9</v>
      </c>
      <c r="I37">
        <v>24305649</v>
      </c>
      <c r="J37">
        <v>28031488</v>
      </c>
      <c r="K37" t="s">
        <v>61</v>
      </c>
      <c r="L37">
        <v>2025</v>
      </c>
      <c r="M37" t="s">
        <v>47</v>
      </c>
      <c r="N37" t="s">
        <v>39</v>
      </c>
    </row>
    <row r="38" spans="1:14" hidden="1">
      <c r="A38" t="s">
        <v>30</v>
      </c>
      <c r="B38" t="s">
        <v>77</v>
      </c>
      <c r="C38" t="s">
        <v>78</v>
      </c>
      <c r="D38" t="s">
        <v>79</v>
      </c>
      <c r="E38" t="s">
        <v>80</v>
      </c>
      <c r="F38" t="s">
        <v>59</v>
      </c>
      <c r="G38" t="s">
        <v>60</v>
      </c>
      <c r="H38" t="s">
        <v>9</v>
      </c>
      <c r="I38">
        <v>1190</v>
      </c>
      <c r="J38">
        <v>1</v>
      </c>
      <c r="K38" t="s">
        <v>61</v>
      </c>
      <c r="L38">
        <v>2025</v>
      </c>
      <c r="M38" t="s">
        <v>48</v>
      </c>
      <c r="N38" t="s">
        <v>39</v>
      </c>
    </row>
    <row r="39" spans="1:14" hidden="1">
      <c r="A39" t="s">
        <v>30</v>
      </c>
      <c r="B39" t="s">
        <v>77</v>
      </c>
      <c r="C39" t="s">
        <v>78</v>
      </c>
      <c r="D39" t="s">
        <v>79</v>
      </c>
      <c r="E39" t="s">
        <v>80</v>
      </c>
      <c r="F39" t="s">
        <v>59</v>
      </c>
      <c r="G39" t="s">
        <v>87</v>
      </c>
      <c r="H39" t="s">
        <v>88</v>
      </c>
      <c r="I39">
        <v>1573936</v>
      </c>
      <c r="J39">
        <v>25000000</v>
      </c>
      <c r="K39" t="s">
        <v>61</v>
      </c>
      <c r="L39">
        <v>2025</v>
      </c>
      <c r="M39" t="s">
        <v>38</v>
      </c>
      <c r="N39" t="s">
        <v>39</v>
      </c>
    </row>
    <row r="40" spans="1:14" hidden="1">
      <c r="A40" t="s">
        <v>30</v>
      </c>
      <c r="B40" t="s">
        <v>31</v>
      </c>
      <c r="C40" t="s">
        <v>32</v>
      </c>
      <c r="D40" t="s">
        <v>33</v>
      </c>
      <c r="E40" t="s">
        <v>34</v>
      </c>
      <c r="F40" t="s">
        <v>6</v>
      </c>
      <c r="G40" t="s">
        <v>35</v>
      </c>
      <c r="H40" t="s">
        <v>66</v>
      </c>
      <c r="I40">
        <v>13668038</v>
      </c>
      <c r="J40">
        <v>18596366</v>
      </c>
      <c r="K40" t="s">
        <v>37</v>
      </c>
      <c r="L40">
        <v>2019</v>
      </c>
      <c r="M40" t="s">
        <v>38</v>
      </c>
      <c r="N40" t="s">
        <v>39</v>
      </c>
    </row>
    <row r="41" spans="1:14" hidden="1">
      <c r="A41" t="s">
        <v>30</v>
      </c>
      <c r="B41" t="s">
        <v>31</v>
      </c>
      <c r="C41" t="s">
        <v>32</v>
      </c>
      <c r="D41" t="s">
        <v>33</v>
      </c>
      <c r="E41" t="s">
        <v>34</v>
      </c>
      <c r="F41" t="s">
        <v>6</v>
      </c>
      <c r="G41" t="s">
        <v>35</v>
      </c>
      <c r="H41" t="s">
        <v>66</v>
      </c>
      <c r="I41">
        <v>17733625</v>
      </c>
      <c r="J41">
        <v>23592552</v>
      </c>
      <c r="K41" t="s">
        <v>37</v>
      </c>
      <c r="L41">
        <v>2019</v>
      </c>
      <c r="M41" t="s">
        <v>44</v>
      </c>
      <c r="N41" t="s">
        <v>39</v>
      </c>
    </row>
    <row r="42" spans="1:14" hidden="1">
      <c r="A42" t="s">
        <v>30</v>
      </c>
      <c r="B42" t="s">
        <v>31</v>
      </c>
      <c r="C42" t="s">
        <v>32</v>
      </c>
      <c r="D42" t="s">
        <v>33</v>
      </c>
      <c r="E42" t="s">
        <v>34</v>
      </c>
      <c r="F42" t="s">
        <v>6</v>
      </c>
      <c r="G42" t="s">
        <v>35</v>
      </c>
      <c r="H42" t="s">
        <v>66</v>
      </c>
      <c r="I42">
        <v>7145711</v>
      </c>
      <c r="J42">
        <v>8808468</v>
      </c>
      <c r="K42" t="s">
        <v>37</v>
      </c>
      <c r="L42">
        <v>2019</v>
      </c>
      <c r="M42" t="s">
        <v>45</v>
      </c>
      <c r="N42" t="s">
        <v>39</v>
      </c>
    </row>
    <row r="43" spans="1:14" hidden="1">
      <c r="A43" t="s">
        <v>30</v>
      </c>
      <c r="B43" t="s">
        <v>31</v>
      </c>
      <c r="C43" t="s">
        <v>32</v>
      </c>
      <c r="D43" t="s">
        <v>33</v>
      </c>
      <c r="E43" t="s">
        <v>34</v>
      </c>
      <c r="F43" t="s">
        <v>6</v>
      </c>
      <c r="G43" t="s">
        <v>35</v>
      </c>
      <c r="H43" t="s">
        <v>66</v>
      </c>
      <c r="I43">
        <v>4802718</v>
      </c>
      <c r="J43">
        <v>6881911</v>
      </c>
      <c r="K43" t="s">
        <v>37</v>
      </c>
      <c r="L43">
        <v>2019</v>
      </c>
      <c r="M43" t="s">
        <v>46</v>
      </c>
      <c r="N43" t="s">
        <v>39</v>
      </c>
    </row>
    <row r="44" spans="1:14" hidden="1">
      <c r="A44" t="s">
        <v>30</v>
      </c>
      <c r="B44" t="s">
        <v>31</v>
      </c>
      <c r="C44" t="s">
        <v>32</v>
      </c>
      <c r="D44" t="s">
        <v>33</v>
      </c>
      <c r="E44" t="s">
        <v>34</v>
      </c>
      <c r="F44" t="s">
        <v>6</v>
      </c>
      <c r="G44" t="s">
        <v>35</v>
      </c>
      <c r="H44" t="s">
        <v>66</v>
      </c>
      <c r="I44">
        <v>11476014</v>
      </c>
      <c r="J44">
        <v>15465806</v>
      </c>
      <c r="K44" t="s">
        <v>37</v>
      </c>
      <c r="L44">
        <v>2019</v>
      </c>
      <c r="M44" t="s">
        <v>47</v>
      </c>
      <c r="N44" t="s">
        <v>39</v>
      </c>
    </row>
    <row r="45" spans="1:14" hidden="1">
      <c r="A45" t="s">
        <v>30</v>
      </c>
      <c r="B45" t="s">
        <v>31</v>
      </c>
      <c r="C45" t="s">
        <v>32</v>
      </c>
      <c r="D45" t="s">
        <v>33</v>
      </c>
      <c r="E45" t="s">
        <v>34</v>
      </c>
      <c r="F45" t="s">
        <v>6</v>
      </c>
      <c r="G45" t="s">
        <v>35</v>
      </c>
      <c r="H45" t="s">
        <v>66</v>
      </c>
      <c r="I45">
        <v>15490538</v>
      </c>
      <c r="J45">
        <v>23422505</v>
      </c>
      <c r="K45" t="s">
        <v>37</v>
      </c>
      <c r="L45">
        <v>2019</v>
      </c>
      <c r="M45" t="s">
        <v>48</v>
      </c>
      <c r="N45" t="s">
        <v>39</v>
      </c>
    </row>
    <row r="46" spans="1:14" hidden="1">
      <c r="A46" t="s">
        <v>30</v>
      </c>
      <c r="B46" t="s">
        <v>31</v>
      </c>
      <c r="C46" t="s">
        <v>32</v>
      </c>
      <c r="D46" t="s">
        <v>33</v>
      </c>
      <c r="E46" t="s">
        <v>34</v>
      </c>
      <c r="F46" t="s">
        <v>6</v>
      </c>
      <c r="G46" t="s">
        <v>35</v>
      </c>
      <c r="H46" t="s">
        <v>66</v>
      </c>
      <c r="I46">
        <v>22503349</v>
      </c>
      <c r="J46">
        <v>30741055</v>
      </c>
      <c r="K46" t="s">
        <v>37</v>
      </c>
      <c r="L46">
        <v>2019</v>
      </c>
      <c r="M46" t="s">
        <v>49</v>
      </c>
      <c r="N46" t="s">
        <v>39</v>
      </c>
    </row>
    <row r="47" spans="1:14" hidden="1">
      <c r="A47" t="s">
        <v>30</v>
      </c>
      <c r="B47" t="s">
        <v>31</v>
      </c>
      <c r="C47" t="s">
        <v>32</v>
      </c>
      <c r="D47" t="s">
        <v>33</v>
      </c>
      <c r="E47" t="s">
        <v>34</v>
      </c>
      <c r="F47" t="s">
        <v>6</v>
      </c>
      <c r="G47" t="s">
        <v>35</v>
      </c>
      <c r="H47" t="s">
        <v>66</v>
      </c>
      <c r="I47">
        <v>23832615</v>
      </c>
      <c r="J47">
        <v>32022118</v>
      </c>
      <c r="K47" t="s">
        <v>37</v>
      </c>
      <c r="L47">
        <v>2019</v>
      </c>
      <c r="M47" t="s">
        <v>50</v>
      </c>
      <c r="N47" t="s">
        <v>39</v>
      </c>
    </row>
    <row r="48" spans="1:14" hidden="1">
      <c r="A48" t="s">
        <v>30</v>
      </c>
      <c r="B48" t="s">
        <v>31</v>
      </c>
      <c r="C48" t="s">
        <v>32</v>
      </c>
      <c r="D48" t="s">
        <v>33</v>
      </c>
      <c r="E48" t="s">
        <v>34</v>
      </c>
      <c r="F48" t="s">
        <v>6</v>
      </c>
      <c r="G48" t="s">
        <v>35</v>
      </c>
      <c r="H48" t="s">
        <v>66</v>
      </c>
      <c r="I48">
        <v>22499663</v>
      </c>
      <c r="J48">
        <v>28542811</v>
      </c>
      <c r="K48" t="s">
        <v>37</v>
      </c>
      <c r="L48">
        <v>2019</v>
      </c>
      <c r="M48" t="s">
        <v>51</v>
      </c>
      <c r="N48" t="s">
        <v>39</v>
      </c>
    </row>
    <row r="49" spans="1:14" hidden="1">
      <c r="A49" t="s">
        <v>30</v>
      </c>
      <c r="B49" t="s">
        <v>31</v>
      </c>
      <c r="C49" t="s">
        <v>32</v>
      </c>
      <c r="D49" t="s">
        <v>33</v>
      </c>
      <c r="E49" t="s">
        <v>34</v>
      </c>
      <c r="F49" t="s">
        <v>6</v>
      </c>
      <c r="G49" t="s">
        <v>35</v>
      </c>
      <c r="H49" t="s">
        <v>66</v>
      </c>
      <c r="I49">
        <v>25854605</v>
      </c>
      <c r="J49">
        <v>30618139</v>
      </c>
      <c r="K49" t="s">
        <v>37</v>
      </c>
      <c r="L49">
        <v>2019</v>
      </c>
      <c r="M49" t="s">
        <v>40</v>
      </c>
      <c r="N49" t="s">
        <v>39</v>
      </c>
    </row>
    <row r="50" spans="1:14" hidden="1">
      <c r="A50" t="s">
        <v>30</v>
      </c>
      <c r="B50" t="s">
        <v>31</v>
      </c>
      <c r="C50" t="s">
        <v>32</v>
      </c>
      <c r="D50" t="s">
        <v>33</v>
      </c>
      <c r="E50" t="s">
        <v>34</v>
      </c>
      <c r="F50" t="s">
        <v>6</v>
      </c>
      <c r="G50" t="s">
        <v>35</v>
      </c>
      <c r="H50" t="s">
        <v>66</v>
      </c>
      <c r="I50">
        <v>12751160</v>
      </c>
      <c r="J50">
        <v>14635984</v>
      </c>
      <c r="K50" t="s">
        <v>37</v>
      </c>
      <c r="L50">
        <v>2019</v>
      </c>
      <c r="M50" t="s">
        <v>41</v>
      </c>
      <c r="N50" t="s">
        <v>39</v>
      </c>
    </row>
    <row r="51" spans="1:14" hidden="1">
      <c r="A51" t="s">
        <v>30</v>
      </c>
      <c r="B51" t="s">
        <v>31</v>
      </c>
      <c r="C51" t="s">
        <v>32</v>
      </c>
      <c r="D51" t="s">
        <v>33</v>
      </c>
      <c r="E51" t="s">
        <v>34</v>
      </c>
      <c r="F51" t="s">
        <v>6</v>
      </c>
      <c r="G51" t="s">
        <v>35</v>
      </c>
      <c r="H51" t="s">
        <v>66</v>
      </c>
      <c r="I51">
        <v>50064910</v>
      </c>
      <c r="J51">
        <v>55935303</v>
      </c>
      <c r="K51" t="s">
        <v>37</v>
      </c>
      <c r="L51">
        <v>2019</v>
      </c>
      <c r="M51" t="s">
        <v>52</v>
      </c>
      <c r="N51" t="s">
        <v>39</v>
      </c>
    </row>
    <row r="52" spans="1:14" hidden="1">
      <c r="A52" t="s">
        <v>30</v>
      </c>
      <c r="B52" t="s">
        <v>31</v>
      </c>
      <c r="C52" t="s">
        <v>32</v>
      </c>
      <c r="D52" t="s">
        <v>33</v>
      </c>
      <c r="E52" t="s">
        <v>34</v>
      </c>
      <c r="F52" t="s">
        <v>6</v>
      </c>
      <c r="G52" t="s">
        <v>35</v>
      </c>
      <c r="H52" t="s">
        <v>66</v>
      </c>
      <c r="I52">
        <v>43831856</v>
      </c>
      <c r="J52">
        <v>46630213</v>
      </c>
      <c r="K52" t="s">
        <v>37</v>
      </c>
      <c r="L52">
        <v>2020</v>
      </c>
      <c r="M52" t="s">
        <v>38</v>
      </c>
      <c r="N52" t="s">
        <v>39</v>
      </c>
    </row>
    <row r="53" spans="1:14" hidden="1">
      <c r="A53" t="s">
        <v>30</v>
      </c>
      <c r="B53" t="s">
        <v>31</v>
      </c>
      <c r="C53" t="s">
        <v>32</v>
      </c>
      <c r="D53" t="s">
        <v>33</v>
      </c>
      <c r="E53" t="s">
        <v>34</v>
      </c>
      <c r="F53" t="s">
        <v>6</v>
      </c>
      <c r="G53" t="s">
        <v>35</v>
      </c>
      <c r="H53" t="s">
        <v>66</v>
      </c>
      <c r="I53">
        <v>28155634</v>
      </c>
      <c r="J53">
        <v>35956052</v>
      </c>
      <c r="K53" t="s">
        <v>37</v>
      </c>
      <c r="L53">
        <v>2020</v>
      </c>
      <c r="M53" t="s">
        <v>44</v>
      </c>
      <c r="N53" t="s">
        <v>39</v>
      </c>
    </row>
    <row r="54" spans="1:14" hidden="1">
      <c r="A54" t="s">
        <v>30</v>
      </c>
      <c r="B54" t="s">
        <v>31</v>
      </c>
      <c r="C54" t="s">
        <v>32</v>
      </c>
      <c r="D54" t="s">
        <v>33</v>
      </c>
      <c r="E54" t="s">
        <v>34</v>
      </c>
      <c r="F54" t="s">
        <v>6</v>
      </c>
      <c r="G54" t="s">
        <v>35</v>
      </c>
      <c r="H54" t="s">
        <v>66</v>
      </c>
      <c r="I54">
        <v>32949798</v>
      </c>
      <c r="J54">
        <v>32414092</v>
      </c>
      <c r="K54" t="s">
        <v>37</v>
      </c>
      <c r="L54">
        <v>2020</v>
      </c>
      <c r="M54" t="s">
        <v>45</v>
      </c>
      <c r="N54" t="s">
        <v>39</v>
      </c>
    </row>
    <row r="55" spans="1:14" hidden="1">
      <c r="A55" t="s">
        <v>30</v>
      </c>
      <c r="B55" t="s">
        <v>31</v>
      </c>
      <c r="C55" t="s">
        <v>32</v>
      </c>
      <c r="D55" t="s">
        <v>33</v>
      </c>
      <c r="E55" t="s">
        <v>34</v>
      </c>
      <c r="F55" t="s">
        <v>6</v>
      </c>
      <c r="G55" t="s">
        <v>35</v>
      </c>
      <c r="H55" t="s">
        <v>66</v>
      </c>
      <c r="I55">
        <v>28663</v>
      </c>
      <c r="J55">
        <v>25284</v>
      </c>
      <c r="K55" t="s">
        <v>37</v>
      </c>
      <c r="L55">
        <v>2020</v>
      </c>
      <c r="M55" t="s">
        <v>46</v>
      </c>
      <c r="N55" t="s">
        <v>39</v>
      </c>
    </row>
    <row r="56" spans="1:14" hidden="1">
      <c r="A56" t="s">
        <v>30</v>
      </c>
      <c r="B56" t="s">
        <v>31</v>
      </c>
      <c r="C56" t="s">
        <v>32</v>
      </c>
      <c r="D56" t="s">
        <v>33</v>
      </c>
      <c r="E56" t="s">
        <v>34</v>
      </c>
      <c r="F56" t="s">
        <v>6</v>
      </c>
      <c r="G56" t="s">
        <v>35</v>
      </c>
      <c r="H56" t="s">
        <v>66</v>
      </c>
      <c r="I56">
        <v>18131703</v>
      </c>
      <c r="J56">
        <v>19595670</v>
      </c>
      <c r="K56" t="s">
        <v>37</v>
      </c>
      <c r="L56">
        <v>2020</v>
      </c>
      <c r="M56" t="s">
        <v>47</v>
      </c>
      <c r="N56" t="s">
        <v>39</v>
      </c>
    </row>
    <row r="57" spans="1:14" hidden="1">
      <c r="A57" t="s">
        <v>30</v>
      </c>
      <c r="B57" t="s">
        <v>31</v>
      </c>
      <c r="C57" t="s">
        <v>32</v>
      </c>
      <c r="D57" t="s">
        <v>33</v>
      </c>
      <c r="E57" t="s">
        <v>34</v>
      </c>
      <c r="F57" t="s">
        <v>6</v>
      </c>
      <c r="G57" t="s">
        <v>35</v>
      </c>
      <c r="H57" t="s">
        <v>66</v>
      </c>
      <c r="I57">
        <v>13037302</v>
      </c>
      <c r="J57">
        <v>16437225</v>
      </c>
      <c r="K57" t="s">
        <v>37</v>
      </c>
      <c r="L57">
        <v>2020</v>
      </c>
      <c r="M57" t="s">
        <v>48</v>
      </c>
      <c r="N57" t="s">
        <v>39</v>
      </c>
    </row>
    <row r="58" spans="1:14" hidden="1">
      <c r="A58" t="s">
        <v>30</v>
      </c>
      <c r="B58" t="s">
        <v>31</v>
      </c>
      <c r="C58" t="s">
        <v>32</v>
      </c>
      <c r="D58" t="s">
        <v>33</v>
      </c>
      <c r="E58" t="s">
        <v>34</v>
      </c>
      <c r="F58" t="s">
        <v>6</v>
      </c>
      <c r="G58" t="s">
        <v>35</v>
      </c>
      <c r="H58" t="s">
        <v>66</v>
      </c>
      <c r="I58">
        <v>1130</v>
      </c>
      <c r="J58">
        <v>1080</v>
      </c>
      <c r="K58" t="s">
        <v>37</v>
      </c>
      <c r="L58">
        <v>2020</v>
      </c>
      <c r="M58" t="s">
        <v>49</v>
      </c>
      <c r="N58" t="s">
        <v>39</v>
      </c>
    </row>
    <row r="59" spans="1:14" hidden="1">
      <c r="A59" t="s">
        <v>30</v>
      </c>
      <c r="B59" t="s">
        <v>31</v>
      </c>
      <c r="C59" t="s">
        <v>32</v>
      </c>
      <c r="D59" t="s">
        <v>33</v>
      </c>
      <c r="E59" t="s">
        <v>34</v>
      </c>
      <c r="F59" t="s">
        <v>6</v>
      </c>
      <c r="G59" t="s">
        <v>35</v>
      </c>
      <c r="H59" t="s">
        <v>66</v>
      </c>
      <c r="I59">
        <v>23502184</v>
      </c>
      <c r="J59">
        <v>25829825</v>
      </c>
      <c r="K59" t="s">
        <v>37</v>
      </c>
      <c r="L59">
        <v>2020</v>
      </c>
      <c r="M59" t="s">
        <v>50</v>
      </c>
      <c r="N59" t="s">
        <v>39</v>
      </c>
    </row>
    <row r="60" spans="1:14" hidden="1">
      <c r="A60" t="s">
        <v>30</v>
      </c>
      <c r="B60" t="s">
        <v>31</v>
      </c>
      <c r="C60" t="s">
        <v>32</v>
      </c>
      <c r="D60" t="s">
        <v>33</v>
      </c>
      <c r="E60" t="s">
        <v>34</v>
      </c>
      <c r="F60" t="s">
        <v>6</v>
      </c>
      <c r="G60" t="s">
        <v>35</v>
      </c>
      <c r="H60" t="s">
        <v>66</v>
      </c>
      <c r="I60">
        <v>10176793</v>
      </c>
      <c r="J60">
        <v>11671641</v>
      </c>
      <c r="K60" t="s">
        <v>37</v>
      </c>
      <c r="L60">
        <v>2020</v>
      </c>
      <c r="M60" t="s">
        <v>51</v>
      </c>
      <c r="N60" t="s">
        <v>39</v>
      </c>
    </row>
    <row r="61" spans="1:14" hidden="1">
      <c r="A61" t="s">
        <v>30</v>
      </c>
      <c r="B61" t="s">
        <v>31</v>
      </c>
      <c r="C61" t="s">
        <v>32</v>
      </c>
      <c r="D61" t="s">
        <v>33</v>
      </c>
      <c r="E61" t="s">
        <v>34</v>
      </c>
      <c r="F61" t="s">
        <v>6</v>
      </c>
      <c r="G61" t="s">
        <v>35</v>
      </c>
      <c r="H61" t="s">
        <v>66</v>
      </c>
      <c r="I61">
        <v>7453858</v>
      </c>
      <c r="J61">
        <v>8141714</v>
      </c>
      <c r="K61" t="s">
        <v>37</v>
      </c>
      <c r="L61">
        <v>2020</v>
      </c>
      <c r="M61" t="s">
        <v>40</v>
      </c>
      <c r="N61" t="s">
        <v>39</v>
      </c>
    </row>
    <row r="62" spans="1:14" hidden="1">
      <c r="A62" t="s">
        <v>30</v>
      </c>
      <c r="B62" t="s">
        <v>31</v>
      </c>
      <c r="C62" t="s">
        <v>32</v>
      </c>
      <c r="D62" t="s">
        <v>33</v>
      </c>
      <c r="E62" t="s">
        <v>34</v>
      </c>
      <c r="F62" t="s">
        <v>6</v>
      </c>
      <c r="G62" t="s">
        <v>35</v>
      </c>
      <c r="H62" t="s">
        <v>66</v>
      </c>
      <c r="I62">
        <v>5683127</v>
      </c>
      <c r="J62">
        <v>5453096</v>
      </c>
      <c r="K62" t="s">
        <v>37</v>
      </c>
      <c r="L62">
        <v>2020</v>
      </c>
      <c r="M62" t="s">
        <v>41</v>
      </c>
      <c r="N62" t="s">
        <v>39</v>
      </c>
    </row>
    <row r="63" spans="1:14" hidden="1">
      <c r="A63" t="s">
        <v>30</v>
      </c>
      <c r="B63" t="s">
        <v>31</v>
      </c>
      <c r="C63" t="s">
        <v>32</v>
      </c>
      <c r="D63" t="s">
        <v>33</v>
      </c>
      <c r="E63" t="s">
        <v>34</v>
      </c>
      <c r="F63" t="s">
        <v>6</v>
      </c>
      <c r="G63" t="s">
        <v>35</v>
      </c>
      <c r="H63" t="s">
        <v>66</v>
      </c>
      <c r="I63">
        <v>11760112</v>
      </c>
      <c r="J63">
        <v>11425731</v>
      </c>
      <c r="K63" t="s">
        <v>37</v>
      </c>
      <c r="L63">
        <v>2020</v>
      </c>
      <c r="M63" t="s">
        <v>52</v>
      </c>
      <c r="N63" t="s">
        <v>39</v>
      </c>
    </row>
    <row r="64" spans="1:14" hidden="1">
      <c r="A64" t="s">
        <v>30</v>
      </c>
      <c r="B64" t="s">
        <v>31</v>
      </c>
      <c r="C64" t="s">
        <v>32</v>
      </c>
      <c r="D64" t="s">
        <v>33</v>
      </c>
      <c r="E64" t="s">
        <v>34</v>
      </c>
      <c r="F64" t="s">
        <v>6</v>
      </c>
      <c r="G64" t="s">
        <v>35</v>
      </c>
      <c r="H64" t="s">
        <v>66</v>
      </c>
      <c r="I64">
        <v>5799021</v>
      </c>
      <c r="J64">
        <v>5927379</v>
      </c>
      <c r="K64" t="s">
        <v>37</v>
      </c>
      <c r="L64">
        <v>2021</v>
      </c>
      <c r="M64" t="s">
        <v>38</v>
      </c>
      <c r="N64" t="s">
        <v>39</v>
      </c>
    </row>
    <row r="65" spans="1:14" hidden="1">
      <c r="A65" t="s">
        <v>30</v>
      </c>
      <c r="B65" t="s">
        <v>31</v>
      </c>
      <c r="C65" t="s">
        <v>32</v>
      </c>
      <c r="D65" t="s">
        <v>33</v>
      </c>
      <c r="E65" t="s">
        <v>34</v>
      </c>
      <c r="F65" t="s">
        <v>6</v>
      </c>
      <c r="G65" t="s">
        <v>35</v>
      </c>
      <c r="H65" t="s">
        <v>66</v>
      </c>
      <c r="I65">
        <v>6217762</v>
      </c>
      <c r="J65">
        <v>6248984</v>
      </c>
      <c r="K65" t="s">
        <v>37</v>
      </c>
      <c r="L65">
        <v>2021</v>
      </c>
      <c r="M65" t="s">
        <v>44</v>
      </c>
      <c r="N65" t="s">
        <v>39</v>
      </c>
    </row>
    <row r="66" spans="1:14" hidden="1">
      <c r="A66" t="s">
        <v>30</v>
      </c>
      <c r="B66" t="s">
        <v>31</v>
      </c>
      <c r="C66" t="s">
        <v>32</v>
      </c>
      <c r="D66" t="s">
        <v>33</v>
      </c>
      <c r="E66" t="s">
        <v>34</v>
      </c>
      <c r="F66" t="s">
        <v>6</v>
      </c>
      <c r="G66" t="s">
        <v>35</v>
      </c>
      <c r="H66" t="s">
        <v>66</v>
      </c>
      <c r="I66">
        <v>10034770</v>
      </c>
      <c r="J66">
        <v>9256531</v>
      </c>
      <c r="K66" t="s">
        <v>37</v>
      </c>
      <c r="L66">
        <v>2021</v>
      </c>
      <c r="M66" t="s">
        <v>45</v>
      </c>
      <c r="N66" t="s">
        <v>39</v>
      </c>
    </row>
    <row r="67" spans="1:14" hidden="1">
      <c r="A67" t="s">
        <v>30</v>
      </c>
      <c r="B67" t="s">
        <v>31</v>
      </c>
      <c r="C67" t="s">
        <v>32</v>
      </c>
      <c r="D67" t="s">
        <v>33</v>
      </c>
      <c r="E67" t="s">
        <v>34</v>
      </c>
      <c r="F67" t="s">
        <v>6</v>
      </c>
      <c r="G67" t="s">
        <v>35</v>
      </c>
      <c r="H67" t="s">
        <v>66</v>
      </c>
      <c r="I67">
        <v>8253848</v>
      </c>
      <c r="J67">
        <v>7125125</v>
      </c>
      <c r="K67" t="s">
        <v>37</v>
      </c>
      <c r="L67">
        <v>2021</v>
      </c>
      <c r="M67" t="s">
        <v>46</v>
      </c>
      <c r="N67" t="s">
        <v>39</v>
      </c>
    </row>
    <row r="68" spans="1:14" hidden="1">
      <c r="A68" t="s">
        <v>30</v>
      </c>
      <c r="B68" t="s">
        <v>31</v>
      </c>
      <c r="C68" t="s">
        <v>32</v>
      </c>
      <c r="D68" t="s">
        <v>33</v>
      </c>
      <c r="E68" t="s">
        <v>34</v>
      </c>
      <c r="F68" t="s">
        <v>6</v>
      </c>
      <c r="G68" t="s">
        <v>35</v>
      </c>
      <c r="H68" t="s">
        <v>66</v>
      </c>
      <c r="I68">
        <v>11513638</v>
      </c>
      <c r="J68">
        <v>10241762</v>
      </c>
      <c r="K68" t="s">
        <v>37</v>
      </c>
      <c r="L68">
        <v>2021</v>
      </c>
      <c r="M68" t="s">
        <v>47</v>
      </c>
      <c r="N68" t="s">
        <v>39</v>
      </c>
    </row>
    <row r="69" spans="1:14" hidden="1">
      <c r="A69" t="s">
        <v>30</v>
      </c>
      <c r="B69" t="s">
        <v>31</v>
      </c>
      <c r="C69" t="s">
        <v>32</v>
      </c>
      <c r="D69" t="s">
        <v>33</v>
      </c>
      <c r="E69" t="s">
        <v>34</v>
      </c>
      <c r="F69" t="s">
        <v>6</v>
      </c>
      <c r="G69" t="s">
        <v>35</v>
      </c>
      <c r="H69" t="s">
        <v>66</v>
      </c>
      <c r="I69">
        <v>6105348</v>
      </c>
      <c r="J69">
        <v>4996821</v>
      </c>
      <c r="K69" t="s">
        <v>37</v>
      </c>
      <c r="L69">
        <v>2021</v>
      </c>
      <c r="M69" t="s">
        <v>48</v>
      </c>
      <c r="N69" t="s">
        <v>39</v>
      </c>
    </row>
    <row r="70" spans="1:14" hidden="1">
      <c r="A70" t="s">
        <v>30</v>
      </c>
      <c r="B70" t="s">
        <v>31</v>
      </c>
      <c r="C70" t="s">
        <v>32</v>
      </c>
      <c r="D70" t="s">
        <v>33</v>
      </c>
      <c r="E70" t="s">
        <v>34</v>
      </c>
      <c r="F70" t="s">
        <v>6</v>
      </c>
      <c r="G70" t="s">
        <v>35</v>
      </c>
      <c r="H70" t="s">
        <v>66</v>
      </c>
      <c r="I70">
        <v>33231</v>
      </c>
      <c r="J70">
        <v>22620</v>
      </c>
      <c r="K70" t="s">
        <v>37</v>
      </c>
      <c r="L70">
        <v>2021</v>
      </c>
      <c r="M70" t="s">
        <v>49</v>
      </c>
      <c r="N70" t="s">
        <v>39</v>
      </c>
    </row>
    <row r="71" spans="1:14" hidden="1">
      <c r="A71" t="s">
        <v>30</v>
      </c>
      <c r="B71" t="s">
        <v>31</v>
      </c>
      <c r="C71" t="s">
        <v>32</v>
      </c>
      <c r="D71" t="s">
        <v>33</v>
      </c>
      <c r="E71" t="s">
        <v>34</v>
      </c>
      <c r="F71" t="s">
        <v>6</v>
      </c>
      <c r="G71" t="s">
        <v>35</v>
      </c>
      <c r="H71" t="s">
        <v>66</v>
      </c>
      <c r="I71">
        <v>2863063</v>
      </c>
      <c r="J71">
        <v>2302521</v>
      </c>
      <c r="K71" t="s">
        <v>37</v>
      </c>
      <c r="L71">
        <v>2021</v>
      </c>
      <c r="M71" t="s">
        <v>50</v>
      </c>
      <c r="N71" t="s">
        <v>39</v>
      </c>
    </row>
    <row r="72" spans="1:14" hidden="1">
      <c r="A72" t="s">
        <v>30</v>
      </c>
      <c r="B72" t="s">
        <v>31</v>
      </c>
      <c r="C72" t="s">
        <v>32</v>
      </c>
      <c r="D72" t="s">
        <v>33</v>
      </c>
      <c r="E72" t="s">
        <v>34</v>
      </c>
      <c r="F72" t="s">
        <v>6</v>
      </c>
      <c r="G72" t="s">
        <v>35</v>
      </c>
      <c r="H72" t="s">
        <v>66</v>
      </c>
      <c r="I72">
        <v>34222</v>
      </c>
      <c r="J72">
        <v>23400</v>
      </c>
      <c r="K72" t="s">
        <v>37</v>
      </c>
      <c r="L72">
        <v>2021</v>
      </c>
      <c r="M72" t="s">
        <v>51</v>
      </c>
      <c r="N72" t="s">
        <v>39</v>
      </c>
    </row>
    <row r="73" spans="1:14" hidden="1">
      <c r="A73" t="s">
        <v>30</v>
      </c>
      <c r="B73" t="s">
        <v>31</v>
      </c>
      <c r="C73" t="s">
        <v>32</v>
      </c>
      <c r="D73" t="s">
        <v>33</v>
      </c>
      <c r="E73" t="s">
        <v>34</v>
      </c>
      <c r="F73" t="s">
        <v>6</v>
      </c>
      <c r="G73" t="s">
        <v>35</v>
      </c>
      <c r="H73" t="s">
        <v>66</v>
      </c>
      <c r="I73">
        <v>8039837</v>
      </c>
      <c r="J73">
        <v>5012846</v>
      </c>
      <c r="K73" t="s">
        <v>37</v>
      </c>
      <c r="L73">
        <v>2021</v>
      </c>
      <c r="M73" t="s">
        <v>40</v>
      </c>
      <c r="N73" t="s">
        <v>39</v>
      </c>
    </row>
    <row r="74" spans="1:14" hidden="1">
      <c r="A74" t="s">
        <v>30</v>
      </c>
      <c r="B74" t="s">
        <v>31</v>
      </c>
      <c r="C74" t="s">
        <v>32</v>
      </c>
      <c r="D74" t="s">
        <v>33</v>
      </c>
      <c r="E74" t="s">
        <v>34</v>
      </c>
      <c r="F74" t="s">
        <v>6</v>
      </c>
      <c r="G74" t="s">
        <v>35</v>
      </c>
      <c r="H74" t="s">
        <v>66</v>
      </c>
      <c r="I74">
        <v>37906</v>
      </c>
      <c r="J74">
        <v>23620</v>
      </c>
      <c r="K74" t="s">
        <v>37</v>
      </c>
      <c r="L74">
        <v>2021</v>
      </c>
      <c r="M74" t="s">
        <v>52</v>
      </c>
      <c r="N74" t="s">
        <v>39</v>
      </c>
    </row>
    <row r="75" spans="1:14">
      <c r="A75" t="s">
        <v>30</v>
      </c>
      <c r="B75" t="s">
        <v>31</v>
      </c>
      <c r="C75" t="s">
        <v>32</v>
      </c>
      <c r="D75" t="s">
        <v>33</v>
      </c>
      <c r="E75" t="s">
        <v>34</v>
      </c>
      <c r="F75" t="s">
        <v>6</v>
      </c>
      <c r="G75" t="s">
        <v>35</v>
      </c>
      <c r="H75" s="15" t="s">
        <v>66</v>
      </c>
      <c r="I75">
        <v>70406</v>
      </c>
      <c r="J75">
        <v>47120</v>
      </c>
      <c r="K75" t="s">
        <v>37</v>
      </c>
      <c r="L75">
        <v>2022</v>
      </c>
      <c r="M75" t="s">
        <v>38</v>
      </c>
      <c r="N75" t="s">
        <v>39</v>
      </c>
    </row>
    <row r="76" spans="1:14">
      <c r="A76" t="s">
        <v>30</v>
      </c>
      <c r="B76" t="s">
        <v>31</v>
      </c>
      <c r="C76" t="s">
        <v>32</v>
      </c>
      <c r="D76" t="s">
        <v>33</v>
      </c>
      <c r="E76" t="s">
        <v>34</v>
      </c>
      <c r="F76" t="s">
        <v>6</v>
      </c>
      <c r="G76" t="s">
        <v>35</v>
      </c>
      <c r="H76" s="15" t="s">
        <v>66</v>
      </c>
      <c r="I76">
        <v>12041378</v>
      </c>
      <c r="J76">
        <v>8173000</v>
      </c>
      <c r="K76" t="s">
        <v>37</v>
      </c>
      <c r="L76">
        <v>2022</v>
      </c>
      <c r="M76" t="s">
        <v>44</v>
      </c>
      <c r="N76" t="s">
        <v>39</v>
      </c>
    </row>
    <row r="77" spans="1:14">
      <c r="A77" t="s">
        <v>30</v>
      </c>
      <c r="B77" t="s">
        <v>31</v>
      </c>
      <c r="C77" t="s">
        <v>32</v>
      </c>
      <c r="D77" t="s">
        <v>33</v>
      </c>
      <c r="E77" t="s">
        <v>34</v>
      </c>
      <c r="F77" t="s">
        <v>6</v>
      </c>
      <c r="G77" t="s">
        <v>35</v>
      </c>
      <c r="H77" s="15" t="s">
        <v>66</v>
      </c>
      <c r="I77">
        <v>10685834</v>
      </c>
      <c r="J77">
        <v>11493820</v>
      </c>
      <c r="K77" t="s">
        <v>37</v>
      </c>
      <c r="L77">
        <v>2022</v>
      </c>
      <c r="M77" t="s">
        <v>45</v>
      </c>
      <c r="N77" t="s">
        <v>39</v>
      </c>
    </row>
    <row r="78" spans="1:14">
      <c r="A78" t="s">
        <v>30</v>
      </c>
      <c r="B78" t="s">
        <v>31</v>
      </c>
      <c r="C78" t="s">
        <v>32</v>
      </c>
      <c r="D78" t="s">
        <v>33</v>
      </c>
      <c r="E78" t="s">
        <v>34</v>
      </c>
      <c r="F78" t="s">
        <v>6</v>
      </c>
      <c r="G78" t="s">
        <v>35</v>
      </c>
      <c r="H78" s="15" t="s">
        <v>66</v>
      </c>
      <c r="I78">
        <v>22944885</v>
      </c>
      <c r="J78">
        <v>13655307</v>
      </c>
      <c r="K78" t="s">
        <v>37</v>
      </c>
      <c r="L78">
        <v>2022</v>
      </c>
      <c r="M78" t="s">
        <v>46</v>
      </c>
      <c r="N78" t="s">
        <v>39</v>
      </c>
    </row>
    <row r="79" spans="1:14">
      <c r="A79" t="s">
        <v>30</v>
      </c>
      <c r="B79" t="s">
        <v>31</v>
      </c>
      <c r="C79" t="s">
        <v>32</v>
      </c>
      <c r="D79" t="s">
        <v>33</v>
      </c>
      <c r="E79" t="s">
        <v>34</v>
      </c>
      <c r="F79" t="s">
        <v>6</v>
      </c>
      <c r="G79" t="s">
        <v>35</v>
      </c>
      <c r="H79" s="15" t="s">
        <v>66</v>
      </c>
      <c r="I79">
        <v>18831004</v>
      </c>
      <c r="J79">
        <v>9288656</v>
      </c>
      <c r="K79" t="s">
        <v>37</v>
      </c>
      <c r="L79">
        <v>2022</v>
      </c>
      <c r="M79" t="s">
        <v>47</v>
      </c>
      <c r="N79" t="s">
        <v>39</v>
      </c>
    </row>
    <row r="80" spans="1:14">
      <c r="A80" t="s">
        <v>30</v>
      </c>
      <c r="B80" t="s">
        <v>31</v>
      </c>
      <c r="C80" t="s">
        <v>32</v>
      </c>
      <c r="D80" t="s">
        <v>33</v>
      </c>
      <c r="E80" t="s">
        <v>34</v>
      </c>
      <c r="F80" t="s">
        <v>6</v>
      </c>
      <c r="G80" t="s">
        <v>35</v>
      </c>
      <c r="H80" s="15" t="s">
        <v>66</v>
      </c>
      <c r="I80">
        <v>16636932</v>
      </c>
      <c r="J80">
        <v>9184024</v>
      </c>
      <c r="K80" t="s">
        <v>37</v>
      </c>
      <c r="L80">
        <v>2022</v>
      </c>
      <c r="M80" t="s">
        <v>48</v>
      </c>
      <c r="N80" t="s">
        <v>39</v>
      </c>
    </row>
    <row r="81" spans="1:14">
      <c r="A81" t="s">
        <v>30</v>
      </c>
      <c r="B81" t="s">
        <v>31</v>
      </c>
      <c r="C81" t="s">
        <v>32</v>
      </c>
      <c r="D81" t="s">
        <v>33</v>
      </c>
      <c r="E81" t="s">
        <v>34</v>
      </c>
      <c r="F81" t="s">
        <v>6</v>
      </c>
      <c r="G81" t="s">
        <v>35</v>
      </c>
      <c r="H81" s="15" t="s">
        <v>66</v>
      </c>
      <c r="I81">
        <v>17062107</v>
      </c>
      <c r="J81">
        <v>10413927</v>
      </c>
      <c r="K81" t="s">
        <v>37</v>
      </c>
      <c r="L81">
        <v>2022</v>
      </c>
      <c r="M81" t="s">
        <v>49</v>
      </c>
      <c r="N81" t="s">
        <v>39</v>
      </c>
    </row>
    <row r="82" spans="1:14">
      <c r="A82" t="s">
        <v>30</v>
      </c>
      <c r="B82" t="s">
        <v>31</v>
      </c>
      <c r="C82" t="s">
        <v>32</v>
      </c>
      <c r="D82" t="s">
        <v>33</v>
      </c>
      <c r="E82" t="s">
        <v>34</v>
      </c>
      <c r="F82" t="s">
        <v>6</v>
      </c>
      <c r="G82" t="s">
        <v>35</v>
      </c>
      <c r="H82" s="15" t="s">
        <v>66</v>
      </c>
      <c r="I82">
        <v>272664</v>
      </c>
      <c r="J82">
        <v>142080</v>
      </c>
      <c r="K82" t="s">
        <v>37</v>
      </c>
      <c r="L82">
        <v>2022</v>
      </c>
      <c r="M82" t="s">
        <v>50</v>
      </c>
      <c r="N82" t="s">
        <v>39</v>
      </c>
    </row>
    <row r="83" spans="1:14">
      <c r="A83" t="s">
        <v>30</v>
      </c>
      <c r="B83" t="s">
        <v>31</v>
      </c>
      <c r="C83" t="s">
        <v>32</v>
      </c>
      <c r="D83" t="s">
        <v>33</v>
      </c>
      <c r="E83" t="s">
        <v>34</v>
      </c>
      <c r="F83" t="s">
        <v>6</v>
      </c>
      <c r="G83" t="s">
        <v>35</v>
      </c>
      <c r="H83" s="15" t="s">
        <v>66</v>
      </c>
      <c r="I83">
        <v>3983272</v>
      </c>
      <c r="J83">
        <v>2499151</v>
      </c>
      <c r="K83" t="s">
        <v>37</v>
      </c>
      <c r="L83">
        <v>2022</v>
      </c>
      <c r="M83" t="s">
        <v>51</v>
      </c>
      <c r="N83" t="s">
        <v>39</v>
      </c>
    </row>
    <row r="84" spans="1:14">
      <c r="A84" t="s">
        <v>30</v>
      </c>
      <c r="B84" t="s">
        <v>31</v>
      </c>
      <c r="C84" t="s">
        <v>32</v>
      </c>
      <c r="D84" t="s">
        <v>33</v>
      </c>
      <c r="E84" t="s">
        <v>34</v>
      </c>
      <c r="F84" t="s">
        <v>6</v>
      </c>
      <c r="G84" t="s">
        <v>35</v>
      </c>
      <c r="H84" s="15" t="s">
        <v>66</v>
      </c>
      <c r="I84">
        <v>14622401</v>
      </c>
      <c r="J84">
        <v>11664302</v>
      </c>
      <c r="K84" t="s">
        <v>37</v>
      </c>
      <c r="L84">
        <v>2022</v>
      </c>
      <c r="M84" t="s">
        <v>40</v>
      </c>
      <c r="N84" t="s">
        <v>39</v>
      </c>
    </row>
    <row r="85" spans="1:14">
      <c r="A85" t="s">
        <v>30</v>
      </c>
      <c r="B85" t="s">
        <v>31</v>
      </c>
      <c r="C85" t="s">
        <v>32</v>
      </c>
      <c r="D85" t="s">
        <v>33</v>
      </c>
      <c r="E85" t="s">
        <v>34</v>
      </c>
      <c r="F85" t="s">
        <v>6</v>
      </c>
      <c r="G85" t="s">
        <v>35</v>
      </c>
      <c r="H85" s="15" t="s">
        <v>66</v>
      </c>
      <c r="I85">
        <v>2082</v>
      </c>
      <c r="J85">
        <v>900</v>
      </c>
      <c r="K85" t="s">
        <v>37</v>
      </c>
      <c r="L85">
        <v>2022</v>
      </c>
      <c r="M85" t="s">
        <v>41</v>
      </c>
      <c r="N85" t="s">
        <v>39</v>
      </c>
    </row>
    <row r="86" spans="1:14">
      <c r="A86" t="s">
        <v>30</v>
      </c>
      <c r="B86" t="s">
        <v>31</v>
      </c>
      <c r="C86" t="s">
        <v>32</v>
      </c>
      <c r="D86" t="s">
        <v>33</v>
      </c>
      <c r="E86" t="s">
        <v>34</v>
      </c>
      <c r="F86" t="s">
        <v>6</v>
      </c>
      <c r="G86" t="s">
        <v>35</v>
      </c>
      <c r="H86" s="15" t="s">
        <v>66</v>
      </c>
      <c r="I86">
        <v>16031098</v>
      </c>
      <c r="J86">
        <v>12250106</v>
      </c>
      <c r="K86" t="s">
        <v>37</v>
      </c>
      <c r="L86">
        <v>2022</v>
      </c>
      <c r="M86" t="s">
        <v>52</v>
      </c>
      <c r="N86" t="s">
        <v>39</v>
      </c>
    </row>
    <row r="87" spans="1:14" hidden="1">
      <c r="A87" t="s">
        <v>30</v>
      </c>
      <c r="B87" t="s">
        <v>31</v>
      </c>
      <c r="C87" t="s">
        <v>32</v>
      </c>
      <c r="D87" t="s">
        <v>33</v>
      </c>
      <c r="E87" t="s">
        <v>34</v>
      </c>
      <c r="F87" t="s">
        <v>6</v>
      </c>
      <c r="G87" t="s">
        <v>35</v>
      </c>
      <c r="H87" s="15" t="s">
        <v>66</v>
      </c>
      <c r="I87">
        <v>12563484</v>
      </c>
      <c r="J87">
        <v>9512584</v>
      </c>
      <c r="K87" t="s">
        <v>37</v>
      </c>
      <c r="L87">
        <v>2023</v>
      </c>
      <c r="M87" t="s">
        <v>38</v>
      </c>
      <c r="N87" t="s">
        <v>39</v>
      </c>
    </row>
    <row r="88" spans="1:14" hidden="1">
      <c r="A88" t="s">
        <v>30</v>
      </c>
      <c r="B88" t="s">
        <v>31</v>
      </c>
      <c r="C88" t="s">
        <v>32</v>
      </c>
      <c r="D88" t="s">
        <v>33</v>
      </c>
      <c r="E88" t="s">
        <v>34</v>
      </c>
      <c r="F88" t="s">
        <v>6</v>
      </c>
      <c r="G88" t="s">
        <v>35</v>
      </c>
      <c r="H88" s="15" t="s">
        <v>66</v>
      </c>
      <c r="I88">
        <v>7016465</v>
      </c>
      <c r="J88">
        <v>5427034</v>
      </c>
      <c r="K88" t="s">
        <v>37</v>
      </c>
      <c r="L88">
        <v>2023</v>
      </c>
      <c r="M88" t="s">
        <v>44</v>
      </c>
      <c r="N88" t="s">
        <v>39</v>
      </c>
    </row>
    <row r="89" spans="1:14" hidden="1">
      <c r="A89" t="s">
        <v>30</v>
      </c>
      <c r="B89" t="s">
        <v>31</v>
      </c>
      <c r="C89" t="s">
        <v>32</v>
      </c>
      <c r="D89" t="s">
        <v>33</v>
      </c>
      <c r="E89" t="s">
        <v>34</v>
      </c>
      <c r="F89" t="s">
        <v>6</v>
      </c>
      <c r="G89" t="s">
        <v>35</v>
      </c>
      <c r="H89" s="15" t="s">
        <v>66</v>
      </c>
      <c r="I89">
        <v>24487080</v>
      </c>
      <c r="J89">
        <v>19709468</v>
      </c>
      <c r="K89" t="s">
        <v>37</v>
      </c>
      <c r="L89">
        <v>2023</v>
      </c>
      <c r="M89" t="s">
        <v>45</v>
      </c>
      <c r="N89" t="s">
        <v>39</v>
      </c>
    </row>
    <row r="90" spans="1:14" hidden="1">
      <c r="A90" t="s">
        <v>30</v>
      </c>
      <c r="B90" t="s">
        <v>31</v>
      </c>
      <c r="C90" t="s">
        <v>32</v>
      </c>
      <c r="D90" t="s">
        <v>33</v>
      </c>
      <c r="E90" t="s">
        <v>34</v>
      </c>
      <c r="F90" t="s">
        <v>6</v>
      </c>
      <c r="G90" t="s">
        <v>35</v>
      </c>
      <c r="H90" s="15" t="s">
        <v>66</v>
      </c>
      <c r="I90">
        <v>21622841</v>
      </c>
      <c r="J90">
        <v>19186241</v>
      </c>
      <c r="K90" t="s">
        <v>37</v>
      </c>
      <c r="L90">
        <v>2023</v>
      </c>
      <c r="M90" t="s">
        <v>46</v>
      </c>
      <c r="N90" t="s">
        <v>39</v>
      </c>
    </row>
    <row r="91" spans="1:14" hidden="1">
      <c r="A91" t="s">
        <v>30</v>
      </c>
      <c r="B91" t="s">
        <v>31</v>
      </c>
      <c r="C91" t="s">
        <v>32</v>
      </c>
      <c r="D91" t="s">
        <v>33</v>
      </c>
      <c r="E91" t="s">
        <v>34</v>
      </c>
      <c r="F91" t="s">
        <v>6</v>
      </c>
      <c r="G91" t="s">
        <v>35</v>
      </c>
      <c r="H91" s="15" t="s">
        <v>66</v>
      </c>
      <c r="I91">
        <v>2533859</v>
      </c>
      <c r="J91">
        <v>2580035</v>
      </c>
      <c r="K91" t="s">
        <v>37</v>
      </c>
      <c r="L91">
        <v>2023</v>
      </c>
      <c r="M91" t="s">
        <v>47</v>
      </c>
      <c r="N91" t="s">
        <v>39</v>
      </c>
    </row>
    <row r="92" spans="1:14" hidden="1">
      <c r="A92" t="s">
        <v>30</v>
      </c>
      <c r="B92" t="s">
        <v>31</v>
      </c>
      <c r="C92" t="s">
        <v>32</v>
      </c>
      <c r="D92" t="s">
        <v>33</v>
      </c>
      <c r="E92" t="s">
        <v>34</v>
      </c>
      <c r="F92" t="s">
        <v>6</v>
      </c>
      <c r="G92" t="s">
        <v>35</v>
      </c>
      <c r="H92" s="15" t="s">
        <v>66</v>
      </c>
      <c r="I92">
        <v>5551810</v>
      </c>
      <c r="J92">
        <v>5078964</v>
      </c>
      <c r="K92" t="s">
        <v>37</v>
      </c>
      <c r="L92">
        <v>2023</v>
      </c>
      <c r="M92" t="s">
        <v>48</v>
      </c>
      <c r="N92" t="s">
        <v>39</v>
      </c>
    </row>
    <row r="93" spans="1:14" hidden="1">
      <c r="A93" t="s">
        <v>30</v>
      </c>
      <c r="B93" t="s">
        <v>31</v>
      </c>
      <c r="C93" t="s">
        <v>32</v>
      </c>
      <c r="D93" t="s">
        <v>33</v>
      </c>
      <c r="E93" t="s">
        <v>34</v>
      </c>
      <c r="F93" t="s">
        <v>6</v>
      </c>
      <c r="G93" t="s">
        <v>35</v>
      </c>
      <c r="H93" s="15" t="s">
        <v>66</v>
      </c>
      <c r="I93">
        <v>22611423</v>
      </c>
      <c r="J93">
        <v>21090346</v>
      </c>
      <c r="K93" t="s">
        <v>37</v>
      </c>
      <c r="L93">
        <v>2023</v>
      </c>
      <c r="M93" t="s">
        <v>49</v>
      </c>
      <c r="N93" t="s">
        <v>39</v>
      </c>
    </row>
    <row r="94" spans="1:14" hidden="1">
      <c r="A94" t="s">
        <v>30</v>
      </c>
      <c r="B94" t="s">
        <v>31</v>
      </c>
      <c r="C94" t="s">
        <v>32</v>
      </c>
      <c r="D94" t="s">
        <v>33</v>
      </c>
      <c r="E94" t="s">
        <v>34</v>
      </c>
      <c r="F94" t="s">
        <v>6</v>
      </c>
      <c r="G94" t="s">
        <v>35</v>
      </c>
      <c r="H94" s="15" t="s">
        <v>66</v>
      </c>
      <c r="I94">
        <v>8945225</v>
      </c>
      <c r="J94">
        <v>7420430</v>
      </c>
      <c r="K94" t="s">
        <v>37</v>
      </c>
      <c r="L94">
        <v>2023</v>
      </c>
      <c r="M94" t="s">
        <v>50</v>
      </c>
      <c r="N94" t="s">
        <v>39</v>
      </c>
    </row>
    <row r="95" spans="1:14" hidden="1">
      <c r="A95" t="s">
        <v>30</v>
      </c>
      <c r="B95" t="s">
        <v>31</v>
      </c>
      <c r="C95" t="s">
        <v>32</v>
      </c>
      <c r="D95" t="s">
        <v>33</v>
      </c>
      <c r="E95" t="s">
        <v>34</v>
      </c>
      <c r="F95" t="s">
        <v>6</v>
      </c>
      <c r="G95" t="s">
        <v>35</v>
      </c>
      <c r="H95" s="15" t="s">
        <v>66</v>
      </c>
      <c r="I95">
        <v>16308540</v>
      </c>
      <c r="J95">
        <v>16109000</v>
      </c>
      <c r="K95" t="s">
        <v>37</v>
      </c>
      <c r="L95">
        <v>2023</v>
      </c>
      <c r="M95" t="s">
        <v>40</v>
      </c>
      <c r="N95" t="s">
        <v>39</v>
      </c>
    </row>
    <row r="96" spans="1:14" hidden="1">
      <c r="A96" t="s">
        <v>30</v>
      </c>
      <c r="B96" t="s">
        <v>31</v>
      </c>
      <c r="C96" t="s">
        <v>32</v>
      </c>
      <c r="D96" t="s">
        <v>33</v>
      </c>
      <c r="E96" t="s">
        <v>34</v>
      </c>
      <c r="F96" t="s">
        <v>6</v>
      </c>
      <c r="G96" t="s">
        <v>35</v>
      </c>
      <c r="H96" s="15" t="s">
        <v>66</v>
      </c>
      <c r="I96">
        <v>7588573</v>
      </c>
      <c r="J96">
        <v>6312000</v>
      </c>
      <c r="K96" t="s">
        <v>37</v>
      </c>
      <c r="L96">
        <v>2023</v>
      </c>
      <c r="M96" t="s">
        <v>41</v>
      </c>
      <c r="N96" t="s">
        <v>39</v>
      </c>
    </row>
    <row r="97" spans="1:14" hidden="1">
      <c r="A97" t="s">
        <v>30</v>
      </c>
      <c r="B97" t="s">
        <v>31</v>
      </c>
      <c r="C97" t="s">
        <v>32</v>
      </c>
      <c r="D97" t="s">
        <v>33</v>
      </c>
      <c r="E97" t="s">
        <v>34</v>
      </c>
      <c r="F97" t="s">
        <v>6</v>
      </c>
      <c r="G97" t="s">
        <v>35</v>
      </c>
      <c r="H97" s="21" t="s">
        <v>66</v>
      </c>
      <c r="I97" s="21">
        <v>5953087</v>
      </c>
      <c r="J97" s="21">
        <v>6023720</v>
      </c>
      <c r="K97" s="21" t="s">
        <v>37</v>
      </c>
      <c r="L97" s="21">
        <v>2024</v>
      </c>
      <c r="M97" s="21" t="s">
        <v>38</v>
      </c>
      <c r="N97" t="s">
        <v>39</v>
      </c>
    </row>
    <row r="98" spans="1:14" hidden="1">
      <c r="A98" t="s">
        <v>30</v>
      </c>
      <c r="B98" t="s">
        <v>31</v>
      </c>
      <c r="C98" t="s">
        <v>32</v>
      </c>
      <c r="D98" t="s">
        <v>33</v>
      </c>
      <c r="E98" t="s">
        <v>34</v>
      </c>
      <c r="F98" t="s">
        <v>6</v>
      </c>
      <c r="G98" t="s">
        <v>35</v>
      </c>
      <c r="H98" s="21" t="s">
        <v>66</v>
      </c>
      <c r="I98" s="21">
        <v>2880</v>
      </c>
      <c r="J98" s="21">
        <v>2110</v>
      </c>
      <c r="K98" s="21" t="s">
        <v>37</v>
      </c>
      <c r="L98" s="21">
        <v>2024</v>
      </c>
      <c r="M98" s="21" t="s">
        <v>44</v>
      </c>
      <c r="N98" t="s">
        <v>39</v>
      </c>
    </row>
    <row r="99" spans="1:14" hidden="1">
      <c r="A99" t="s">
        <v>30</v>
      </c>
      <c r="B99" t="s">
        <v>31</v>
      </c>
      <c r="C99" t="s">
        <v>32</v>
      </c>
      <c r="D99" t="s">
        <v>33</v>
      </c>
      <c r="E99" t="s">
        <v>34</v>
      </c>
      <c r="F99" t="s">
        <v>6</v>
      </c>
      <c r="G99" t="s">
        <v>35</v>
      </c>
      <c r="H99" s="21" t="s">
        <v>66</v>
      </c>
      <c r="I99" s="21">
        <v>38243</v>
      </c>
      <c r="J99" s="21">
        <v>27470</v>
      </c>
      <c r="K99" s="21" t="s">
        <v>37</v>
      </c>
      <c r="L99" s="21">
        <v>2024</v>
      </c>
      <c r="M99" s="21" t="s">
        <v>45</v>
      </c>
      <c r="N99" t="s">
        <v>39</v>
      </c>
    </row>
    <row r="100" spans="1:14" hidden="1">
      <c r="A100" t="s">
        <v>30</v>
      </c>
      <c r="B100" t="s">
        <v>31</v>
      </c>
      <c r="C100" t="s">
        <v>32</v>
      </c>
      <c r="D100" t="s">
        <v>33</v>
      </c>
      <c r="E100" t="s">
        <v>34</v>
      </c>
      <c r="F100" t="s">
        <v>6</v>
      </c>
      <c r="G100" t="s">
        <v>35</v>
      </c>
      <c r="H100" s="21" t="s">
        <v>66</v>
      </c>
      <c r="I100" s="21">
        <v>34241</v>
      </c>
      <c r="J100" s="21">
        <v>20348</v>
      </c>
      <c r="K100" s="21" t="s">
        <v>37</v>
      </c>
      <c r="L100" s="21">
        <v>2024</v>
      </c>
      <c r="M100" s="21" t="s">
        <v>46</v>
      </c>
      <c r="N100" t="s">
        <v>39</v>
      </c>
    </row>
    <row r="101" spans="1:14" hidden="1">
      <c r="A101" t="s">
        <v>30</v>
      </c>
      <c r="B101" t="s">
        <v>31</v>
      </c>
      <c r="C101" t="s">
        <v>32</v>
      </c>
      <c r="D101" t="s">
        <v>33</v>
      </c>
      <c r="E101" t="s">
        <v>34</v>
      </c>
      <c r="F101" t="s">
        <v>6</v>
      </c>
      <c r="G101" t="s">
        <v>35</v>
      </c>
      <c r="H101" s="21" t="s">
        <v>66</v>
      </c>
      <c r="I101" s="21">
        <v>10339810</v>
      </c>
      <c r="J101" s="21">
        <v>10021115</v>
      </c>
      <c r="K101" s="21" t="s">
        <v>37</v>
      </c>
      <c r="L101" s="21">
        <v>2024</v>
      </c>
      <c r="M101" s="21" t="s">
        <v>47</v>
      </c>
      <c r="N101" t="s">
        <v>39</v>
      </c>
    </row>
    <row r="102" spans="1:14" hidden="1">
      <c r="A102" t="s">
        <v>30</v>
      </c>
      <c r="B102" t="s">
        <v>31</v>
      </c>
      <c r="C102" t="s">
        <v>32</v>
      </c>
      <c r="D102" t="s">
        <v>33</v>
      </c>
      <c r="E102" t="s">
        <v>34</v>
      </c>
      <c r="F102" t="s">
        <v>6</v>
      </c>
      <c r="G102" t="s">
        <v>35</v>
      </c>
      <c r="H102" s="21" t="s">
        <v>66</v>
      </c>
      <c r="I102" s="21">
        <v>41059</v>
      </c>
      <c r="J102" s="21">
        <v>27700</v>
      </c>
      <c r="K102" s="21" t="s">
        <v>37</v>
      </c>
      <c r="L102" s="21">
        <v>2024</v>
      </c>
      <c r="M102" s="21" t="s">
        <v>48</v>
      </c>
      <c r="N102" t="s">
        <v>39</v>
      </c>
    </row>
    <row r="103" spans="1:14" hidden="1">
      <c r="A103" t="s">
        <v>30</v>
      </c>
      <c r="B103" t="s">
        <v>31</v>
      </c>
      <c r="C103" t="s">
        <v>32</v>
      </c>
      <c r="D103" t="s">
        <v>33</v>
      </c>
      <c r="E103" t="s">
        <v>34</v>
      </c>
      <c r="F103" t="s">
        <v>6</v>
      </c>
      <c r="G103" t="s">
        <v>35</v>
      </c>
      <c r="H103" s="21" t="s">
        <v>66</v>
      </c>
      <c r="I103" s="21">
        <v>15024859</v>
      </c>
      <c r="J103" s="21">
        <v>14103614</v>
      </c>
      <c r="K103" s="21" t="s">
        <v>37</v>
      </c>
      <c r="L103" s="21">
        <v>2024</v>
      </c>
      <c r="M103" s="21" t="s">
        <v>49</v>
      </c>
      <c r="N103" t="s">
        <v>39</v>
      </c>
    </row>
    <row r="104" spans="1:14" hidden="1">
      <c r="A104" t="s">
        <v>30</v>
      </c>
      <c r="B104" t="s">
        <v>31</v>
      </c>
      <c r="C104" t="s">
        <v>32</v>
      </c>
      <c r="D104" t="s">
        <v>33</v>
      </c>
      <c r="E104" t="s">
        <v>34</v>
      </c>
      <c r="F104" t="s">
        <v>6</v>
      </c>
      <c r="G104" t="s">
        <v>35</v>
      </c>
      <c r="H104" s="21" t="s">
        <v>66</v>
      </c>
      <c r="I104" s="21">
        <v>4530</v>
      </c>
      <c r="J104" s="21">
        <v>1620</v>
      </c>
      <c r="K104" s="21" t="s">
        <v>37</v>
      </c>
      <c r="L104" s="21">
        <v>2024</v>
      </c>
      <c r="M104" s="21" t="s">
        <v>50</v>
      </c>
      <c r="N104" t="s">
        <v>39</v>
      </c>
    </row>
    <row r="105" spans="1:14" hidden="1">
      <c r="A105" t="s">
        <v>30</v>
      </c>
      <c r="B105" t="s">
        <v>31</v>
      </c>
      <c r="C105" t="s">
        <v>32</v>
      </c>
      <c r="D105" t="s">
        <v>33</v>
      </c>
      <c r="E105" t="s">
        <v>34</v>
      </c>
      <c r="F105" t="s">
        <v>6</v>
      </c>
      <c r="G105" t="s">
        <v>35</v>
      </c>
      <c r="H105" s="21" t="s">
        <v>66</v>
      </c>
      <c r="I105" s="21">
        <v>2199381</v>
      </c>
      <c r="J105" s="21">
        <v>2544925</v>
      </c>
      <c r="K105" s="21" t="s">
        <v>37</v>
      </c>
      <c r="L105" s="21">
        <v>2024</v>
      </c>
      <c r="M105" s="21" t="s">
        <v>51</v>
      </c>
      <c r="N105" t="s">
        <v>39</v>
      </c>
    </row>
    <row r="106" spans="1:14" hidden="1">
      <c r="A106" t="s">
        <v>30</v>
      </c>
      <c r="B106" t="s">
        <v>31</v>
      </c>
      <c r="C106" t="s">
        <v>32</v>
      </c>
      <c r="D106" t="s">
        <v>33</v>
      </c>
      <c r="E106" t="s">
        <v>34</v>
      </c>
      <c r="F106" t="s">
        <v>6</v>
      </c>
      <c r="G106" t="s">
        <v>35</v>
      </c>
      <c r="H106" s="21" t="s">
        <v>66</v>
      </c>
      <c r="I106" s="21">
        <v>16382751</v>
      </c>
      <c r="J106" s="21">
        <v>16495997</v>
      </c>
      <c r="K106" s="21" t="s">
        <v>37</v>
      </c>
      <c r="L106" s="21">
        <v>2024</v>
      </c>
      <c r="M106" s="21" t="s">
        <v>40</v>
      </c>
      <c r="N106" t="s">
        <v>39</v>
      </c>
    </row>
    <row r="107" spans="1:14" hidden="1">
      <c r="A107" t="s">
        <v>30</v>
      </c>
      <c r="B107" t="s">
        <v>31</v>
      </c>
      <c r="C107" t="s">
        <v>32</v>
      </c>
      <c r="D107" t="s">
        <v>33</v>
      </c>
      <c r="E107" t="s">
        <v>34</v>
      </c>
      <c r="F107" t="s">
        <v>6</v>
      </c>
      <c r="G107" t="s">
        <v>35</v>
      </c>
      <c r="H107" s="21" t="s">
        <v>66</v>
      </c>
      <c r="I107" s="21">
        <v>4357030</v>
      </c>
      <c r="J107" s="21">
        <v>4931023</v>
      </c>
      <c r="K107" s="21" t="s">
        <v>37</v>
      </c>
      <c r="L107" s="21">
        <v>2024</v>
      </c>
      <c r="M107" s="21" t="s">
        <v>41</v>
      </c>
      <c r="N107" t="s">
        <v>39</v>
      </c>
    </row>
    <row r="108" spans="1:14" hidden="1">
      <c r="A108" t="s">
        <v>30</v>
      </c>
      <c r="B108" t="s">
        <v>31</v>
      </c>
      <c r="C108" t="s">
        <v>32</v>
      </c>
      <c r="D108" t="s">
        <v>33</v>
      </c>
      <c r="E108" t="s">
        <v>34</v>
      </c>
      <c r="F108" t="s">
        <v>6</v>
      </c>
      <c r="G108" t="s">
        <v>35</v>
      </c>
      <c r="H108" s="21" t="s">
        <v>66</v>
      </c>
      <c r="I108" s="21">
        <v>1485</v>
      </c>
      <c r="J108" s="21">
        <v>900</v>
      </c>
      <c r="K108" s="21" t="s">
        <v>37</v>
      </c>
      <c r="L108" s="21">
        <v>2024</v>
      </c>
      <c r="M108" s="21" t="s">
        <v>52</v>
      </c>
      <c r="N108" t="s">
        <v>39</v>
      </c>
    </row>
    <row r="109" spans="1:14" hidden="1">
      <c r="A109" t="s">
        <v>30</v>
      </c>
      <c r="B109" t="s">
        <v>31</v>
      </c>
      <c r="C109" t="s">
        <v>32</v>
      </c>
      <c r="D109" t="s">
        <v>33</v>
      </c>
      <c r="E109" t="s">
        <v>34</v>
      </c>
      <c r="F109" t="s">
        <v>6</v>
      </c>
      <c r="G109" t="s">
        <v>35</v>
      </c>
      <c r="H109" s="21" t="s">
        <v>66</v>
      </c>
      <c r="I109" s="21">
        <v>3393418</v>
      </c>
      <c r="J109" s="21">
        <v>3380900</v>
      </c>
      <c r="K109" s="21" t="s">
        <v>37</v>
      </c>
      <c r="L109" s="21">
        <v>2025</v>
      </c>
      <c r="M109" s="21" t="s">
        <v>38</v>
      </c>
      <c r="N109" t="s">
        <v>39</v>
      </c>
    </row>
    <row r="110" spans="1:14" hidden="1">
      <c r="A110" t="s">
        <v>30</v>
      </c>
      <c r="B110" t="s">
        <v>31</v>
      </c>
      <c r="C110" t="s">
        <v>32</v>
      </c>
      <c r="D110" t="s">
        <v>33</v>
      </c>
      <c r="E110" t="s">
        <v>34</v>
      </c>
      <c r="F110" t="s">
        <v>6</v>
      </c>
      <c r="G110" t="s">
        <v>35</v>
      </c>
      <c r="H110" s="21" t="s">
        <v>66</v>
      </c>
      <c r="I110" s="21">
        <v>18950750</v>
      </c>
      <c r="J110" s="21">
        <v>16117900</v>
      </c>
      <c r="K110" s="21" t="s">
        <v>37</v>
      </c>
      <c r="L110" s="21">
        <v>2025</v>
      </c>
      <c r="M110" s="21" t="s">
        <v>44</v>
      </c>
      <c r="N110" t="s">
        <v>39</v>
      </c>
    </row>
    <row r="111" spans="1:14" hidden="1">
      <c r="A111" t="s">
        <v>30</v>
      </c>
      <c r="B111" t="s">
        <v>31</v>
      </c>
      <c r="C111" t="s">
        <v>32</v>
      </c>
      <c r="D111" t="s">
        <v>33</v>
      </c>
      <c r="E111" t="s">
        <v>34</v>
      </c>
      <c r="F111" t="s">
        <v>6</v>
      </c>
      <c r="G111" t="s">
        <v>35</v>
      </c>
      <c r="H111" s="21" t="s">
        <v>66</v>
      </c>
      <c r="I111" s="21">
        <v>34377317</v>
      </c>
      <c r="J111" s="21">
        <v>28432049</v>
      </c>
      <c r="K111" s="21" t="s">
        <v>37</v>
      </c>
      <c r="L111" s="21">
        <v>2025</v>
      </c>
      <c r="M111" s="21" t="s">
        <v>45</v>
      </c>
      <c r="N111" t="s">
        <v>39</v>
      </c>
    </row>
    <row r="112" spans="1:14" hidden="1">
      <c r="A112" t="s">
        <v>30</v>
      </c>
      <c r="B112" t="s">
        <v>31</v>
      </c>
      <c r="C112" t="s">
        <v>32</v>
      </c>
      <c r="D112" t="s">
        <v>33</v>
      </c>
      <c r="E112" t="s">
        <v>34</v>
      </c>
      <c r="F112" t="s">
        <v>6</v>
      </c>
      <c r="G112" t="s">
        <v>35</v>
      </c>
      <c r="H112" s="21" t="s">
        <v>66</v>
      </c>
      <c r="I112" s="21">
        <v>6236925</v>
      </c>
      <c r="J112" s="21">
        <v>5408911</v>
      </c>
      <c r="K112" s="21" t="s">
        <v>37</v>
      </c>
      <c r="L112" s="21">
        <v>2025</v>
      </c>
      <c r="M112" s="21" t="s">
        <v>46</v>
      </c>
      <c r="N112" t="s">
        <v>39</v>
      </c>
    </row>
    <row r="113" spans="1:14" hidden="1">
      <c r="A113" t="s">
        <v>30</v>
      </c>
      <c r="B113" t="s">
        <v>31</v>
      </c>
      <c r="C113" t="s">
        <v>32</v>
      </c>
      <c r="D113" t="s">
        <v>33</v>
      </c>
      <c r="E113" t="s">
        <v>34</v>
      </c>
      <c r="F113" t="s">
        <v>6</v>
      </c>
      <c r="G113" t="s">
        <v>35</v>
      </c>
      <c r="H113" s="21" t="s">
        <v>66</v>
      </c>
      <c r="I113" s="21">
        <v>6719043</v>
      </c>
      <c r="J113" s="21">
        <v>6292586</v>
      </c>
      <c r="K113" s="21" t="s">
        <v>37</v>
      </c>
      <c r="L113" s="21">
        <v>2025</v>
      </c>
      <c r="M113" s="21" t="s">
        <v>47</v>
      </c>
      <c r="N113" t="s">
        <v>39</v>
      </c>
    </row>
    <row r="114" spans="1:14" hidden="1">
      <c r="A114" t="s">
        <v>30</v>
      </c>
      <c r="B114" t="s">
        <v>31</v>
      </c>
      <c r="C114" t="s">
        <v>32</v>
      </c>
      <c r="D114" t="s">
        <v>33</v>
      </c>
      <c r="E114" t="s">
        <v>34</v>
      </c>
      <c r="F114" t="s">
        <v>6</v>
      </c>
      <c r="G114" t="s">
        <v>35</v>
      </c>
      <c r="H114" s="21" t="s">
        <v>66</v>
      </c>
      <c r="I114" s="21">
        <v>17115162</v>
      </c>
      <c r="J114" s="21">
        <v>16134927</v>
      </c>
      <c r="K114" s="21" t="s">
        <v>37</v>
      </c>
      <c r="L114" s="21">
        <v>2025</v>
      </c>
      <c r="M114" s="21" t="s">
        <v>48</v>
      </c>
      <c r="N114" t="s">
        <v>39</v>
      </c>
    </row>
    <row r="115" spans="1:14" hidden="1">
      <c r="A115" t="s">
        <v>30</v>
      </c>
      <c r="B115" t="s">
        <v>31</v>
      </c>
      <c r="C115" t="s">
        <v>32</v>
      </c>
      <c r="D115" t="s">
        <v>33</v>
      </c>
      <c r="E115" t="s">
        <v>34</v>
      </c>
      <c r="F115" t="s">
        <v>6</v>
      </c>
      <c r="G115" t="s">
        <v>35</v>
      </c>
      <c r="H115" t="s">
        <v>68</v>
      </c>
      <c r="I115">
        <v>6734918</v>
      </c>
      <c r="J115">
        <v>6987390</v>
      </c>
      <c r="K115" t="s">
        <v>37</v>
      </c>
      <c r="L115">
        <v>2021</v>
      </c>
      <c r="M115" t="s">
        <v>45</v>
      </c>
      <c r="N115" t="s">
        <v>39</v>
      </c>
    </row>
    <row r="116" spans="1:14" hidden="1">
      <c r="A116" t="s">
        <v>30</v>
      </c>
      <c r="B116" t="s">
        <v>31</v>
      </c>
      <c r="C116" t="s">
        <v>32</v>
      </c>
      <c r="D116" t="s">
        <v>33</v>
      </c>
      <c r="E116" t="s">
        <v>34</v>
      </c>
      <c r="F116" t="s">
        <v>6</v>
      </c>
      <c r="G116" t="s">
        <v>35</v>
      </c>
      <c r="H116" s="21" t="s">
        <v>76</v>
      </c>
      <c r="I116" s="21">
        <v>36019</v>
      </c>
      <c r="J116" s="21">
        <v>16720</v>
      </c>
      <c r="K116" s="21" t="s">
        <v>37</v>
      </c>
      <c r="L116" s="21">
        <v>2024</v>
      </c>
      <c r="M116" s="21" t="s">
        <v>48</v>
      </c>
      <c r="N116" t="s">
        <v>39</v>
      </c>
    </row>
    <row r="117" spans="1:14" hidden="1">
      <c r="A117" t="s">
        <v>30</v>
      </c>
      <c r="B117" t="s">
        <v>31</v>
      </c>
      <c r="C117" t="s">
        <v>32</v>
      </c>
      <c r="D117" t="s">
        <v>33</v>
      </c>
      <c r="E117" t="s">
        <v>34</v>
      </c>
      <c r="F117" t="s">
        <v>6</v>
      </c>
      <c r="G117" t="s">
        <v>35</v>
      </c>
      <c r="H117" t="s">
        <v>36</v>
      </c>
      <c r="I117">
        <v>6735</v>
      </c>
      <c r="J117">
        <v>5340</v>
      </c>
      <c r="K117" t="s">
        <v>37</v>
      </c>
      <c r="L117">
        <v>2019</v>
      </c>
      <c r="M117" t="s">
        <v>38</v>
      </c>
      <c r="N117" t="s">
        <v>39</v>
      </c>
    </row>
    <row r="118" spans="1:14" hidden="1">
      <c r="A118" t="s">
        <v>30</v>
      </c>
      <c r="B118" t="s">
        <v>31</v>
      </c>
      <c r="C118" t="s">
        <v>32</v>
      </c>
      <c r="D118" t="s">
        <v>33</v>
      </c>
      <c r="E118" t="s">
        <v>34</v>
      </c>
      <c r="F118" t="s">
        <v>6</v>
      </c>
      <c r="G118" t="s">
        <v>35</v>
      </c>
      <c r="H118" t="s">
        <v>36</v>
      </c>
      <c r="I118">
        <v>5544</v>
      </c>
      <c r="J118">
        <v>5340</v>
      </c>
      <c r="K118" t="s">
        <v>37</v>
      </c>
      <c r="L118">
        <v>2019</v>
      </c>
      <c r="M118" t="s">
        <v>40</v>
      </c>
      <c r="N118" t="s">
        <v>39</v>
      </c>
    </row>
    <row r="119" spans="1:14" hidden="1">
      <c r="A119" t="s">
        <v>30</v>
      </c>
      <c r="B119" t="s">
        <v>31</v>
      </c>
      <c r="C119" t="s">
        <v>32</v>
      </c>
      <c r="D119" t="s">
        <v>33</v>
      </c>
      <c r="E119" t="s">
        <v>34</v>
      </c>
      <c r="F119" t="s">
        <v>6</v>
      </c>
      <c r="G119" t="s">
        <v>35</v>
      </c>
      <c r="H119" t="s">
        <v>36</v>
      </c>
      <c r="I119">
        <v>10944</v>
      </c>
      <c r="J119">
        <v>10680</v>
      </c>
      <c r="K119" t="s">
        <v>37</v>
      </c>
      <c r="L119">
        <v>2019</v>
      </c>
      <c r="M119" t="s">
        <v>41</v>
      </c>
      <c r="N119" t="s">
        <v>39</v>
      </c>
    </row>
    <row r="120" spans="1:14" hidden="1">
      <c r="A120" t="s">
        <v>30</v>
      </c>
      <c r="B120" t="s">
        <v>31</v>
      </c>
      <c r="C120" t="s">
        <v>32</v>
      </c>
      <c r="D120" t="s">
        <v>33</v>
      </c>
      <c r="E120" t="s">
        <v>34</v>
      </c>
      <c r="F120" t="s">
        <v>6</v>
      </c>
      <c r="G120" t="s">
        <v>35</v>
      </c>
      <c r="H120" t="s">
        <v>36</v>
      </c>
      <c r="I120">
        <v>1180</v>
      </c>
      <c r="J120">
        <v>870</v>
      </c>
      <c r="K120" t="s">
        <v>37</v>
      </c>
      <c r="L120">
        <v>2020</v>
      </c>
      <c r="M120" t="s">
        <v>48</v>
      </c>
      <c r="N120" t="s">
        <v>39</v>
      </c>
    </row>
    <row r="121" spans="1:14" hidden="1">
      <c r="A121" t="s">
        <v>30</v>
      </c>
      <c r="B121" t="s">
        <v>31</v>
      </c>
      <c r="C121" t="s">
        <v>32</v>
      </c>
      <c r="D121" t="s">
        <v>33</v>
      </c>
      <c r="E121" t="s">
        <v>34</v>
      </c>
      <c r="F121" t="s">
        <v>6</v>
      </c>
      <c r="G121" t="s">
        <v>35</v>
      </c>
      <c r="H121" t="s">
        <v>43</v>
      </c>
      <c r="I121">
        <v>64021</v>
      </c>
      <c r="J121">
        <v>69900</v>
      </c>
      <c r="K121" t="s">
        <v>37</v>
      </c>
      <c r="L121">
        <v>2019</v>
      </c>
      <c r="M121" t="s">
        <v>38</v>
      </c>
      <c r="N121" t="s">
        <v>39</v>
      </c>
    </row>
    <row r="122" spans="1:14" hidden="1">
      <c r="A122" t="s">
        <v>30</v>
      </c>
      <c r="B122" t="s">
        <v>31</v>
      </c>
      <c r="C122" t="s">
        <v>32</v>
      </c>
      <c r="D122" t="s">
        <v>33</v>
      </c>
      <c r="E122" t="s">
        <v>34</v>
      </c>
      <c r="F122" t="s">
        <v>6</v>
      </c>
      <c r="G122" t="s">
        <v>35</v>
      </c>
      <c r="H122" t="s">
        <v>43</v>
      </c>
      <c r="I122">
        <v>83349</v>
      </c>
      <c r="J122">
        <v>93200</v>
      </c>
      <c r="K122" t="s">
        <v>37</v>
      </c>
      <c r="L122">
        <v>2019</v>
      </c>
      <c r="M122" t="s">
        <v>44</v>
      </c>
      <c r="N122" t="s">
        <v>39</v>
      </c>
    </row>
    <row r="123" spans="1:14" hidden="1">
      <c r="A123" t="s">
        <v>30</v>
      </c>
      <c r="B123" t="s">
        <v>31</v>
      </c>
      <c r="C123" t="s">
        <v>32</v>
      </c>
      <c r="D123" t="s">
        <v>33</v>
      </c>
      <c r="E123" t="s">
        <v>34</v>
      </c>
      <c r="F123" t="s">
        <v>6</v>
      </c>
      <c r="G123" t="s">
        <v>35</v>
      </c>
      <c r="H123" t="s">
        <v>43</v>
      </c>
      <c r="I123">
        <v>62195</v>
      </c>
      <c r="J123">
        <v>69840</v>
      </c>
      <c r="K123" t="s">
        <v>37</v>
      </c>
      <c r="L123">
        <v>2019</v>
      </c>
      <c r="M123" t="s">
        <v>45</v>
      </c>
      <c r="N123" t="s">
        <v>39</v>
      </c>
    </row>
    <row r="124" spans="1:14" hidden="1">
      <c r="A124" t="s">
        <v>30</v>
      </c>
      <c r="B124" t="s">
        <v>31</v>
      </c>
      <c r="C124" t="s">
        <v>32</v>
      </c>
      <c r="D124" t="s">
        <v>33</v>
      </c>
      <c r="E124" t="s">
        <v>34</v>
      </c>
      <c r="F124" t="s">
        <v>6</v>
      </c>
      <c r="G124" t="s">
        <v>35</v>
      </c>
      <c r="H124" t="s">
        <v>43</v>
      </c>
      <c r="I124">
        <v>66248</v>
      </c>
      <c r="J124">
        <v>191360</v>
      </c>
      <c r="K124" t="s">
        <v>37</v>
      </c>
      <c r="L124">
        <v>2019</v>
      </c>
      <c r="M124" t="s">
        <v>46</v>
      </c>
      <c r="N124" t="s">
        <v>39</v>
      </c>
    </row>
    <row r="125" spans="1:14" hidden="1">
      <c r="A125" t="s">
        <v>30</v>
      </c>
      <c r="B125" t="s">
        <v>31</v>
      </c>
      <c r="C125" t="s">
        <v>32</v>
      </c>
      <c r="D125" t="s">
        <v>33</v>
      </c>
      <c r="E125" t="s">
        <v>34</v>
      </c>
      <c r="F125" t="s">
        <v>6</v>
      </c>
      <c r="G125" t="s">
        <v>35</v>
      </c>
      <c r="H125" t="s">
        <v>43</v>
      </c>
      <c r="I125">
        <v>38427</v>
      </c>
      <c r="J125">
        <v>92000</v>
      </c>
      <c r="K125" t="s">
        <v>37</v>
      </c>
      <c r="L125">
        <v>2019</v>
      </c>
      <c r="M125" t="s">
        <v>47</v>
      </c>
      <c r="N125" t="s">
        <v>39</v>
      </c>
    </row>
    <row r="126" spans="1:14" hidden="1">
      <c r="A126" t="s">
        <v>30</v>
      </c>
      <c r="B126" t="s">
        <v>31</v>
      </c>
      <c r="C126" t="s">
        <v>32</v>
      </c>
      <c r="D126" t="s">
        <v>33</v>
      </c>
      <c r="E126" t="s">
        <v>34</v>
      </c>
      <c r="F126" t="s">
        <v>6</v>
      </c>
      <c r="G126" t="s">
        <v>35</v>
      </c>
      <c r="H126" t="s">
        <v>43</v>
      </c>
      <c r="I126">
        <v>22042</v>
      </c>
      <c r="J126">
        <v>23800</v>
      </c>
      <c r="K126" t="s">
        <v>37</v>
      </c>
      <c r="L126">
        <v>2019</v>
      </c>
      <c r="M126" t="s">
        <v>48</v>
      </c>
      <c r="N126" t="s">
        <v>39</v>
      </c>
    </row>
    <row r="127" spans="1:14" hidden="1">
      <c r="A127" t="s">
        <v>30</v>
      </c>
      <c r="B127" t="s">
        <v>31</v>
      </c>
      <c r="C127" t="s">
        <v>32</v>
      </c>
      <c r="D127" t="s">
        <v>33</v>
      </c>
      <c r="E127" t="s">
        <v>34</v>
      </c>
      <c r="F127" t="s">
        <v>6</v>
      </c>
      <c r="G127" t="s">
        <v>35</v>
      </c>
      <c r="H127" t="s">
        <v>43</v>
      </c>
      <c r="I127">
        <v>20261</v>
      </c>
      <c r="J127">
        <v>23180</v>
      </c>
      <c r="K127" t="s">
        <v>37</v>
      </c>
      <c r="L127">
        <v>2019</v>
      </c>
      <c r="M127" t="s">
        <v>49</v>
      </c>
      <c r="N127" t="s">
        <v>39</v>
      </c>
    </row>
    <row r="128" spans="1:14" hidden="1">
      <c r="A128" t="s">
        <v>30</v>
      </c>
      <c r="B128" t="s">
        <v>31</v>
      </c>
      <c r="C128" t="s">
        <v>32</v>
      </c>
      <c r="D128" t="s">
        <v>33</v>
      </c>
      <c r="E128" t="s">
        <v>34</v>
      </c>
      <c r="F128" t="s">
        <v>6</v>
      </c>
      <c r="G128" t="s">
        <v>35</v>
      </c>
      <c r="H128" t="s">
        <v>43</v>
      </c>
      <c r="I128">
        <v>41421</v>
      </c>
      <c r="J128">
        <v>47220</v>
      </c>
      <c r="K128" t="s">
        <v>37</v>
      </c>
      <c r="L128">
        <v>2019</v>
      </c>
      <c r="M128" t="s">
        <v>50</v>
      </c>
      <c r="N128" t="s">
        <v>39</v>
      </c>
    </row>
    <row r="129" spans="1:14" hidden="1">
      <c r="A129" t="s">
        <v>30</v>
      </c>
      <c r="B129" t="s">
        <v>31</v>
      </c>
      <c r="C129" t="s">
        <v>32</v>
      </c>
      <c r="D129" t="s">
        <v>33</v>
      </c>
      <c r="E129" t="s">
        <v>34</v>
      </c>
      <c r="F129" t="s">
        <v>6</v>
      </c>
      <c r="G129" t="s">
        <v>35</v>
      </c>
      <c r="H129" t="s">
        <v>43</v>
      </c>
      <c r="I129">
        <v>23548</v>
      </c>
      <c r="J129">
        <v>24060</v>
      </c>
      <c r="K129" t="s">
        <v>37</v>
      </c>
      <c r="L129">
        <v>2019</v>
      </c>
      <c r="M129" t="s">
        <v>51</v>
      </c>
      <c r="N129" t="s">
        <v>39</v>
      </c>
    </row>
    <row r="130" spans="1:14" hidden="1">
      <c r="A130" t="s">
        <v>30</v>
      </c>
      <c r="B130" t="s">
        <v>31</v>
      </c>
      <c r="C130" t="s">
        <v>32</v>
      </c>
      <c r="D130" t="s">
        <v>33</v>
      </c>
      <c r="E130" t="s">
        <v>34</v>
      </c>
      <c r="F130" t="s">
        <v>6</v>
      </c>
      <c r="G130" t="s">
        <v>35</v>
      </c>
      <c r="H130" t="s">
        <v>43</v>
      </c>
      <c r="I130">
        <v>65661</v>
      </c>
      <c r="J130">
        <v>71180</v>
      </c>
      <c r="K130" t="s">
        <v>37</v>
      </c>
      <c r="L130">
        <v>2019</v>
      </c>
      <c r="M130" t="s">
        <v>40</v>
      </c>
      <c r="N130" t="s">
        <v>39</v>
      </c>
    </row>
    <row r="131" spans="1:14" hidden="1">
      <c r="A131" t="s">
        <v>30</v>
      </c>
      <c r="B131" t="s">
        <v>31</v>
      </c>
      <c r="C131" t="s">
        <v>32</v>
      </c>
      <c r="D131" t="s">
        <v>33</v>
      </c>
      <c r="E131" t="s">
        <v>34</v>
      </c>
      <c r="F131" t="s">
        <v>6</v>
      </c>
      <c r="G131" t="s">
        <v>35</v>
      </c>
      <c r="H131" t="s">
        <v>43</v>
      </c>
      <c r="I131">
        <v>45037</v>
      </c>
      <c r="J131">
        <v>48800</v>
      </c>
      <c r="K131" t="s">
        <v>37</v>
      </c>
      <c r="L131">
        <v>2019</v>
      </c>
      <c r="M131" t="s">
        <v>41</v>
      </c>
      <c r="N131" t="s">
        <v>39</v>
      </c>
    </row>
    <row r="132" spans="1:14" hidden="1">
      <c r="A132" t="s">
        <v>30</v>
      </c>
      <c r="B132" t="s">
        <v>31</v>
      </c>
      <c r="C132" t="s">
        <v>32</v>
      </c>
      <c r="D132" t="s">
        <v>33</v>
      </c>
      <c r="E132" t="s">
        <v>34</v>
      </c>
      <c r="F132" t="s">
        <v>6</v>
      </c>
      <c r="G132" t="s">
        <v>35</v>
      </c>
      <c r="H132" t="s">
        <v>43</v>
      </c>
      <c r="I132">
        <v>23495</v>
      </c>
      <c r="J132">
        <v>24180</v>
      </c>
      <c r="K132" t="s">
        <v>37</v>
      </c>
      <c r="L132">
        <v>2019</v>
      </c>
      <c r="M132" t="s">
        <v>52</v>
      </c>
      <c r="N132" t="s">
        <v>39</v>
      </c>
    </row>
    <row r="133" spans="1:14" hidden="1">
      <c r="A133" t="s">
        <v>30</v>
      </c>
      <c r="B133" t="s">
        <v>31</v>
      </c>
      <c r="C133" t="s">
        <v>32</v>
      </c>
      <c r="D133" t="s">
        <v>33</v>
      </c>
      <c r="E133" t="s">
        <v>34</v>
      </c>
      <c r="F133" t="s">
        <v>6</v>
      </c>
      <c r="G133" t="s">
        <v>35</v>
      </c>
      <c r="H133" t="s">
        <v>43</v>
      </c>
      <c r="I133">
        <v>92251</v>
      </c>
      <c r="J133">
        <v>103648</v>
      </c>
      <c r="K133" t="s">
        <v>37</v>
      </c>
      <c r="L133">
        <v>2020</v>
      </c>
      <c r="M133" t="s">
        <v>46</v>
      </c>
      <c r="N133" t="s">
        <v>39</v>
      </c>
    </row>
    <row r="134" spans="1:14" hidden="1">
      <c r="A134" t="s">
        <v>30</v>
      </c>
      <c r="B134" t="s">
        <v>31</v>
      </c>
      <c r="C134" t="s">
        <v>32</v>
      </c>
      <c r="D134" t="s">
        <v>33</v>
      </c>
      <c r="E134" t="s">
        <v>34</v>
      </c>
      <c r="F134" t="s">
        <v>6</v>
      </c>
      <c r="G134" t="s">
        <v>35</v>
      </c>
      <c r="H134" t="s">
        <v>43</v>
      </c>
      <c r="I134">
        <v>9059773</v>
      </c>
      <c r="J134">
        <v>8989404</v>
      </c>
      <c r="K134" t="s">
        <v>37</v>
      </c>
      <c r="L134">
        <v>2020</v>
      </c>
      <c r="M134" t="s">
        <v>47</v>
      </c>
      <c r="N134" t="s">
        <v>39</v>
      </c>
    </row>
    <row r="135" spans="1:14" hidden="1">
      <c r="A135" t="s">
        <v>30</v>
      </c>
      <c r="B135" t="s">
        <v>31</v>
      </c>
      <c r="C135" t="s">
        <v>32</v>
      </c>
      <c r="D135" t="s">
        <v>33</v>
      </c>
      <c r="E135" t="s">
        <v>34</v>
      </c>
      <c r="F135" t="s">
        <v>6</v>
      </c>
      <c r="G135" t="s">
        <v>35</v>
      </c>
      <c r="H135" t="s">
        <v>43</v>
      </c>
      <c r="I135">
        <v>3388253</v>
      </c>
      <c r="J135">
        <v>5137685</v>
      </c>
      <c r="K135" t="s">
        <v>37</v>
      </c>
      <c r="L135">
        <v>2020</v>
      </c>
      <c r="M135" t="s">
        <v>48</v>
      </c>
      <c r="N135" t="s">
        <v>39</v>
      </c>
    </row>
    <row r="136" spans="1:14" hidden="1">
      <c r="A136" t="s">
        <v>30</v>
      </c>
      <c r="B136" t="s">
        <v>31</v>
      </c>
      <c r="C136" t="s">
        <v>32</v>
      </c>
      <c r="D136" t="s">
        <v>33</v>
      </c>
      <c r="E136" t="s">
        <v>34</v>
      </c>
      <c r="F136" t="s">
        <v>6</v>
      </c>
      <c r="G136" t="s">
        <v>35</v>
      </c>
      <c r="H136" t="s">
        <v>43</v>
      </c>
      <c r="I136">
        <v>40059</v>
      </c>
      <c r="J136">
        <v>48280</v>
      </c>
      <c r="K136" t="s">
        <v>37</v>
      </c>
      <c r="L136">
        <v>2020</v>
      </c>
      <c r="M136" t="s">
        <v>50</v>
      </c>
      <c r="N136" t="s">
        <v>39</v>
      </c>
    </row>
    <row r="137" spans="1:14" hidden="1">
      <c r="A137" t="s">
        <v>30</v>
      </c>
      <c r="B137" t="s">
        <v>31</v>
      </c>
      <c r="C137" t="s">
        <v>32</v>
      </c>
      <c r="D137" t="s">
        <v>33</v>
      </c>
      <c r="E137" t="s">
        <v>34</v>
      </c>
      <c r="F137" t="s">
        <v>6</v>
      </c>
      <c r="G137" t="s">
        <v>35</v>
      </c>
      <c r="H137" t="s">
        <v>43</v>
      </c>
      <c r="I137">
        <v>39100</v>
      </c>
      <c r="J137">
        <v>47900</v>
      </c>
      <c r="K137" t="s">
        <v>37</v>
      </c>
      <c r="L137">
        <v>2020</v>
      </c>
      <c r="M137" t="s">
        <v>51</v>
      </c>
      <c r="N137" t="s">
        <v>39</v>
      </c>
    </row>
    <row r="138" spans="1:14" hidden="1">
      <c r="A138" t="s">
        <v>30</v>
      </c>
      <c r="B138" t="s">
        <v>31</v>
      </c>
      <c r="C138" t="s">
        <v>32</v>
      </c>
      <c r="D138" t="s">
        <v>33</v>
      </c>
      <c r="E138" t="s">
        <v>34</v>
      </c>
      <c r="F138" t="s">
        <v>6</v>
      </c>
      <c r="G138" t="s">
        <v>35</v>
      </c>
      <c r="H138" t="s">
        <v>43</v>
      </c>
      <c r="I138">
        <v>80836</v>
      </c>
      <c r="J138">
        <v>95360</v>
      </c>
      <c r="K138" t="s">
        <v>37</v>
      </c>
      <c r="L138">
        <v>2020</v>
      </c>
      <c r="M138" t="s">
        <v>40</v>
      </c>
      <c r="N138" t="s">
        <v>39</v>
      </c>
    </row>
    <row r="139" spans="1:14" hidden="1">
      <c r="A139" t="s">
        <v>30</v>
      </c>
      <c r="B139" t="s">
        <v>31</v>
      </c>
      <c r="C139" t="s">
        <v>32</v>
      </c>
      <c r="D139" t="s">
        <v>33</v>
      </c>
      <c r="E139" t="s">
        <v>34</v>
      </c>
      <c r="F139" t="s">
        <v>6</v>
      </c>
      <c r="G139" t="s">
        <v>35</v>
      </c>
      <c r="H139" t="s">
        <v>43</v>
      </c>
      <c r="I139">
        <v>59712</v>
      </c>
      <c r="J139">
        <v>68980</v>
      </c>
      <c r="K139" t="s">
        <v>37</v>
      </c>
      <c r="L139">
        <v>2020</v>
      </c>
      <c r="M139" t="s">
        <v>41</v>
      </c>
      <c r="N139" t="s">
        <v>39</v>
      </c>
    </row>
    <row r="140" spans="1:14" hidden="1">
      <c r="A140" t="s">
        <v>30</v>
      </c>
      <c r="B140" t="s">
        <v>31</v>
      </c>
      <c r="C140" t="s">
        <v>32</v>
      </c>
      <c r="D140" t="s">
        <v>33</v>
      </c>
      <c r="E140" t="s">
        <v>34</v>
      </c>
      <c r="F140" t="s">
        <v>6</v>
      </c>
      <c r="G140" t="s">
        <v>35</v>
      </c>
      <c r="H140" t="s">
        <v>43</v>
      </c>
      <c r="I140">
        <v>44879</v>
      </c>
      <c r="J140">
        <v>47200</v>
      </c>
      <c r="K140" t="s">
        <v>37</v>
      </c>
      <c r="L140">
        <v>2020</v>
      </c>
      <c r="M140" t="s">
        <v>52</v>
      </c>
      <c r="N140" t="s">
        <v>39</v>
      </c>
    </row>
    <row r="141" spans="1:14" hidden="1">
      <c r="A141" t="s">
        <v>30</v>
      </c>
      <c r="B141" t="s">
        <v>31</v>
      </c>
      <c r="C141" t="s">
        <v>32</v>
      </c>
      <c r="D141" t="s">
        <v>33</v>
      </c>
      <c r="E141" t="s">
        <v>34</v>
      </c>
      <c r="F141" t="s">
        <v>6</v>
      </c>
      <c r="G141" t="s">
        <v>35</v>
      </c>
      <c r="H141" t="s">
        <v>43</v>
      </c>
      <c r="I141">
        <v>46685</v>
      </c>
      <c r="J141">
        <v>48460</v>
      </c>
      <c r="K141" t="s">
        <v>37</v>
      </c>
      <c r="L141">
        <v>2021</v>
      </c>
      <c r="M141" t="s">
        <v>38</v>
      </c>
      <c r="N141" t="s">
        <v>39</v>
      </c>
    </row>
    <row r="142" spans="1:14" hidden="1">
      <c r="A142" t="s">
        <v>30</v>
      </c>
      <c r="B142" t="s">
        <v>31</v>
      </c>
      <c r="C142" t="s">
        <v>32</v>
      </c>
      <c r="D142" t="s">
        <v>33</v>
      </c>
      <c r="E142" t="s">
        <v>34</v>
      </c>
      <c r="F142" t="s">
        <v>6</v>
      </c>
      <c r="G142" t="s">
        <v>35</v>
      </c>
      <c r="H142" t="s">
        <v>43</v>
      </c>
      <c r="I142">
        <v>3188568</v>
      </c>
      <c r="J142">
        <v>3047617</v>
      </c>
      <c r="K142" t="s">
        <v>37</v>
      </c>
      <c r="L142">
        <v>2021</v>
      </c>
      <c r="M142" t="s">
        <v>44</v>
      </c>
      <c r="N142" t="s">
        <v>39</v>
      </c>
    </row>
    <row r="143" spans="1:14" hidden="1">
      <c r="A143" t="s">
        <v>30</v>
      </c>
      <c r="B143" t="s">
        <v>31</v>
      </c>
      <c r="C143" t="s">
        <v>32</v>
      </c>
      <c r="D143" t="s">
        <v>33</v>
      </c>
      <c r="E143" t="s">
        <v>34</v>
      </c>
      <c r="F143" t="s">
        <v>6</v>
      </c>
      <c r="G143" t="s">
        <v>35</v>
      </c>
      <c r="H143" t="s">
        <v>43</v>
      </c>
      <c r="I143">
        <v>26741</v>
      </c>
      <c r="J143">
        <v>24490</v>
      </c>
      <c r="K143" t="s">
        <v>37</v>
      </c>
      <c r="L143">
        <v>2021</v>
      </c>
      <c r="M143" t="s">
        <v>45</v>
      </c>
      <c r="N143" t="s">
        <v>39</v>
      </c>
    </row>
    <row r="144" spans="1:14" hidden="1">
      <c r="A144" t="s">
        <v>30</v>
      </c>
      <c r="B144" t="s">
        <v>31</v>
      </c>
      <c r="C144" t="s">
        <v>32</v>
      </c>
      <c r="D144" t="s">
        <v>33</v>
      </c>
      <c r="E144" t="s">
        <v>34</v>
      </c>
      <c r="F144" t="s">
        <v>6</v>
      </c>
      <c r="G144" t="s">
        <v>35</v>
      </c>
      <c r="H144" t="s">
        <v>43</v>
      </c>
      <c r="I144">
        <v>78339</v>
      </c>
      <c r="J144">
        <v>68080</v>
      </c>
      <c r="K144" t="s">
        <v>37</v>
      </c>
      <c r="L144">
        <v>2021</v>
      </c>
      <c r="M144" t="s">
        <v>46</v>
      </c>
      <c r="N144" t="s">
        <v>39</v>
      </c>
    </row>
    <row r="145" spans="1:14" hidden="1">
      <c r="A145" t="s">
        <v>30</v>
      </c>
      <c r="B145" t="s">
        <v>31</v>
      </c>
      <c r="C145" t="s">
        <v>32</v>
      </c>
      <c r="D145" t="s">
        <v>33</v>
      </c>
      <c r="E145" t="s">
        <v>34</v>
      </c>
      <c r="F145" t="s">
        <v>6</v>
      </c>
      <c r="G145" t="s">
        <v>35</v>
      </c>
      <c r="H145" t="s">
        <v>43</v>
      </c>
      <c r="I145">
        <v>29095</v>
      </c>
      <c r="J145">
        <v>23480</v>
      </c>
      <c r="K145" t="s">
        <v>37</v>
      </c>
      <c r="L145">
        <v>2021</v>
      </c>
      <c r="M145" t="s">
        <v>47</v>
      </c>
      <c r="N145" t="s">
        <v>39</v>
      </c>
    </row>
    <row r="146" spans="1:14" hidden="1">
      <c r="A146" t="s">
        <v>30</v>
      </c>
      <c r="B146" t="s">
        <v>31</v>
      </c>
      <c r="C146" t="s">
        <v>32</v>
      </c>
      <c r="D146" t="s">
        <v>33</v>
      </c>
      <c r="E146" t="s">
        <v>34</v>
      </c>
      <c r="F146" t="s">
        <v>6</v>
      </c>
      <c r="G146" t="s">
        <v>35</v>
      </c>
      <c r="H146" t="s">
        <v>43</v>
      </c>
      <c r="I146">
        <v>104610</v>
      </c>
      <c r="J146">
        <v>70460</v>
      </c>
      <c r="K146" t="s">
        <v>37</v>
      </c>
      <c r="L146">
        <v>2021</v>
      </c>
      <c r="M146" t="s">
        <v>48</v>
      </c>
      <c r="N146" t="s">
        <v>39</v>
      </c>
    </row>
    <row r="147" spans="1:14" hidden="1">
      <c r="A147" t="s">
        <v>30</v>
      </c>
      <c r="B147" t="s">
        <v>31</v>
      </c>
      <c r="C147" t="s">
        <v>32</v>
      </c>
      <c r="D147" t="s">
        <v>33</v>
      </c>
      <c r="E147" t="s">
        <v>34</v>
      </c>
      <c r="F147" t="s">
        <v>6</v>
      </c>
      <c r="G147" t="s">
        <v>35</v>
      </c>
      <c r="H147" t="s">
        <v>43</v>
      </c>
      <c r="I147">
        <v>95538</v>
      </c>
      <c r="J147">
        <v>71520</v>
      </c>
      <c r="K147" t="s">
        <v>37</v>
      </c>
      <c r="L147">
        <v>2021</v>
      </c>
      <c r="M147" t="s">
        <v>49</v>
      </c>
      <c r="N147" t="s">
        <v>39</v>
      </c>
    </row>
    <row r="148" spans="1:14" hidden="1">
      <c r="A148" t="s">
        <v>30</v>
      </c>
      <c r="B148" t="s">
        <v>31</v>
      </c>
      <c r="C148" t="s">
        <v>32</v>
      </c>
      <c r="D148" t="s">
        <v>33</v>
      </c>
      <c r="E148" t="s">
        <v>34</v>
      </c>
      <c r="F148" t="s">
        <v>6</v>
      </c>
      <c r="G148" t="s">
        <v>35</v>
      </c>
      <c r="H148" t="s">
        <v>43</v>
      </c>
      <c r="I148">
        <v>32377</v>
      </c>
      <c r="J148">
        <v>23400</v>
      </c>
      <c r="K148" t="s">
        <v>37</v>
      </c>
      <c r="L148">
        <v>2021</v>
      </c>
      <c r="M148" t="s">
        <v>50</v>
      </c>
      <c r="N148" t="s">
        <v>39</v>
      </c>
    </row>
    <row r="149" spans="1:14" hidden="1">
      <c r="A149" t="s">
        <v>30</v>
      </c>
      <c r="B149" t="s">
        <v>31</v>
      </c>
      <c r="C149" t="s">
        <v>32</v>
      </c>
      <c r="D149" t="s">
        <v>33</v>
      </c>
      <c r="E149" t="s">
        <v>34</v>
      </c>
      <c r="F149" t="s">
        <v>6</v>
      </c>
      <c r="G149" t="s">
        <v>35</v>
      </c>
      <c r="H149" t="s">
        <v>43</v>
      </c>
      <c r="I149">
        <v>101387</v>
      </c>
      <c r="J149">
        <v>69840</v>
      </c>
      <c r="K149" t="s">
        <v>37</v>
      </c>
      <c r="L149">
        <v>2021</v>
      </c>
      <c r="M149" t="s">
        <v>40</v>
      </c>
      <c r="N149" t="s">
        <v>39</v>
      </c>
    </row>
    <row r="150" spans="1:14" hidden="1">
      <c r="A150" t="s">
        <v>30</v>
      </c>
      <c r="B150" t="s">
        <v>31</v>
      </c>
      <c r="C150" t="s">
        <v>32</v>
      </c>
      <c r="D150" t="s">
        <v>33</v>
      </c>
      <c r="E150" t="s">
        <v>34</v>
      </c>
      <c r="F150" t="s">
        <v>6</v>
      </c>
      <c r="G150" t="s">
        <v>35</v>
      </c>
      <c r="H150" t="s">
        <v>43</v>
      </c>
      <c r="I150">
        <v>30574</v>
      </c>
      <c r="J150">
        <v>24020</v>
      </c>
      <c r="K150" t="s">
        <v>37</v>
      </c>
      <c r="L150">
        <v>2021</v>
      </c>
      <c r="M150" t="s">
        <v>41</v>
      </c>
      <c r="N150" t="s">
        <v>39</v>
      </c>
    </row>
    <row r="151" spans="1:14" hidden="1">
      <c r="A151" t="s">
        <v>30</v>
      </c>
      <c r="B151" t="s">
        <v>31</v>
      </c>
      <c r="C151" t="s">
        <v>32</v>
      </c>
      <c r="D151" t="s">
        <v>33</v>
      </c>
      <c r="E151" t="s">
        <v>34</v>
      </c>
      <c r="F151" t="s">
        <v>6</v>
      </c>
      <c r="G151" t="s">
        <v>35</v>
      </c>
      <c r="H151" t="s">
        <v>43</v>
      </c>
      <c r="I151">
        <v>73931</v>
      </c>
      <c r="J151">
        <v>47600</v>
      </c>
      <c r="K151" t="s">
        <v>37</v>
      </c>
      <c r="L151">
        <v>2021</v>
      </c>
      <c r="M151" t="s">
        <v>52</v>
      </c>
      <c r="N151" t="s">
        <v>39</v>
      </c>
    </row>
    <row r="152" spans="1:14">
      <c r="A152" t="s">
        <v>30</v>
      </c>
      <c r="B152" t="s">
        <v>31</v>
      </c>
      <c r="C152" t="s">
        <v>32</v>
      </c>
      <c r="D152" t="s">
        <v>33</v>
      </c>
      <c r="E152" t="s">
        <v>34</v>
      </c>
      <c r="F152" t="s">
        <v>6</v>
      </c>
      <c r="G152" t="s">
        <v>35</v>
      </c>
      <c r="H152" s="15" t="s">
        <v>43</v>
      </c>
      <c r="I152">
        <v>62480</v>
      </c>
      <c r="J152">
        <v>39460</v>
      </c>
      <c r="K152" t="s">
        <v>37</v>
      </c>
      <c r="L152">
        <v>2022</v>
      </c>
      <c r="M152" t="s">
        <v>38</v>
      </c>
      <c r="N152" t="s">
        <v>39</v>
      </c>
    </row>
    <row r="153" spans="1:14">
      <c r="A153" t="s">
        <v>30</v>
      </c>
      <c r="B153" t="s">
        <v>31</v>
      </c>
      <c r="C153" t="s">
        <v>32</v>
      </c>
      <c r="D153" t="s">
        <v>33</v>
      </c>
      <c r="E153" t="s">
        <v>34</v>
      </c>
      <c r="F153" t="s">
        <v>6</v>
      </c>
      <c r="G153" t="s">
        <v>35</v>
      </c>
      <c r="H153" s="15" t="s">
        <v>43</v>
      </c>
      <c r="I153">
        <v>30953</v>
      </c>
      <c r="J153">
        <v>22560</v>
      </c>
      <c r="K153" t="s">
        <v>37</v>
      </c>
      <c r="L153">
        <v>2022</v>
      </c>
      <c r="M153" t="s">
        <v>44</v>
      </c>
      <c r="N153" t="s">
        <v>39</v>
      </c>
    </row>
    <row r="154" spans="1:14">
      <c r="A154" t="s">
        <v>30</v>
      </c>
      <c r="B154" t="s">
        <v>31</v>
      </c>
      <c r="C154" t="s">
        <v>32</v>
      </c>
      <c r="D154" t="s">
        <v>33</v>
      </c>
      <c r="E154" t="s">
        <v>34</v>
      </c>
      <c r="F154" t="s">
        <v>6</v>
      </c>
      <c r="G154" t="s">
        <v>35</v>
      </c>
      <c r="H154" s="15" t="s">
        <v>43</v>
      </c>
      <c r="I154">
        <v>94635</v>
      </c>
      <c r="J154">
        <v>68638</v>
      </c>
      <c r="K154" t="s">
        <v>37</v>
      </c>
      <c r="L154">
        <v>2022</v>
      </c>
      <c r="M154" t="s">
        <v>45</v>
      </c>
      <c r="N154" t="s">
        <v>39</v>
      </c>
    </row>
    <row r="155" spans="1:14">
      <c r="A155" t="s">
        <v>30</v>
      </c>
      <c r="B155" t="s">
        <v>31</v>
      </c>
      <c r="C155" t="s">
        <v>32</v>
      </c>
      <c r="D155" t="s">
        <v>33</v>
      </c>
      <c r="E155" t="s">
        <v>34</v>
      </c>
      <c r="F155" t="s">
        <v>6</v>
      </c>
      <c r="G155" t="s">
        <v>35</v>
      </c>
      <c r="H155" s="15" t="s">
        <v>43</v>
      </c>
      <c r="I155">
        <v>61850</v>
      </c>
      <c r="J155">
        <v>45120</v>
      </c>
      <c r="K155" t="s">
        <v>37</v>
      </c>
      <c r="L155">
        <v>2022</v>
      </c>
      <c r="M155" t="s">
        <v>46</v>
      </c>
      <c r="N155" t="s">
        <v>39</v>
      </c>
    </row>
    <row r="156" spans="1:14">
      <c r="A156" t="s">
        <v>30</v>
      </c>
      <c r="B156" t="s">
        <v>31</v>
      </c>
      <c r="C156" t="s">
        <v>32</v>
      </c>
      <c r="D156" t="s">
        <v>33</v>
      </c>
      <c r="E156" t="s">
        <v>34</v>
      </c>
      <c r="F156" t="s">
        <v>6</v>
      </c>
      <c r="G156" t="s">
        <v>35</v>
      </c>
      <c r="H156" s="15" t="s">
        <v>43</v>
      </c>
      <c r="I156">
        <v>140656</v>
      </c>
      <c r="J156">
        <v>71945</v>
      </c>
      <c r="K156" t="s">
        <v>37</v>
      </c>
      <c r="L156">
        <v>2022</v>
      </c>
      <c r="M156" t="s">
        <v>49</v>
      </c>
      <c r="N156" t="s">
        <v>39</v>
      </c>
    </row>
    <row r="157" spans="1:14">
      <c r="A157" t="s">
        <v>30</v>
      </c>
      <c r="B157" t="s">
        <v>31</v>
      </c>
      <c r="C157" t="s">
        <v>32</v>
      </c>
      <c r="D157" t="s">
        <v>33</v>
      </c>
      <c r="E157" t="s">
        <v>34</v>
      </c>
      <c r="F157" t="s">
        <v>6</v>
      </c>
      <c r="G157" t="s">
        <v>35</v>
      </c>
      <c r="H157" s="15" t="s">
        <v>43</v>
      </c>
      <c r="I157">
        <v>56840</v>
      </c>
      <c r="J157">
        <v>23260</v>
      </c>
      <c r="K157" t="s">
        <v>37</v>
      </c>
      <c r="L157">
        <v>2022</v>
      </c>
      <c r="M157" t="s">
        <v>50</v>
      </c>
      <c r="N157" t="s">
        <v>39</v>
      </c>
    </row>
    <row r="158" spans="1:14">
      <c r="A158" t="s">
        <v>30</v>
      </c>
      <c r="B158" t="s">
        <v>31</v>
      </c>
      <c r="C158" t="s">
        <v>32</v>
      </c>
      <c r="D158" t="s">
        <v>33</v>
      </c>
      <c r="E158" t="s">
        <v>34</v>
      </c>
      <c r="F158" t="s">
        <v>6</v>
      </c>
      <c r="G158" t="s">
        <v>35</v>
      </c>
      <c r="H158" s="15" t="s">
        <v>43</v>
      </c>
      <c r="I158">
        <v>105062</v>
      </c>
      <c r="J158">
        <v>45040</v>
      </c>
      <c r="K158" t="s">
        <v>37</v>
      </c>
      <c r="L158">
        <v>2022</v>
      </c>
      <c r="M158" t="s">
        <v>51</v>
      </c>
      <c r="N158" t="s">
        <v>39</v>
      </c>
    </row>
    <row r="159" spans="1:14">
      <c r="A159" t="s">
        <v>30</v>
      </c>
      <c r="B159" t="s">
        <v>31</v>
      </c>
      <c r="C159" t="s">
        <v>32</v>
      </c>
      <c r="D159" t="s">
        <v>33</v>
      </c>
      <c r="E159" t="s">
        <v>34</v>
      </c>
      <c r="F159" t="s">
        <v>6</v>
      </c>
      <c r="G159" t="s">
        <v>35</v>
      </c>
      <c r="H159" s="15" t="s">
        <v>43</v>
      </c>
      <c r="I159">
        <v>144239</v>
      </c>
      <c r="J159">
        <v>67720</v>
      </c>
      <c r="K159" t="s">
        <v>37</v>
      </c>
      <c r="L159">
        <v>2022</v>
      </c>
      <c r="M159" t="s">
        <v>40</v>
      </c>
      <c r="N159" t="s">
        <v>39</v>
      </c>
    </row>
    <row r="160" spans="1:14">
      <c r="A160" t="s">
        <v>30</v>
      </c>
      <c r="B160" t="s">
        <v>31</v>
      </c>
      <c r="C160" t="s">
        <v>32</v>
      </c>
      <c r="D160" t="s">
        <v>33</v>
      </c>
      <c r="E160" t="s">
        <v>34</v>
      </c>
      <c r="F160" t="s">
        <v>6</v>
      </c>
      <c r="G160" t="s">
        <v>35</v>
      </c>
      <c r="H160" s="15" t="s">
        <v>43</v>
      </c>
      <c r="I160">
        <v>136189</v>
      </c>
      <c r="J160">
        <v>68840</v>
      </c>
      <c r="K160" t="s">
        <v>37</v>
      </c>
      <c r="L160">
        <v>2022</v>
      </c>
      <c r="M160" t="s">
        <v>41</v>
      </c>
      <c r="N160" t="s">
        <v>39</v>
      </c>
    </row>
    <row r="161" spans="1:14">
      <c r="A161" t="s">
        <v>30</v>
      </c>
      <c r="B161" t="s">
        <v>31</v>
      </c>
      <c r="C161" t="s">
        <v>32</v>
      </c>
      <c r="D161" t="s">
        <v>33</v>
      </c>
      <c r="E161" t="s">
        <v>34</v>
      </c>
      <c r="F161" t="s">
        <v>6</v>
      </c>
      <c r="G161" t="s">
        <v>35</v>
      </c>
      <c r="H161" s="15" t="s">
        <v>43</v>
      </c>
      <c r="I161">
        <v>90970</v>
      </c>
      <c r="J161">
        <v>46180</v>
      </c>
      <c r="K161" t="s">
        <v>37</v>
      </c>
      <c r="L161">
        <v>2022</v>
      </c>
      <c r="M161" t="s">
        <v>52</v>
      </c>
      <c r="N161" t="s">
        <v>39</v>
      </c>
    </row>
    <row r="162" spans="1:14" hidden="1">
      <c r="A162" t="s">
        <v>30</v>
      </c>
      <c r="B162" t="s">
        <v>31</v>
      </c>
      <c r="C162" t="s">
        <v>32</v>
      </c>
      <c r="D162" t="s">
        <v>33</v>
      </c>
      <c r="E162" t="s">
        <v>34</v>
      </c>
      <c r="F162" t="s">
        <v>6</v>
      </c>
      <c r="G162" t="s">
        <v>35</v>
      </c>
      <c r="H162" s="15" t="s">
        <v>43</v>
      </c>
      <c r="I162">
        <v>35087</v>
      </c>
      <c r="J162">
        <v>22980</v>
      </c>
      <c r="K162" t="s">
        <v>37</v>
      </c>
      <c r="L162">
        <v>2023</v>
      </c>
      <c r="M162" t="s">
        <v>38</v>
      </c>
      <c r="N162" t="s">
        <v>39</v>
      </c>
    </row>
    <row r="163" spans="1:14" hidden="1">
      <c r="A163" t="s">
        <v>30</v>
      </c>
      <c r="B163" t="s">
        <v>31</v>
      </c>
      <c r="C163" t="s">
        <v>32</v>
      </c>
      <c r="D163" t="s">
        <v>33</v>
      </c>
      <c r="E163" t="s">
        <v>34</v>
      </c>
      <c r="F163" t="s">
        <v>6</v>
      </c>
      <c r="G163" t="s">
        <v>35</v>
      </c>
      <c r="H163" s="15" t="s">
        <v>43</v>
      </c>
      <c r="I163">
        <v>210088</v>
      </c>
      <c r="J163">
        <v>114480</v>
      </c>
      <c r="K163" t="s">
        <v>37</v>
      </c>
      <c r="L163">
        <v>2023</v>
      </c>
      <c r="M163" t="s">
        <v>44</v>
      </c>
      <c r="N163" t="s">
        <v>39</v>
      </c>
    </row>
    <row r="164" spans="1:14" hidden="1">
      <c r="A164" t="s">
        <v>30</v>
      </c>
      <c r="B164" t="s">
        <v>31</v>
      </c>
      <c r="C164" t="s">
        <v>32</v>
      </c>
      <c r="D164" t="s">
        <v>33</v>
      </c>
      <c r="E164" t="s">
        <v>34</v>
      </c>
      <c r="F164" t="s">
        <v>6</v>
      </c>
      <c r="G164" t="s">
        <v>35</v>
      </c>
      <c r="H164" s="15" t="s">
        <v>43</v>
      </c>
      <c r="I164">
        <v>71570</v>
      </c>
      <c r="J164">
        <v>45960</v>
      </c>
      <c r="K164" t="s">
        <v>37</v>
      </c>
      <c r="L164">
        <v>2023</v>
      </c>
      <c r="M164" t="s">
        <v>45</v>
      </c>
      <c r="N164" t="s">
        <v>39</v>
      </c>
    </row>
    <row r="165" spans="1:14" hidden="1">
      <c r="A165" t="s">
        <v>30</v>
      </c>
      <c r="B165" t="s">
        <v>31</v>
      </c>
      <c r="C165" t="s">
        <v>32</v>
      </c>
      <c r="D165" t="s">
        <v>33</v>
      </c>
      <c r="E165" t="s">
        <v>34</v>
      </c>
      <c r="F165" t="s">
        <v>6</v>
      </c>
      <c r="G165" t="s">
        <v>35</v>
      </c>
      <c r="H165" s="15" t="s">
        <v>43</v>
      </c>
      <c r="I165">
        <v>74481</v>
      </c>
      <c r="J165">
        <v>44880</v>
      </c>
      <c r="K165" t="s">
        <v>37</v>
      </c>
      <c r="L165">
        <v>2023</v>
      </c>
      <c r="M165" t="s">
        <v>46</v>
      </c>
      <c r="N165" t="s">
        <v>39</v>
      </c>
    </row>
    <row r="166" spans="1:14" hidden="1">
      <c r="A166" t="s">
        <v>30</v>
      </c>
      <c r="B166" t="s">
        <v>31</v>
      </c>
      <c r="C166" t="s">
        <v>32</v>
      </c>
      <c r="D166" t="s">
        <v>33</v>
      </c>
      <c r="E166" t="s">
        <v>34</v>
      </c>
      <c r="F166" t="s">
        <v>6</v>
      </c>
      <c r="G166" t="s">
        <v>35</v>
      </c>
      <c r="H166" s="15" t="s">
        <v>43</v>
      </c>
      <c r="I166">
        <v>166557</v>
      </c>
      <c r="J166">
        <v>116680</v>
      </c>
      <c r="K166" t="s">
        <v>37</v>
      </c>
      <c r="L166">
        <v>2023</v>
      </c>
      <c r="M166" t="s">
        <v>47</v>
      </c>
      <c r="N166" t="s">
        <v>39</v>
      </c>
    </row>
    <row r="167" spans="1:14" hidden="1">
      <c r="A167" t="s">
        <v>30</v>
      </c>
      <c r="B167" t="s">
        <v>31</v>
      </c>
      <c r="C167" t="s">
        <v>32</v>
      </c>
      <c r="D167" t="s">
        <v>33</v>
      </c>
      <c r="E167" t="s">
        <v>34</v>
      </c>
      <c r="F167" t="s">
        <v>6</v>
      </c>
      <c r="G167" t="s">
        <v>35</v>
      </c>
      <c r="H167" s="15" t="s">
        <v>43</v>
      </c>
      <c r="I167">
        <v>105798</v>
      </c>
      <c r="J167">
        <v>67700</v>
      </c>
      <c r="K167" t="s">
        <v>37</v>
      </c>
      <c r="L167">
        <v>2023</v>
      </c>
      <c r="M167" t="s">
        <v>48</v>
      </c>
      <c r="N167" t="s">
        <v>39</v>
      </c>
    </row>
    <row r="168" spans="1:14" hidden="1">
      <c r="A168" t="s">
        <v>30</v>
      </c>
      <c r="B168" t="s">
        <v>31</v>
      </c>
      <c r="C168" t="s">
        <v>32</v>
      </c>
      <c r="D168" t="s">
        <v>33</v>
      </c>
      <c r="E168" t="s">
        <v>34</v>
      </c>
      <c r="F168" t="s">
        <v>6</v>
      </c>
      <c r="G168" t="s">
        <v>35</v>
      </c>
      <c r="H168" s="15" t="s">
        <v>43</v>
      </c>
      <c r="I168">
        <v>96816</v>
      </c>
      <c r="J168">
        <v>66460</v>
      </c>
      <c r="K168" t="s">
        <v>37</v>
      </c>
      <c r="L168">
        <v>2023</v>
      </c>
      <c r="M168" t="s">
        <v>49</v>
      </c>
      <c r="N168" t="s">
        <v>39</v>
      </c>
    </row>
    <row r="169" spans="1:14" hidden="1">
      <c r="A169" t="s">
        <v>30</v>
      </c>
      <c r="B169" t="s">
        <v>31</v>
      </c>
      <c r="C169" t="s">
        <v>32</v>
      </c>
      <c r="D169" t="s">
        <v>33</v>
      </c>
      <c r="E169" t="s">
        <v>34</v>
      </c>
      <c r="F169" t="s">
        <v>6</v>
      </c>
      <c r="G169" t="s">
        <v>35</v>
      </c>
      <c r="H169" s="15" t="s">
        <v>43</v>
      </c>
      <c r="I169">
        <v>28966</v>
      </c>
      <c r="J169">
        <v>25693</v>
      </c>
      <c r="K169" t="s">
        <v>37</v>
      </c>
      <c r="L169">
        <v>2023</v>
      </c>
      <c r="M169" t="s">
        <v>50</v>
      </c>
      <c r="N169" t="s">
        <v>39</v>
      </c>
    </row>
    <row r="170" spans="1:14" hidden="1">
      <c r="A170" t="s">
        <v>30</v>
      </c>
      <c r="B170" t="s">
        <v>31</v>
      </c>
      <c r="C170" t="s">
        <v>32</v>
      </c>
      <c r="D170" t="s">
        <v>33</v>
      </c>
      <c r="E170" t="s">
        <v>34</v>
      </c>
      <c r="F170" t="s">
        <v>6</v>
      </c>
      <c r="G170" t="s">
        <v>35</v>
      </c>
      <c r="H170" s="15" t="s">
        <v>43</v>
      </c>
      <c r="I170">
        <v>68872</v>
      </c>
      <c r="J170">
        <v>45360</v>
      </c>
      <c r="K170" t="s">
        <v>37</v>
      </c>
      <c r="L170">
        <v>2023</v>
      </c>
      <c r="M170" t="s">
        <v>51</v>
      </c>
      <c r="N170" t="s">
        <v>39</v>
      </c>
    </row>
    <row r="171" spans="1:14" hidden="1">
      <c r="A171" t="s">
        <v>30</v>
      </c>
      <c r="B171" t="s">
        <v>31</v>
      </c>
      <c r="C171" t="s">
        <v>32</v>
      </c>
      <c r="D171" t="s">
        <v>33</v>
      </c>
      <c r="E171" t="s">
        <v>34</v>
      </c>
      <c r="F171" t="s">
        <v>6</v>
      </c>
      <c r="G171" t="s">
        <v>35</v>
      </c>
      <c r="H171" s="15" t="s">
        <v>43</v>
      </c>
      <c r="I171">
        <v>195376</v>
      </c>
      <c r="J171">
        <v>139640</v>
      </c>
      <c r="K171" t="s">
        <v>37</v>
      </c>
      <c r="L171">
        <v>2023</v>
      </c>
      <c r="M171" t="s">
        <v>40</v>
      </c>
      <c r="N171" t="s">
        <v>39</v>
      </c>
    </row>
    <row r="172" spans="1:14" hidden="1">
      <c r="A172" t="s">
        <v>30</v>
      </c>
      <c r="B172" t="s">
        <v>31</v>
      </c>
      <c r="C172" t="s">
        <v>32</v>
      </c>
      <c r="D172" t="s">
        <v>33</v>
      </c>
      <c r="E172" t="s">
        <v>34</v>
      </c>
      <c r="F172" t="s">
        <v>6</v>
      </c>
      <c r="G172" t="s">
        <v>35</v>
      </c>
      <c r="H172" s="15" t="s">
        <v>43</v>
      </c>
      <c r="I172">
        <v>71759</v>
      </c>
      <c r="J172">
        <v>46220</v>
      </c>
      <c r="K172" t="s">
        <v>37</v>
      </c>
      <c r="L172">
        <v>2023</v>
      </c>
      <c r="M172" t="s">
        <v>41</v>
      </c>
      <c r="N172" t="s">
        <v>39</v>
      </c>
    </row>
    <row r="173" spans="1:14" hidden="1">
      <c r="A173" t="s">
        <v>30</v>
      </c>
      <c r="B173" t="s">
        <v>31</v>
      </c>
      <c r="C173" t="s">
        <v>32</v>
      </c>
      <c r="D173" t="s">
        <v>33</v>
      </c>
      <c r="E173" t="s">
        <v>34</v>
      </c>
      <c r="F173" t="s">
        <v>6</v>
      </c>
      <c r="G173" t="s">
        <v>35</v>
      </c>
      <c r="H173" s="15" t="s">
        <v>43</v>
      </c>
      <c r="I173">
        <v>77314</v>
      </c>
      <c r="J173">
        <v>49726</v>
      </c>
      <c r="K173" t="s">
        <v>37</v>
      </c>
      <c r="L173">
        <v>2023</v>
      </c>
      <c r="M173" t="s">
        <v>52</v>
      </c>
      <c r="N173" t="s">
        <v>39</v>
      </c>
    </row>
    <row r="174" spans="1:14" hidden="1">
      <c r="A174" t="s">
        <v>30</v>
      </c>
      <c r="B174" t="s">
        <v>31</v>
      </c>
      <c r="C174" t="s">
        <v>32</v>
      </c>
      <c r="D174" t="s">
        <v>33</v>
      </c>
      <c r="E174" t="s">
        <v>34</v>
      </c>
      <c r="F174" t="s">
        <v>6</v>
      </c>
      <c r="G174" t="s">
        <v>35</v>
      </c>
      <c r="H174" s="21" t="s">
        <v>43</v>
      </c>
      <c r="I174" s="21">
        <v>141603</v>
      </c>
      <c r="J174" s="21">
        <v>117960</v>
      </c>
      <c r="K174" s="21" t="s">
        <v>37</v>
      </c>
      <c r="L174" s="21">
        <v>2024</v>
      </c>
      <c r="M174" s="21" t="s">
        <v>38</v>
      </c>
      <c r="N174" t="s">
        <v>39</v>
      </c>
    </row>
    <row r="175" spans="1:14" hidden="1">
      <c r="A175" t="s">
        <v>30</v>
      </c>
      <c r="B175" t="s">
        <v>31</v>
      </c>
      <c r="C175" t="s">
        <v>32</v>
      </c>
      <c r="D175" t="s">
        <v>33</v>
      </c>
      <c r="E175" t="s">
        <v>34</v>
      </c>
      <c r="F175" t="s">
        <v>6</v>
      </c>
      <c r="G175" t="s">
        <v>35</v>
      </c>
      <c r="H175" s="21" t="s">
        <v>43</v>
      </c>
      <c r="I175" s="21">
        <v>91698</v>
      </c>
      <c r="J175" s="21">
        <v>70100</v>
      </c>
      <c r="K175" s="21" t="s">
        <v>37</v>
      </c>
      <c r="L175" s="21">
        <v>2024</v>
      </c>
      <c r="M175" s="21" t="s">
        <v>44</v>
      </c>
      <c r="N175" t="s">
        <v>39</v>
      </c>
    </row>
    <row r="176" spans="1:14" hidden="1">
      <c r="A176" t="s">
        <v>30</v>
      </c>
      <c r="B176" t="s">
        <v>31</v>
      </c>
      <c r="C176" t="s">
        <v>32</v>
      </c>
      <c r="D176" t="s">
        <v>33</v>
      </c>
      <c r="E176" t="s">
        <v>34</v>
      </c>
      <c r="F176" t="s">
        <v>6</v>
      </c>
      <c r="G176" t="s">
        <v>35</v>
      </c>
      <c r="H176" s="21" t="s">
        <v>43</v>
      </c>
      <c r="I176" s="21">
        <v>152982</v>
      </c>
      <c r="J176" s="21">
        <v>118970</v>
      </c>
      <c r="K176" s="21" t="s">
        <v>37</v>
      </c>
      <c r="L176" s="21">
        <v>2024</v>
      </c>
      <c r="M176" s="21" t="s">
        <v>45</v>
      </c>
      <c r="N176" t="s">
        <v>39</v>
      </c>
    </row>
    <row r="177" spans="1:14" hidden="1">
      <c r="A177" t="s">
        <v>30</v>
      </c>
      <c r="B177" t="s">
        <v>31</v>
      </c>
      <c r="C177" t="s">
        <v>32</v>
      </c>
      <c r="D177" t="s">
        <v>33</v>
      </c>
      <c r="E177" t="s">
        <v>34</v>
      </c>
      <c r="F177" t="s">
        <v>6</v>
      </c>
      <c r="G177" t="s">
        <v>35</v>
      </c>
      <c r="H177" s="21" t="s">
        <v>43</v>
      </c>
      <c r="I177" s="21">
        <v>171205</v>
      </c>
      <c r="J177" s="21">
        <v>141900</v>
      </c>
      <c r="K177" s="21" t="s">
        <v>37</v>
      </c>
      <c r="L177" s="21">
        <v>2024</v>
      </c>
      <c r="M177" s="21" t="s">
        <v>46</v>
      </c>
      <c r="N177" t="s">
        <v>39</v>
      </c>
    </row>
    <row r="178" spans="1:14" hidden="1">
      <c r="A178" t="s">
        <v>30</v>
      </c>
      <c r="B178" t="s">
        <v>31</v>
      </c>
      <c r="C178" t="s">
        <v>32</v>
      </c>
      <c r="D178" t="s">
        <v>33</v>
      </c>
      <c r="E178" t="s">
        <v>34</v>
      </c>
      <c r="F178" t="s">
        <v>6</v>
      </c>
      <c r="G178" t="s">
        <v>35</v>
      </c>
      <c r="H178" s="21" t="s">
        <v>43</v>
      </c>
      <c r="I178" s="21">
        <v>114918</v>
      </c>
      <c r="J178" s="21">
        <v>91340</v>
      </c>
      <c r="K178" s="21" t="s">
        <v>37</v>
      </c>
      <c r="L178" s="21">
        <v>2024</v>
      </c>
      <c r="M178" s="21" t="s">
        <v>47</v>
      </c>
      <c r="N178" t="s">
        <v>39</v>
      </c>
    </row>
    <row r="179" spans="1:14" hidden="1">
      <c r="A179" t="s">
        <v>30</v>
      </c>
      <c r="B179" t="s">
        <v>31</v>
      </c>
      <c r="C179" t="s">
        <v>32</v>
      </c>
      <c r="D179" t="s">
        <v>33</v>
      </c>
      <c r="E179" t="s">
        <v>34</v>
      </c>
      <c r="F179" t="s">
        <v>6</v>
      </c>
      <c r="G179" t="s">
        <v>35</v>
      </c>
      <c r="H179" s="21" t="s">
        <v>43</v>
      </c>
      <c r="I179" s="21">
        <v>84264</v>
      </c>
      <c r="J179" s="21">
        <v>71460</v>
      </c>
      <c r="K179" s="21" t="s">
        <v>37</v>
      </c>
      <c r="L179" s="21">
        <v>2024</v>
      </c>
      <c r="M179" s="21" t="s">
        <v>48</v>
      </c>
      <c r="N179" t="s">
        <v>39</v>
      </c>
    </row>
    <row r="180" spans="1:14" hidden="1">
      <c r="A180" t="s">
        <v>30</v>
      </c>
      <c r="B180" t="s">
        <v>31</v>
      </c>
      <c r="C180" t="s">
        <v>32</v>
      </c>
      <c r="D180" t="s">
        <v>33</v>
      </c>
      <c r="E180" t="s">
        <v>34</v>
      </c>
      <c r="F180" t="s">
        <v>6</v>
      </c>
      <c r="G180" t="s">
        <v>35</v>
      </c>
      <c r="H180" s="21" t="s">
        <v>43</v>
      </c>
      <c r="I180" s="21">
        <v>169588</v>
      </c>
      <c r="J180" s="21">
        <v>121780</v>
      </c>
      <c r="K180" s="21" t="s">
        <v>37</v>
      </c>
      <c r="L180" s="21">
        <v>2024</v>
      </c>
      <c r="M180" s="21" t="s">
        <v>49</v>
      </c>
      <c r="N180" t="s">
        <v>39</v>
      </c>
    </row>
    <row r="181" spans="1:14" hidden="1">
      <c r="A181" t="s">
        <v>30</v>
      </c>
      <c r="B181" t="s">
        <v>31</v>
      </c>
      <c r="C181" t="s">
        <v>32</v>
      </c>
      <c r="D181" t="s">
        <v>33</v>
      </c>
      <c r="E181" t="s">
        <v>34</v>
      </c>
      <c r="F181" t="s">
        <v>6</v>
      </c>
      <c r="G181" t="s">
        <v>35</v>
      </c>
      <c r="H181" s="21" t="s">
        <v>43</v>
      </c>
      <c r="I181" s="21">
        <v>123840</v>
      </c>
      <c r="J181" s="21">
        <v>94220</v>
      </c>
      <c r="K181" s="21" t="s">
        <v>37</v>
      </c>
      <c r="L181" s="21">
        <v>2024</v>
      </c>
      <c r="M181" s="21" t="s">
        <v>50</v>
      </c>
      <c r="N181" t="s">
        <v>39</v>
      </c>
    </row>
    <row r="182" spans="1:14" hidden="1">
      <c r="A182" t="s">
        <v>30</v>
      </c>
      <c r="B182" t="s">
        <v>31</v>
      </c>
      <c r="C182" t="s">
        <v>32</v>
      </c>
      <c r="D182" t="s">
        <v>33</v>
      </c>
      <c r="E182" t="s">
        <v>34</v>
      </c>
      <c r="F182" t="s">
        <v>6</v>
      </c>
      <c r="G182" t="s">
        <v>35</v>
      </c>
      <c r="H182" s="21" t="s">
        <v>43</v>
      </c>
      <c r="I182" s="21">
        <v>92745</v>
      </c>
      <c r="J182" s="21">
        <v>68660</v>
      </c>
      <c r="K182" s="21" t="s">
        <v>37</v>
      </c>
      <c r="L182" s="21">
        <v>2024</v>
      </c>
      <c r="M182" s="21" t="s">
        <v>51</v>
      </c>
      <c r="N182" t="s">
        <v>39</v>
      </c>
    </row>
    <row r="183" spans="1:14" hidden="1">
      <c r="A183" t="s">
        <v>30</v>
      </c>
      <c r="B183" t="s">
        <v>31</v>
      </c>
      <c r="C183" t="s">
        <v>32</v>
      </c>
      <c r="D183" t="s">
        <v>33</v>
      </c>
      <c r="E183" t="s">
        <v>34</v>
      </c>
      <c r="F183" t="s">
        <v>6</v>
      </c>
      <c r="G183" t="s">
        <v>35</v>
      </c>
      <c r="H183" s="21" t="s">
        <v>43</v>
      </c>
      <c r="I183" s="21">
        <v>157893</v>
      </c>
      <c r="J183" s="21">
        <v>117400</v>
      </c>
      <c r="K183" s="21" t="s">
        <v>37</v>
      </c>
      <c r="L183" s="21">
        <v>2024</v>
      </c>
      <c r="M183" s="21" t="s">
        <v>40</v>
      </c>
      <c r="N183" t="s">
        <v>39</v>
      </c>
    </row>
    <row r="184" spans="1:14" hidden="1">
      <c r="A184" t="s">
        <v>30</v>
      </c>
      <c r="B184" t="s">
        <v>31</v>
      </c>
      <c r="C184" t="s">
        <v>32</v>
      </c>
      <c r="D184" t="s">
        <v>33</v>
      </c>
      <c r="E184" t="s">
        <v>34</v>
      </c>
      <c r="F184" t="s">
        <v>6</v>
      </c>
      <c r="G184" t="s">
        <v>35</v>
      </c>
      <c r="H184" s="21" t="s">
        <v>43</v>
      </c>
      <c r="I184" s="21">
        <v>151324</v>
      </c>
      <c r="J184" s="21">
        <v>119120</v>
      </c>
      <c r="K184" s="21" t="s">
        <v>37</v>
      </c>
      <c r="L184" s="21">
        <v>2024</v>
      </c>
      <c r="M184" s="21" t="s">
        <v>41</v>
      </c>
      <c r="N184" t="s">
        <v>39</v>
      </c>
    </row>
    <row r="185" spans="1:14" hidden="1">
      <c r="A185" t="s">
        <v>30</v>
      </c>
      <c r="B185" t="s">
        <v>31</v>
      </c>
      <c r="C185" t="s">
        <v>32</v>
      </c>
      <c r="D185" t="s">
        <v>33</v>
      </c>
      <c r="E185" t="s">
        <v>34</v>
      </c>
      <c r="F185" t="s">
        <v>6</v>
      </c>
      <c r="G185" t="s">
        <v>35</v>
      </c>
      <c r="H185" s="21" t="s">
        <v>43</v>
      </c>
      <c r="I185" s="21">
        <v>58205</v>
      </c>
      <c r="J185" s="21">
        <v>47840</v>
      </c>
      <c r="K185" s="21" t="s">
        <v>37</v>
      </c>
      <c r="L185" s="21">
        <v>2024</v>
      </c>
      <c r="M185" s="21" t="s">
        <v>52</v>
      </c>
      <c r="N185" t="s">
        <v>39</v>
      </c>
    </row>
    <row r="186" spans="1:14" hidden="1">
      <c r="A186" t="s">
        <v>30</v>
      </c>
      <c r="B186" t="s">
        <v>31</v>
      </c>
      <c r="C186" t="s">
        <v>32</v>
      </c>
      <c r="D186" t="s">
        <v>33</v>
      </c>
      <c r="E186" t="s">
        <v>34</v>
      </c>
      <c r="F186" t="s">
        <v>6</v>
      </c>
      <c r="G186" t="s">
        <v>35</v>
      </c>
      <c r="H186" s="21" t="s">
        <v>43</v>
      </c>
      <c r="I186" s="21">
        <v>149479</v>
      </c>
      <c r="J186" s="21">
        <v>117380</v>
      </c>
      <c r="K186" s="21" t="s">
        <v>37</v>
      </c>
      <c r="L186" s="21">
        <v>2025</v>
      </c>
      <c r="M186" s="21" t="s">
        <v>38</v>
      </c>
      <c r="N186" t="s">
        <v>39</v>
      </c>
    </row>
    <row r="187" spans="1:14" hidden="1">
      <c r="A187" t="s">
        <v>30</v>
      </c>
      <c r="B187" t="s">
        <v>31</v>
      </c>
      <c r="C187" t="s">
        <v>32</v>
      </c>
      <c r="D187" t="s">
        <v>33</v>
      </c>
      <c r="E187" t="s">
        <v>34</v>
      </c>
      <c r="F187" t="s">
        <v>6</v>
      </c>
      <c r="G187" t="s">
        <v>35</v>
      </c>
      <c r="H187" s="21" t="s">
        <v>43</v>
      </c>
      <c r="I187" s="21">
        <v>125844</v>
      </c>
      <c r="J187" s="21">
        <v>95360</v>
      </c>
      <c r="K187" s="21" t="s">
        <v>37</v>
      </c>
      <c r="L187" s="21">
        <v>2025</v>
      </c>
      <c r="M187" s="21" t="s">
        <v>44</v>
      </c>
      <c r="N187" t="s">
        <v>39</v>
      </c>
    </row>
    <row r="188" spans="1:14" hidden="1">
      <c r="A188" t="s">
        <v>30</v>
      </c>
      <c r="B188" t="s">
        <v>31</v>
      </c>
      <c r="C188" t="s">
        <v>32</v>
      </c>
      <c r="D188" t="s">
        <v>33</v>
      </c>
      <c r="E188" t="s">
        <v>34</v>
      </c>
      <c r="F188" t="s">
        <v>6</v>
      </c>
      <c r="G188" t="s">
        <v>35</v>
      </c>
      <c r="H188" s="21" t="s">
        <v>43</v>
      </c>
      <c r="I188" s="21">
        <v>89210</v>
      </c>
      <c r="J188" s="21">
        <v>72100</v>
      </c>
      <c r="K188" s="21" t="s">
        <v>37</v>
      </c>
      <c r="L188" s="21">
        <v>2025</v>
      </c>
      <c r="M188" s="21" t="s">
        <v>45</v>
      </c>
      <c r="N188" t="s">
        <v>39</v>
      </c>
    </row>
    <row r="189" spans="1:14" hidden="1">
      <c r="A189" t="s">
        <v>30</v>
      </c>
      <c r="B189" t="s">
        <v>31</v>
      </c>
      <c r="C189" t="s">
        <v>32</v>
      </c>
      <c r="D189" t="s">
        <v>33</v>
      </c>
      <c r="E189" t="s">
        <v>34</v>
      </c>
      <c r="F189" t="s">
        <v>6</v>
      </c>
      <c r="G189" t="s">
        <v>35</v>
      </c>
      <c r="H189" s="21" t="s">
        <v>43</v>
      </c>
      <c r="I189" s="21">
        <v>128800</v>
      </c>
      <c r="J189" s="21">
        <v>95860</v>
      </c>
      <c r="K189" s="21" t="s">
        <v>37</v>
      </c>
      <c r="L189" s="21">
        <v>2025</v>
      </c>
      <c r="M189" s="21" t="s">
        <v>46</v>
      </c>
      <c r="N189" t="s">
        <v>39</v>
      </c>
    </row>
    <row r="190" spans="1:14" hidden="1">
      <c r="A190" t="s">
        <v>30</v>
      </c>
      <c r="B190" t="s">
        <v>31</v>
      </c>
      <c r="C190" t="s">
        <v>32</v>
      </c>
      <c r="D190" t="s">
        <v>33</v>
      </c>
      <c r="E190" t="s">
        <v>34</v>
      </c>
      <c r="F190" t="s">
        <v>6</v>
      </c>
      <c r="G190" t="s">
        <v>35</v>
      </c>
      <c r="H190" s="21" t="s">
        <v>43</v>
      </c>
      <c r="I190" s="21">
        <v>262349</v>
      </c>
      <c r="J190" s="21">
        <v>194440</v>
      </c>
      <c r="K190" s="21" t="s">
        <v>37</v>
      </c>
      <c r="L190" s="21">
        <v>2025</v>
      </c>
      <c r="M190" s="21" t="s">
        <v>47</v>
      </c>
      <c r="N190" t="s">
        <v>39</v>
      </c>
    </row>
    <row r="191" spans="1:14" hidden="1">
      <c r="A191" t="s">
        <v>30</v>
      </c>
      <c r="B191" t="s">
        <v>31</v>
      </c>
      <c r="C191" t="s">
        <v>32</v>
      </c>
      <c r="D191" t="s">
        <v>33</v>
      </c>
      <c r="E191" t="s">
        <v>34</v>
      </c>
      <c r="F191" t="s">
        <v>6</v>
      </c>
      <c r="G191" t="s">
        <v>35</v>
      </c>
      <c r="H191" s="21" t="s">
        <v>43</v>
      </c>
      <c r="I191" s="21">
        <v>223853</v>
      </c>
      <c r="J191" s="21">
        <v>165380</v>
      </c>
      <c r="K191" s="21" t="s">
        <v>37</v>
      </c>
      <c r="L191" s="21">
        <v>2025</v>
      </c>
      <c r="M191" s="21" t="s">
        <v>48</v>
      </c>
      <c r="N191" t="s">
        <v>39</v>
      </c>
    </row>
    <row r="192" spans="1:14" hidden="1">
      <c r="A192" t="s">
        <v>30</v>
      </c>
      <c r="B192" t="s">
        <v>31</v>
      </c>
      <c r="C192" t="s">
        <v>32</v>
      </c>
      <c r="D192" t="s">
        <v>33</v>
      </c>
      <c r="E192" t="s">
        <v>34</v>
      </c>
      <c r="F192" t="s">
        <v>6</v>
      </c>
      <c r="G192" t="s">
        <v>35</v>
      </c>
      <c r="H192" t="s">
        <v>53</v>
      </c>
      <c r="I192">
        <v>5016000</v>
      </c>
      <c r="J192">
        <v>6630795</v>
      </c>
      <c r="K192" t="s">
        <v>37</v>
      </c>
      <c r="L192">
        <v>2019</v>
      </c>
      <c r="M192" t="s">
        <v>38</v>
      </c>
      <c r="N192" t="s">
        <v>39</v>
      </c>
    </row>
    <row r="193" spans="1:14" hidden="1">
      <c r="A193" t="s">
        <v>30</v>
      </c>
      <c r="B193" t="s">
        <v>31</v>
      </c>
      <c r="C193" t="s">
        <v>32</v>
      </c>
      <c r="D193" t="s">
        <v>33</v>
      </c>
      <c r="E193" t="s">
        <v>34</v>
      </c>
      <c r="F193" t="s">
        <v>6</v>
      </c>
      <c r="G193" t="s">
        <v>35</v>
      </c>
      <c r="H193" t="s">
        <v>53</v>
      </c>
      <c r="I193">
        <v>3159558</v>
      </c>
      <c r="J193">
        <v>4201951</v>
      </c>
      <c r="K193" t="s">
        <v>37</v>
      </c>
      <c r="L193">
        <v>2019</v>
      </c>
      <c r="M193" t="s">
        <v>44</v>
      </c>
      <c r="N193" t="s">
        <v>39</v>
      </c>
    </row>
    <row r="194" spans="1:14" hidden="1">
      <c r="A194" t="s">
        <v>30</v>
      </c>
      <c r="B194" t="s">
        <v>31</v>
      </c>
      <c r="C194" t="s">
        <v>32</v>
      </c>
      <c r="D194" t="s">
        <v>33</v>
      </c>
      <c r="E194" t="s">
        <v>34</v>
      </c>
      <c r="F194" t="s">
        <v>6</v>
      </c>
      <c r="G194" t="s">
        <v>35</v>
      </c>
      <c r="H194" t="s">
        <v>53</v>
      </c>
      <c r="I194">
        <v>28335</v>
      </c>
      <c r="J194">
        <v>27462</v>
      </c>
      <c r="K194" t="s">
        <v>37</v>
      </c>
      <c r="L194">
        <v>2019</v>
      </c>
      <c r="M194" t="s">
        <v>45</v>
      </c>
      <c r="N194" t="s">
        <v>39</v>
      </c>
    </row>
    <row r="195" spans="1:14" hidden="1">
      <c r="A195" t="s">
        <v>30</v>
      </c>
      <c r="B195" t="s">
        <v>31</v>
      </c>
      <c r="C195" t="s">
        <v>32</v>
      </c>
      <c r="D195" t="s">
        <v>33</v>
      </c>
      <c r="E195" t="s">
        <v>34</v>
      </c>
      <c r="F195" t="s">
        <v>6</v>
      </c>
      <c r="G195" t="s">
        <v>35</v>
      </c>
      <c r="H195" t="s">
        <v>53</v>
      </c>
      <c r="I195">
        <v>28087</v>
      </c>
      <c r="J195">
        <v>25510</v>
      </c>
      <c r="K195" t="s">
        <v>37</v>
      </c>
      <c r="L195">
        <v>2019</v>
      </c>
      <c r="M195" t="s">
        <v>46</v>
      </c>
      <c r="N195" t="s">
        <v>39</v>
      </c>
    </row>
    <row r="196" spans="1:14" hidden="1">
      <c r="A196" t="s">
        <v>30</v>
      </c>
      <c r="B196" t="s">
        <v>31</v>
      </c>
      <c r="C196" t="s">
        <v>32</v>
      </c>
      <c r="D196" t="s">
        <v>33</v>
      </c>
      <c r="E196" t="s">
        <v>34</v>
      </c>
      <c r="F196" t="s">
        <v>6</v>
      </c>
      <c r="G196" t="s">
        <v>35</v>
      </c>
      <c r="H196" t="s">
        <v>53</v>
      </c>
      <c r="I196">
        <v>1960270</v>
      </c>
      <c r="J196">
        <v>3227627</v>
      </c>
      <c r="K196" t="s">
        <v>37</v>
      </c>
      <c r="L196">
        <v>2019</v>
      </c>
      <c r="M196" t="s">
        <v>47</v>
      </c>
      <c r="N196" t="s">
        <v>39</v>
      </c>
    </row>
    <row r="197" spans="1:14" hidden="1">
      <c r="A197" t="s">
        <v>30</v>
      </c>
      <c r="B197" t="s">
        <v>31</v>
      </c>
      <c r="C197" t="s">
        <v>32</v>
      </c>
      <c r="D197" t="s">
        <v>33</v>
      </c>
      <c r="E197" t="s">
        <v>34</v>
      </c>
      <c r="F197" t="s">
        <v>6</v>
      </c>
      <c r="G197" t="s">
        <v>35</v>
      </c>
      <c r="H197" t="s">
        <v>53</v>
      </c>
      <c r="I197">
        <v>1924308</v>
      </c>
      <c r="J197">
        <v>3203663</v>
      </c>
      <c r="K197" t="s">
        <v>37</v>
      </c>
      <c r="L197">
        <v>2019</v>
      </c>
      <c r="M197" t="s">
        <v>48</v>
      </c>
      <c r="N197" t="s">
        <v>39</v>
      </c>
    </row>
    <row r="198" spans="1:14" hidden="1">
      <c r="A198" t="s">
        <v>30</v>
      </c>
      <c r="B198" t="s">
        <v>31</v>
      </c>
      <c r="C198" t="s">
        <v>32</v>
      </c>
      <c r="D198" t="s">
        <v>33</v>
      </c>
      <c r="E198" t="s">
        <v>34</v>
      </c>
      <c r="F198" t="s">
        <v>6</v>
      </c>
      <c r="G198" t="s">
        <v>35</v>
      </c>
      <c r="H198" t="s">
        <v>53</v>
      </c>
      <c r="I198">
        <v>28872</v>
      </c>
      <c r="J198">
        <v>27820</v>
      </c>
      <c r="K198" t="s">
        <v>37</v>
      </c>
      <c r="L198">
        <v>2019</v>
      </c>
      <c r="M198" t="s">
        <v>49</v>
      </c>
      <c r="N198" t="s">
        <v>39</v>
      </c>
    </row>
    <row r="199" spans="1:14" hidden="1">
      <c r="A199" t="s">
        <v>30</v>
      </c>
      <c r="B199" t="s">
        <v>31</v>
      </c>
      <c r="C199" t="s">
        <v>32</v>
      </c>
      <c r="D199" t="s">
        <v>33</v>
      </c>
      <c r="E199" t="s">
        <v>34</v>
      </c>
      <c r="F199" t="s">
        <v>6</v>
      </c>
      <c r="G199" t="s">
        <v>35</v>
      </c>
      <c r="H199" t="s">
        <v>53</v>
      </c>
      <c r="I199">
        <v>2182501</v>
      </c>
      <c r="J199">
        <v>3190822</v>
      </c>
      <c r="K199" t="s">
        <v>37</v>
      </c>
      <c r="L199">
        <v>2019</v>
      </c>
      <c r="M199" t="s">
        <v>50</v>
      </c>
      <c r="N199" t="s">
        <v>39</v>
      </c>
    </row>
    <row r="200" spans="1:14" hidden="1">
      <c r="A200" t="s">
        <v>30</v>
      </c>
      <c r="B200" t="s">
        <v>31</v>
      </c>
      <c r="C200" t="s">
        <v>32</v>
      </c>
      <c r="D200" t="s">
        <v>33</v>
      </c>
      <c r="E200" t="s">
        <v>34</v>
      </c>
      <c r="F200" t="s">
        <v>6</v>
      </c>
      <c r="G200" t="s">
        <v>35</v>
      </c>
      <c r="H200" t="s">
        <v>53</v>
      </c>
      <c r="I200">
        <v>77692</v>
      </c>
      <c r="J200">
        <v>62953</v>
      </c>
      <c r="K200" t="s">
        <v>37</v>
      </c>
      <c r="L200">
        <v>2019</v>
      </c>
      <c r="M200" t="s">
        <v>51</v>
      </c>
      <c r="N200" t="s">
        <v>39</v>
      </c>
    </row>
    <row r="201" spans="1:14" hidden="1">
      <c r="A201" t="s">
        <v>30</v>
      </c>
      <c r="B201" t="s">
        <v>31</v>
      </c>
      <c r="C201" t="s">
        <v>32</v>
      </c>
      <c r="D201" t="s">
        <v>33</v>
      </c>
      <c r="E201" t="s">
        <v>34</v>
      </c>
      <c r="F201" t="s">
        <v>6</v>
      </c>
      <c r="G201" t="s">
        <v>35</v>
      </c>
      <c r="H201" t="s">
        <v>53</v>
      </c>
      <c r="I201">
        <v>5705279</v>
      </c>
      <c r="J201">
        <v>6326263</v>
      </c>
      <c r="K201" t="s">
        <v>37</v>
      </c>
      <c r="L201">
        <v>2019</v>
      </c>
      <c r="M201" t="s">
        <v>40</v>
      </c>
      <c r="N201" t="s">
        <v>39</v>
      </c>
    </row>
    <row r="202" spans="1:14" hidden="1">
      <c r="A202" t="s">
        <v>30</v>
      </c>
      <c r="B202" t="s">
        <v>31</v>
      </c>
      <c r="C202" t="s">
        <v>32</v>
      </c>
      <c r="D202" t="s">
        <v>33</v>
      </c>
      <c r="E202" t="s">
        <v>34</v>
      </c>
      <c r="F202" t="s">
        <v>6</v>
      </c>
      <c r="G202" t="s">
        <v>35</v>
      </c>
      <c r="H202" t="s">
        <v>53</v>
      </c>
      <c r="I202">
        <v>28249</v>
      </c>
      <c r="J202">
        <v>30334</v>
      </c>
      <c r="K202" t="s">
        <v>37</v>
      </c>
      <c r="L202">
        <v>2019</v>
      </c>
      <c r="M202" t="s">
        <v>41</v>
      </c>
      <c r="N202" t="s">
        <v>39</v>
      </c>
    </row>
    <row r="203" spans="1:14" hidden="1">
      <c r="A203" t="s">
        <v>30</v>
      </c>
      <c r="B203" t="s">
        <v>31</v>
      </c>
      <c r="C203" t="s">
        <v>32</v>
      </c>
      <c r="D203" t="s">
        <v>33</v>
      </c>
      <c r="E203" t="s">
        <v>34</v>
      </c>
      <c r="F203" t="s">
        <v>6</v>
      </c>
      <c r="G203" t="s">
        <v>35</v>
      </c>
      <c r="H203" t="s">
        <v>53</v>
      </c>
      <c r="I203">
        <v>2714170</v>
      </c>
      <c r="J203">
        <v>2628862</v>
      </c>
      <c r="K203" t="s">
        <v>37</v>
      </c>
      <c r="L203">
        <v>2019</v>
      </c>
      <c r="M203" t="s">
        <v>52</v>
      </c>
      <c r="N203" t="s">
        <v>39</v>
      </c>
    </row>
    <row r="204" spans="1:14" hidden="1">
      <c r="A204" t="s">
        <v>30</v>
      </c>
      <c r="B204" t="s">
        <v>31</v>
      </c>
      <c r="C204" t="s">
        <v>32</v>
      </c>
      <c r="D204" t="s">
        <v>33</v>
      </c>
      <c r="E204" t="s">
        <v>34</v>
      </c>
      <c r="F204" t="s">
        <v>6</v>
      </c>
      <c r="G204" t="s">
        <v>35</v>
      </c>
      <c r="H204" t="s">
        <v>53</v>
      </c>
      <c r="I204">
        <v>57445</v>
      </c>
      <c r="J204">
        <v>52940</v>
      </c>
      <c r="K204" t="s">
        <v>37</v>
      </c>
      <c r="L204">
        <v>2020</v>
      </c>
      <c r="M204" t="s">
        <v>38</v>
      </c>
      <c r="N204" t="s">
        <v>39</v>
      </c>
    </row>
    <row r="205" spans="1:14" hidden="1">
      <c r="A205" t="s">
        <v>30</v>
      </c>
      <c r="B205" t="s">
        <v>31</v>
      </c>
      <c r="C205" t="s">
        <v>32</v>
      </c>
      <c r="D205" t="s">
        <v>33</v>
      </c>
      <c r="E205" t="s">
        <v>34</v>
      </c>
      <c r="F205" t="s">
        <v>6</v>
      </c>
      <c r="G205" t="s">
        <v>35</v>
      </c>
      <c r="H205" t="s">
        <v>53</v>
      </c>
      <c r="I205">
        <v>56882</v>
      </c>
      <c r="J205">
        <v>53130</v>
      </c>
      <c r="K205" t="s">
        <v>37</v>
      </c>
      <c r="L205">
        <v>2020</v>
      </c>
      <c r="M205" t="s">
        <v>44</v>
      </c>
      <c r="N205" t="s">
        <v>39</v>
      </c>
    </row>
    <row r="206" spans="1:14" hidden="1">
      <c r="A206" t="s">
        <v>30</v>
      </c>
      <c r="B206" t="s">
        <v>31</v>
      </c>
      <c r="C206" t="s">
        <v>32</v>
      </c>
      <c r="D206" t="s">
        <v>33</v>
      </c>
      <c r="E206" t="s">
        <v>34</v>
      </c>
      <c r="F206" t="s">
        <v>6</v>
      </c>
      <c r="G206" t="s">
        <v>35</v>
      </c>
      <c r="H206" t="s">
        <v>53</v>
      </c>
      <c r="I206">
        <v>66241</v>
      </c>
      <c r="J206">
        <v>54605</v>
      </c>
      <c r="K206" t="s">
        <v>37</v>
      </c>
      <c r="L206">
        <v>2020</v>
      </c>
      <c r="M206" t="s">
        <v>45</v>
      </c>
      <c r="N206" t="s">
        <v>39</v>
      </c>
    </row>
    <row r="207" spans="1:14" hidden="1">
      <c r="A207" t="s">
        <v>30</v>
      </c>
      <c r="B207" t="s">
        <v>31</v>
      </c>
      <c r="C207" t="s">
        <v>32</v>
      </c>
      <c r="D207" t="s">
        <v>33</v>
      </c>
      <c r="E207" t="s">
        <v>34</v>
      </c>
      <c r="F207" t="s">
        <v>6</v>
      </c>
      <c r="G207" t="s">
        <v>35</v>
      </c>
      <c r="H207" t="s">
        <v>53</v>
      </c>
      <c r="I207">
        <v>4392970</v>
      </c>
      <c r="J207">
        <v>5995151</v>
      </c>
      <c r="K207" t="s">
        <v>37</v>
      </c>
      <c r="L207">
        <v>2020</v>
      </c>
      <c r="M207" t="s">
        <v>46</v>
      </c>
      <c r="N207" t="s">
        <v>39</v>
      </c>
    </row>
    <row r="208" spans="1:14" hidden="1">
      <c r="A208" t="s">
        <v>30</v>
      </c>
      <c r="B208" t="s">
        <v>31</v>
      </c>
      <c r="C208" t="s">
        <v>32</v>
      </c>
      <c r="D208" t="s">
        <v>33</v>
      </c>
      <c r="E208" t="s">
        <v>34</v>
      </c>
      <c r="F208" t="s">
        <v>6</v>
      </c>
      <c r="G208" t="s">
        <v>35</v>
      </c>
      <c r="H208" t="s">
        <v>53</v>
      </c>
      <c r="I208">
        <v>31310</v>
      </c>
      <c r="J208">
        <v>53270</v>
      </c>
      <c r="K208" t="s">
        <v>37</v>
      </c>
      <c r="L208">
        <v>2020</v>
      </c>
      <c r="M208" t="s">
        <v>47</v>
      </c>
      <c r="N208" t="s">
        <v>39</v>
      </c>
    </row>
    <row r="209" spans="1:14" hidden="1">
      <c r="A209" t="s">
        <v>30</v>
      </c>
      <c r="B209" t="s">
        <v>31</v>
      </c>
      <c r="C209" t="s">
        <v>32</v>
      </c>
      <c r="D209" t="s">
        <v>33</v>
      </c>
      <c r="E209" t="s">
        <v>34</v>
      </c>
      <c r="F209" t="s">
        <v>6</v>
      </c>
      <c r="G209" t="s">
        <v>35</v>
      </c>
      <c r="H209" t="s">
        <v>53</v>
      </c>
      <c r="I209">
        <v>2460330</v>
      </c>
      <c r="J209">
        <v>3228262</v>
      </c>
      <c r="K209" t="s">
        <v>37</v>
      </c>
      <c r="L209">
        <v>2020</v>
      </c>
      <c r="M209" t="s">
        <v>48</v>
      </c>
      <c r="N209" t="s">
        <v>39</v>
      </c>
    </row>
    <row r="210" spans="1:14" hidden="1">
      <c r="A210" t="s">
        <v>30</v>
      </c>
      <c r="B210" t="s">
        <v>31</v>
      </c>
      <c r="C210" t="s">
        <v>32</v>
      </c>
      <c r="D210" t="s">
        <v>33</v>
      </c>
      <c r="E210" t="s">
        <v>34</v>
      </c>
      <c r="F210" t="s">
        <v>6</v>
      </c>
      <c r="G210" t="s">
        <v>35</v>
      </c>
      <c r="H210" t="s">
        <v>53</v>
      </c>
      <c r="I210">
        <v>55443</v>
      </c>
      <c r="J210">
        <v>76094</v>
      </c>
      <c r="K210" t="s">
        <v>37</v>
      </c>
      <c r="L210">
        <v>2020</v>
      </c>
      <c r="M210" t="s">
        <v>49</v>
      </c>
      <c r="N210" t="s">
        <v>39</v>
      </c>
    </row>
    <row r="211" spans="1:14" hidden="1">
      <c r="A211" t="s">
        <v>30</v>
      </c>
      <c r="B211" t="s">
        <v>31</v>
      </c>
      <c r="C211" t="s">
        <v>32</v>
      </c>
      <c r="D211" t="s">
        <v>33</v>
      </c>
      <c r="E211" t="s">
        <v>34</v>
      </c>
      <c r="F211" t="s">
        <v>6</v>
      </c>
      <c r="G211" t="s">
        <v>35</v>
      </c>
      <c r="H211" t="s">
        <v>53</v>
      </c>
      <c r="I211">
        <v>49514</v>
      </c>
      <c r="J211">
        <v>79937</v>
      </c>
      <c r="K211" t="s">
        <v>37</v>
      </c>
      <c r="L211">
        <v>2020</v>
      </c>
      <c r="M211" t="s">
        <v>50</v>
      </c>
      <c r="N211" t="s">
        <v>39</v>
      </c>
    </row>
    <row r="212" spans="1:14" hidden="1">
      <c r="A212" t="s">
        <v>30</v>
      </c>
      <c r="B212" t="s">
        <v>31</v>
      </c>
      <c r="C212" t="s">
        <v>32</v>
      </c>
      <c r="D212" t="s">
        <v>33</v>
      </c>
      <c r="E212" t="s">
        <v>34</v>
      </c>
      <c r="F212" t="s">
        <v>6</v>
      </c>
      <c r="G212" t="s">
        <v>35</v>
      </c>
      <c r="H212" t="s">
        <v>53</v>
      </c>
      <c r="I212">
        <v>32342</v>
      </c>
      <c r="J212">
        <v>63330</v>
      </c>
      <c r="K212" t="s">
        <v>37</v>
      </c>
      <c r="L212">
        <v>2020</v>
      </c>
      <c r="M212" t="s">
        <v>51</v>
      </c>
      <c r="N212" t="s">
        <v>39</v>
      </c>
    </row>
    <row r="213" spans="1:14" hidden="1">
      <c r="A213" t="s">
        <v>30</v>
      </c>
      <c r="B213" t="s">
        <v>31</v>
      </c>
      <c r="C213" t="s">
        <v>32</v>
      </c>
      <c r="D213" t="s">
        <v>33</v>
      </c>
      <c r="E213" t="s">
        <v>34</v>
      </c>
      <c r="F213" t="s">
        <v>6</v>
      </c>
      <c r="G213" t="s">
        <v>35</v>
      </c>
      <c r="H213" t="s">
        <v>53</v>
      </c>
      <c r="I213">
        <v>2903595</v>
      </c>
      <c r="J213">
        <v>3177553</v>
      </c>
      <c r="K213" t="s">
        <v>37</v>
      </c>
      <c r="L213">
        <v>2020</v>
      </c>
      <c r="M213" t="s">
        <v>40</v>
      </c>
      <c r="N213" t="s">
        <v>39</v>
      </c>
    </row>
    <row r="214" spans="1:14" hidden="1">
      <c r="A214" t="s">
        <v>30</v>
      </c>
      <c r="B214" t="s">
        <v>31</v>
      </c>
      <c r="C214" t="s">
        <v>32</v>
      </c>
      <c r="D214" t="s">
        <v>33</v>
      </c>
      <c r="E214" t="s">
        <v>34</v>
      </c>
      <c r="F214" t="s">
        <v>6</v>
      </c>
      <c r="G214" t="s">
        <v>35</v>
      </c>
      <c r="H214" t="s">
        <v>53</v>
      </c>
      <c r="I214">
        <v>2795591</v>
      </c>
      <c r="J214">
        <v>3277786</v>
      </c>
      <c r="K214" t="s">
        <v>37</v>
      </c>
      <c r="L214">
        <v>2020</v>
      </c>
      <c r="M214" t="s">
        <v>41</v>
      </c>
      <c r="N214" t="s">
        <v>39</v>
      </c>
    </row>
    <row r="215" spans="1:14" hidden="1">
      <c r="A215" t="s">
        <v>30</v>
      </c>
      <c r="B215" t="s">
        <v>31</v>
      </c>
      <c r="C215" t="s">
        <v>32</v>
      </c>
      <c r="D215" t="s">
        <v>33</v>
      </c>
      <c r="E215" t="s">
        <v>34</v>
      </c>
      <c r="F215" t="s">
        <v>6</v>
      </c>
      <c r="G215" t="s">
        <v>35</v>
      </c>
      <c r="H215" t="s">
        <v>53</v>
      </c>
      <c r="I215">
        <v>3013628</v>
      </c>
      <c r="J215">
        <v>3102983</v>
      </c>
      <c r="K215" t="s">
        <v>37</v>
      </c>
      <c r="L215">
        <v>2020</v>
      </c>
      <c r="M215" t="s">
        <v>52</v>
      </c>
      <c r="N215" t="s">
        <v>39</v>
      </c>
    </row>
    <row r="216" spans="1:14" hidden="1">
      <c r="A216" t="s">
        <v>30</v>
      </c>
      <c r="B216" t="s">
        <v>31</v>
      </c>
      <c r="C216" t="s">
        <v>32</v>
      </c>
      <c r="D216" t="s">
        <v>33</v>
      </c>
      <c r="E216" t="s">
        <v>34</v>
      </c>
      <c r="F216" t="s">
        <v>6</v>
      </c>
      <c r="G216" t="s">
        <v>35</v>
      </c>
      <c r="H216" t="s">
        <v>53</v>
      </c>
      <c r="I216">
        <v>89808</v>
      </c>
      <c r="J216">
        <v>76308</v>
      </c>
      <c r="K216" t="s">
        <v>37</v>
      </c>
      <c r="L216">
        <v>2021</v>
      </c>
      <c r="M216" t="s">
        <v>38</v>
      </c>
      <c r="N216" t="s">
        <v>39</v>
      </c>
    </row>
    <row r="217" spans="1:14" hidden="1">
      <c r="A217" t="s">
        <v>30</v>
      </c>
      <c r="B217" t="s">
        <v>31</v>
      </c>
      <c r="C217" t="s">
        <v>32</v>
      </c>
      <c r="D217" t="s">
        <v>33</v>
      </c>
      <c r="E217" t="s">
        <v>34</v>
      </c>
      <c r="F217" t="s">
        <v>6</v>
      </c>
      <c r="G217" t="s">
        <v>35</v>
      </c>
      <c r="H217" t="s">
        <v>53</v>
      </c>
      <c r="I217">
        <v>33824</v>
      </c>
      <c r="J217">
        <v>27210</v>
      </c>
      <c r="K217" t="s">
        <v>37</v>
      </c>
      <c r="L217">
        <v>2021</v>
      </c>
      <c r="M217" t="s">
        <v>44</v>
      </c>
      <c r="N217" t="s">
        <v>39</v>
      </c>
    </row>
    <row r="218" spans="1:14" hidden="1">
      <c r="A218" t="s">
        <v>30</v>
      </c>
      <c r="B218" t="s">
        <v>31</v>
      </c>
      <c r="C218" t="s">
        <v>32</v>
      </c>
      <c r="D218" t="s">
        <v>33</v>
      </c>
      <c r="E218" t="s">
        <v>34</v>
      </c>
      <c r="F218" t="s">
        <v>6</v>
      </c>
      <c r="G218" t="s">
        <v>35</v>
      </c>
      <c r="H218" t="s">
        <v>53</v>
      </c>
      <c r="I218">
        <v>54014</v>
      </c>
      <c r="J218">
        <v>46021</v>
      </c>
      <c r="K218" t="s">
        <v>37</v>
      </c>
      <c r="L218">
        <v>2021</v>
      </c>
      <c r="M218" t="s">
        <v>45</v>
      </c>
      <c r="N218" t="s">
        <v>39</v>
      </c>
    </row>
    <row r="219" spans="1:14" hidden="1">
      <c r="A219" t="s">
        <v>30</v>
      </c>
      <c r="B219" t="s">
        <v>31</v>
      </c>
      <c r="C219" t="s">
        <v>32</v>
      </c>
      <c r="D219" t="s">
        <v>33</v>
      </c>
      <c r="E219" t="s">
        <v>34</v>
      </c>
      <c r="F219" t="s">
        <v>6</v>
      </c>
      <c r="G219" t="s">
        <v>35</v>
      </c>
      <c r="H219" t="s">
        <v>53</v>
      </c>
      <c r="I219">
        <v>25238</v>
      </c>
      <c r="J219">
        <v>25000</v>
      </c>
      <c r="K219" t="s">
        <v>37</v>
      </c>
      <c r="L219">
        <v>2021</v>
      </c>
      <c r="M219" t="s">
        <v>46</v>
      </c>
      <c r="N219" t="s">
        <v>39</v>
      </c>
    </row>
    <row r="220" spans="1:14" hidden="1">
      <c r="A220" t="s">
        <v>30</v>
      </c>
      <c r="B220" t="s">
        <v>31</v>
      </c>
      <c r="C220" t="s">
        <v>32</v>
      </c>
      <c r="D220" t="s">
        <v>33</v>
      </c>
      <c r="E220" t="s">
        <v>34</v>
      </c>
      <c r="F220" t="s">
        <v>6</v>
      </c>
      <c r="G220" t="s">
        <v>35</v>
      </c>
      <c r="H220" t="s">
        <v>53</v>
      </c>
      <c r="I220">
        <v>111866</v>
      </c>
      <c r="J220">
        <v>127180</v>
      </c>
      <c r="K220" t="s">
        <v>37</v>
      </c>
      <c r="L220">
        <v>2021</v>
      </c>
      <c r="M220" t="s">
        <v>47</v>
      </c>
      <c r="N220" t="s">
        <v>39</v>
      </c>
    </row>
    <row r="221" spans="1:14" hidden="1">
      <c r="A221" t="s">
        <v>30</v>
      </c>
      <c r="B221" t="s">
        <v>31</v>
      </c>
      <c r="C221" t="s">
        <v>32</v>
      </c>
      <c r="D221" t="s">
        <v>33</v>
      </c>
      <c r="E221" t="s">
        <v>34</v>
      </c>
      <c r="F221" t="s">
        <v>6</v>
      </c>
      <c r="G221" t="s">
        <v>35</v>
      </c>
      <c r="H221" t="s">
        <v>53</v>
      </c>
      <c r="I221">
        <v>33696</v>
      </c>
      <c r="J221">
        <v>26743</v>
      </c>
      <c r="K221" t="s">
        <v>37</v>
      </c>
      <c r="L221">
        <v>2021</v>
      </c>
      <c r="M221" t="s">
        <v>48</v>
      </c>
      <c r="N221" t="s">
        <v>39</v>
      </c>
    </row>
    <row r="222" spans="1:14" hidden="1">
      <c r="A222" t="s">
        <v>30</v>
      </c>
      <c r="B222" t="s">
        <v>31</v>
      </c>
      <c r="C222" t="s">
        <v>32</v>
      </c>
      <c r="D222" t="s">
        <v>33</v>
      </c>
      <c r="E222" t="s">
        <v>34</v>
      </c>
      <c r="F222" t="s">
        <v>6</v>
      </c>
      <c r="G222" t="s">
        <v>35</v>
      </c>
      <c r="H222" t="s">
        <v>53</v>
      </c>
      <c r="I222">
        <v>2733</v>
      </c>
      <c r="J222">
        <v>1790</v>
      </c>
      <c r="K222" t="s">
        <v>37</v>
      </c>
      <c r="L222">
        <v>2021</v>
      </c>
      <c r="M222" t="s">
        <v>49</v>
      </c>
      <c r="N222" t="s">
        <v>39</v>
      </c>
    </row>
    <row r="223" spans="1:14" hidden="1">
      <c r="A223" t="s">
        <v>30</v>
      </c>
      <c r="B223" t="s">
        <v>31</v>
      </c>
      <c r="C223" t="s">
        <v>32</v>
      </c>
      <c r="D223" t="s">
        <v>33</v>
      </c>
      <c r="E223" t="s">
        <v>34</v>
      </c>
      <c r="F223" t="s">
        <v>6</v>
      </c>
      <c r="G223" t="s">
        <v>35</v>
      </c>
      <c r="H223" t="s">
        <v>53</v>
      </c>
      <c r="I223">
        <v>77853</v>
      </c>
      <c r="J223">
        <v>53362</v>
      </c>
      <c r="K223" t="s">
        <v>37</v>
      </c>
      <c r="L223">
        <v>2021</v>
      </c>
      <c r="M223" t="s">
        <v>50</v>
      </c>
      <c r="N223" t="s">
        <v>39</v>
      </c>
    </row>
    <row r="224" spans="1:14" hidden="1">
      <c r="A224" t="s">
        <v>30</v>
      </c>
      <c r="B224" t="s">
        <v>31</v>
      </c>
      <c r="C224" t="s">
        <v>32</v>
      </c>
      <c r="D224" t="s">
        <v>33</v>
      </c>
      <c r="E224" t="s">
        <v>34</v>
      </c>
      <c r="F224" t="s">
        <v>6</v>
      </c>
      <c r="G224" t="s">
        <v>35</v>
      </c>
      <c r="H224" t="s">
        <v>53</v>
      </c>
      <c r="I224">
        <v>96937</v>
      </c>
      <c r="J224">
        <v>61968</v>
      </c>
      <c r="K224" t="s">
        <v>37</v>
      </c>
      <c r="L224">
        <v>2021</v>
      </c>
      <c r="M224" t="s">
        <v>51</v>
      </c>
      <c r="N224" t="s">
        <v>39</v>
      </c>
    </row>
    <row r="225" spans="1:14" hidden="1">
      <c r="A225" t="s">
        <v>30</v>
      </c>
      <c r="B225" t="s">
        <v>31</v>
      </c>
      <c r="C225" t="s">
        <v>32</v>
      </c>
      <c r="D225" t="s">
        <v>33</v>
      </c>
      <c r="E225" t="s">
        <v>34</v>
      </c>
      <c r="F225" t="s">
        <v>6</v>
      </c>
      <c r="G225" t="s">
        <v>35</v>
      </c>
      <c r="H225" t="s">
        <v>53</v>
      </c>
      <c r="I225">
        <v>35023</v>
      </c>
      <c r="J225">
        <v>26710</v>
      </c>
      <c r="K225" t="s">
        <v>37</v>
      </c>
      <c r="L225">
        <v>2021</v>
      </c>
      <c r="M225" t="s">
        <v>40</v>
      </c>
      <c r="N225" t="s">
        <v>39</v>
      </c>
    </row>
    <row r="226" spans="1:14" hidden="1">
      <c r="A226" t="s">
        <v>30</v>
      </c>
      <c r="B226" t="s">
        <v>31</v>
      </c>
      <c r="C226" t="s">
        <v>32</v>
      </c>
      <c r="D226" t="s">
        <v>33</v>
      </c>
      <c r="E226" t="s">
        <v>34</v>
      </c>
      <c r="F226" t="s">
        <v>6</v>
      </c>
      <c r="G226" t="s">
        <v>35</v>
      </c>
      <c r="H226" t="s">
        <v>53</v>
      </c>
      <c r="I226">
        <v>21391</v>
      </c>
      <c r="J226">
        <v>20262</v>
      </c>
      <c r="K226" t="s">
        <v>37</v>
      </c>
      <c r="L226">
        <v>2021</v>
      </c>
      <c r="M226" t="s">
        <v>41</v>
      </c>
      <c r="N226" t="s">
        <v>39</v>
      </c>
    </row>
    <row r="227" spans="1:14" hidden="1">
      <c r="A227" t="s">
        <v>30</v>
      </c>
      <c r="B227" t="s">
        <v>31</v>
      </c>
      <c r="C227" t="s">
        <v>32</v>
      </c>
      <c r="D227" t="s">
        <v>33</v>
      </c>
      <c r="E227" t="s">
        <v>34</v>
      </c>
      <c r="F227" t="s">
        <v>6</v>
      </c>
      <c r="G227" t="s">
        <v>35</v>
      </c>
      <c r="H227" t="s">
        <v>53</v>
      </c>
      <c r="I227">
        <v>38220</v>
      </c>
      <c r="J227">
        <v>27373</v>
      </c>
      <c r="K227" t="s">
        <v>37</v>
      </c>
      <c r="L227">
        <v>2021</v>
      </c>
      <c r="M227" t="s">
        <v>52</v>
      </c>
      <c r="N227" t="s">
        <v>39</v>
      </c>
    </row>
    <row r="228" spans="1:14">
      <c r="A228" t="s">
        <v>30</v>
      </c>
      <c r="B228" t="s">
        <v>31</v>
      </c>
      <c r="C228" t="s">
        <v>32</v>
      </c>
      <c r="D228" t="s">
        <v>33</v>
      </c>
      <c r="E228" t="s">
        <v>34</v>
      </c>
      <c r="F228" t="s">
        <v>6</v>
      </c>
      <c r="G228" t="s">
        <v>35</v>
      </c>
      <c r="H228" s="15" t="s">
        <v>53</v>
      </c>
      <c r="I228">
        <v>169670</v>
      </c>
      <c r="J228">
        <v>95160</v>
      </c>
      <c r="K228" t="s">
        <v>37</v>
      </c>
      <c r="L228">
        <v>2022</v>
      </c>
      <c r="M228" t="s">
        <v>38</v>
      </c>
      <c r="N228" t="s">
        <v>39</v>
      </c>
    </row>
    <row r="229" spans="1:14">
      <c r="A229" t="s">
        <v>30</v>
      </c>
      <c r="B229" t="s">
        <v>31</v>
      </c>
      <c r="C229" t="s">
        <v>32</v>
      </c>
      <c r="D229" t="s">
        <v>33</v>
      </c>
      <c r="E229" t="s">
        <v>34</v>
      </c>
      <c r="F229" t="s">
        <v>6</v>
      </c>
      <c r="G229" t="s">
        <v>35</v>
      </c>
      <c r="H229" s="15" t="s">
        <v>53</v>
      </c>
      <c r="I229">
        <v>38616</v>
      </c>
      <c r="J229">
        <v>23780</v>
      </c>
      <c r="K229" t="s">
        <v>37</v>
      </c>
      <c r="L229">
        <v>2022</v>
      </c>
      <c r="M229" t="s">
        <v>44</v>
      </c>
      <c r="N229" t="s">
        <v>39</v>
      </c>
    </row>
    <row r="230" spans="1:14">
      <c r="A230" t="s">
        <v>30</v>
      </c>
      <c r="B230" t="s">
        <v>31</v>
      </c>
      <c r="C230" t="s">
        <v>32</v>
      </c>
      <c r="D230" t="s">
        <v>33</v>
      </c>
      <c r="E230" t="s">
        <v>34</v>
      </c>
      <c r="F230" t="s">
        <v>6</v>
      </c>
      <c r="G230" t="s">
        <v>35</v>
      </c>
      <c r="H230" s="15" t="s">
        <v>53</v>
      </c>
      <c r="I230">
        <v>91472</v>
      </c>
      <c r="J230">
        <v>49480</v>
      </c>
      <c r="K230" t="s">
        <v>37</v>
      </c>
      <c r="L230">
        <v>2022</v>
      </c>
      <c r="M230" t="s">
        <v>46</v>
      </c>
      <c r="N230" t="s">
        <v>39</v>
      </c>
    </row>
    <row r="231" spans="1:14">
      <c r="A231" t="s">
        <v>30</v>
      </c>
      <c r="B231" t="s">
        <v>31</v>
      </c>
      <c r="C231" t="s">
        <v>32</v>
      </c>
      <c r="D231" t="s">
        <v>33</v>
      </c>
      <c r="E231" t="s">
        <v>34</v>
      </c>
      <c r="F231" t="s">
        <v>6</v>
      </c>
      <c r="G231" t="s">
        <v>35</v>
      </c>
      <c r="H231" s="15" t="s">
        <v>53</v>
      </c>
      <c r="I231">
        <v>116923</v>
      </c>
      <c r="J231">
        <v>49420</v>
      </c>
      <c r="K231" t="s">
        <v>37</v>
      </c>
      <c r="L231">
        <v>2022</v>
      </c>
      <c r="M231" t="s">
        <v>47</v>
      </c>
      <c r="N231" t="s">
        <v>39</v>
      </c>
    </row>
    <row r="232" spans="1:14">
      <c r="A232" t="s">
        <v>30</v>
      </c>
      <c r="B232" t="s">
        <v>31</v>
      </c>
      <c r="C232" t="s">
        <v>32</v>
      </c>
      <c r="D232" t="s">
        <v>33</v>
      </c>
      <c r="E232" t="s">
        <v>34</v>
      </c>
      <c r="F232" t="s">
        <v>6</v>
      </c>
      <c r="G232" t="s">
        <v>35</v>
      </c>
      <c r="H232" s="15" t="s">
        <v>53</v>
      </c>
      <c r="I232">
        <v>56457</v>
      </c>
      <c r="J232">
        <v>26009</v>
      </c>
      <c r="K232" t="s">
        <v>37</v>
      </c>
      <c r="L232">
        <v>2022</v>
      </c>
      <c r="M232" t="s">
        <v>48</v>
      </c>
      <c r="N232" t="s">
        <v>39</v>
      </c>
    </row>
    <row r="233" spans="1:14">
      <c r="A233" t="s">
        <v>30</v>
      </c>
      <c r="B233" t="s">
        <v>31</v>
      </c>
      <c r="C233" t="s">
        <v>32</v>
      </c>
      <c r="D233" t="s">
        <v>33</v>
      </c>
      <c r="E233" t="s">
        <v>34</v>
      </c>
      <c r="F233" t="s">
        <v>6</v>
      </c>
      <c r="G233" t="s">
        <v>35</v>
      </c>
      <c r="H233" s="15" t="s">
        <v>53</v>
      </c>
      <c r="I233">
        <v>67332</v>
      </c>
      <c r="J233">
        <v>20661</v>
      </c>
      <c r="K233" t="s">
        <v>37</v>
      </c>
      <c r="L233">
        <v>2022</v>
      </c>
      <c r="M233" t="s">
        <v>49</v>
      </c>
      <c r="N233" t="s">
        <v>39</v>
      </c>
    </row>
    <row r="234" spans="1:14">
      <c r="A234" t="s">
        <v>30</v>
      </c>
      <c r="B234" t="s">
        <v>31</v>
      </c>
      <c r="C234" t="s">
        <v>32</v>
      </c>
      <c r="D234" t="s">
        <v>33</v>
      </c>
      <c r="E234" t="s">
        <v>34</v>
      </c>
      <c r="F234" t="s">
        <v>6</v>
      </c>
      <c r="G234" t="s">
        <v>35</v>
      </c>
      <c r="H234" s="15" t="s">
        <v>53</v>
      </c>
      <c r="I234">
        <v>53488</v>
      </c>
      <c r="J234">
        <v>24431</v>
      </c>
      <c r="K234" t="s">
        <v>37</v>
      </c>
      <c r="L234">
        <v>2022</v>
      </c>
      <c r="M234" t="s">
        <v>50</v>
      </c>
      <c r="N234" t="s">
        <v>39</v>
      </c>
    </row>
    <row r="235" spans="1:14">
      <c r="A235" t="s">
        <v>30</v>
      </c>
      <c r="B235" t="s">
        <v>31</v>
      </c>
      <c r="C235" t="s">
        <v>32</v>
      </c>
      <c r="D235" t="s">
        <v>33</v>
      </c>
      <c r="E235" t="s">
        <v>34</v>
      </c>
      <c r="F235" t="s">
        <v>6</v>
      </c>
      <c r="G235" t="s">
        <v>35</v>
      </c>
      <c r="H235" s="15" t="s">
        <v>53</v>
      </c>
      <c r="I235">
        <v>108365</v>
      </c>
      <c r="J235">
        <v>66829</v>
      </c>
      <c r="K235" t="s">
        <v>37</v>
      </c>
      <c r="L235">
        <v>2022</v>
      </c>
      <c r="M235" t="s">
        <v>51</v>
      </c>
      <c r="N235" t="s">
        <v>39</v>
      </c>
    </row>
    <row r="236" spans="1:14">
      <c r="A236" t="s">
        <v>30</v>
      </c>
      <c r="B236" t="s">
        <v>31</v>
      </c>
      <c r="C236" t="s">
        <v>32</v>
      </c>
      <c r="D236" t="s">
        <v>33</v>
      </c>
      <c r="E236" t="s">
        <v>34</v>
      </c>
      <c r="F236" t="s">
        <v>6</v>
      </c>
      <c r="G236" t="s">
        <v>35</v>
      </c>
      <c r="H236" s="15" t="s">
        <v>53</v>
      </c>
      <c r="I236">
        <v>117186</v>
      </c>
      <c r="J236">
        <v>59229</v>
      </c>
      <c r="K236" t="s">
        <v>37</v>
      </c>
      <c r="L236">
        <v>2022</v>
      </c>
      <c r="M236" t="s">
        <v>40</v>
      </c>
      <c r="N236" t="s">
        <v>39</v>
      </c>
    </row>
    <row r="237" spans="1:14">
      <c r="A237" t="s">
        <v>30</v>
      </c>
      <c r="B237" t="s">
        <v>31</v>
      </c>
      <c r="C237" t="s">
        <v>32</v>
      </c>
      <c r="D237" t="s">
        <v>33</v>
      </c>
      <c r="E237" t="s">
        <v>34</v>
      </c>
      <c r="F237" t="s">
        <v>6</v>
      </c>
      <c r="G237" t="s">
        <v>35</v>
      </c>
      <c r="H237" s="15" t="s">
        <v>53</v>
      </c>
      <c r="I237">
        <v>94957</v>
      </c>
      <c r="J237">
        <v>49340</v>
      </c>
      <c r="K237" t="s">
        <v>37</v>
      </c>
      <c r="L237">
        <v>2022</v>
      </c>
      <c r="M237" t="s">
        <v>41</v>
      </c>
      <c r="N237" t="s">
        <v>39</v>
      </c>
    </row>
    <row r="238" spans="1:14">
      <c r="A238" t="s">
        <v>30</v>
      </c>
      <c r="B238" t="s">
        <v>31</v>
      </c>
      <c r="C238" t="s">
        <v>32</v>
      </c>
      <c r="D238" t="s">
        <v>33</v>
      </c>
      <c r="E238" t="s">
        <v>34</v>
      </c>
      <c r="F238" t="s">
        <v>6</v>
      </c>
      <c r="G238" t="s">
        <v>35</v>
      </c>
      <c r="H238" s="15" t="s">
        <v>53</v>
      </c>
      <c r="I238">
        <v>43657</v>
      </c>
      <c r="J238">
        <v>39160</v>
      </c>
      <c r="K238" t="s">
        <v>37</v>
      </c>
      <c r="L238">
        <v>2022</v>
      </c>
      <c r="M238" t="s">
        <v>52</v>
      </c>
      <c r="N238" t="s">
        <v>39</v>
      </c>
    </row>
    <row r="239" spans="1:14" hidden="1">
      <c r="A239" t="s">
        <v>30</v>
      </c>
      <c r="B239" t="s">
        <v>31</v>
      </c>
      <c r="C239" t="s">
        <v>32</v>
      </c>
      <c r="D239" t="s">
        <v>33</v>
      </c>
      <c r="E239" t="s">
        <v>34</v>
      </c>
      <c r="F239" t="s">
        <v>6</v>
      </c>
      <c r="G239" t="s">
        <v>35</v>
      </c>
      <c r="H239" s="15" t="s">
        <v>53</v>
      </c>
      <c r="I239">
        <v>69660</v>
      </c>
      <c r="J239">
        <v>46440</v>
      </c>
      <c r="K239" t="s">
        <v>37</v>
      </c>
      <c r="L239">
        <v>2023</v>
      </c>
      <c r="M239" t="s">
        <v>38</v>
      </c>
      <c r="N239" t="s">
        <v>39</v>
      </c>
    </row>
    <row r="240" spans="1:14" hidden="1">
      <c r="A240" t="s">
        <v>30</v>
      </c>
      <c r="B240" t="s">
        <v>31</v>
      </c>
      <c r="C240" t="s">
        <v>32</v>
      </c>
      <c r="D240" t="s">
        <v>33</v>
      </c>
      <c r="E240" t="s">
        <v>34</v>
      </c>
      <c r="F240" t="s">
        <v>6</v>
      </c>
      <c r="G240" t="s">
        <v>35</v>
      </c>
      <c r="H240" s="15" t="s">
        <v>53</v>
      </c>
      <c r="I240">
        <v>5508</v>
      </c>
      <c r="J240">
        <v>2680</v>
      </c>
      <c r="K240" t="s">
        <v>37</v>
      </c>
      <c r="L240">
        <v>2023</v>
      </c>
      <c r="M240" t="s">
        <v>44</v>
      </c>
      <c r="N240" t="s">
        <v>39</v>
      </c>
    </row>
    <row r="241" spans="1:14" hidden="1">
      <c r="A241" t="s">
        <v>30</v>
      </c>
      <c r="B241" t="s">
        <v>31</v>
      </c>
      <c r="C241" t="s">
        <v>32</v>
      </c>
      <c r="D241" t="s">
        <v>33</v>
      </c>
      <c r="E241" t="s">
        <v>34</v>
      </c>
      <c r="F241" t="s">
        <v>6</v>
      </c>
      <c r="G241" t="s">
        <v>35</v>
      </c>
      <c r="H241" s="15" t="s">
        <v>53</v>
      </c>
      <c r="I241">
        <v>3006</v>
      </c>
      <c r="J241">
        <v>1979</v>
      </c>
      <c r="K241" t="s">
        <v>37</v>
      </c>
      <c r="L241">
        <v>2023</v>
      </c>
      <c r="M241" t="s">
        <v>45</v>
      </c>
      <c r="N241" t="s">
        <v>39</v>
      </c>
    </row>
    <row r="242" spans="1:14" hidden="1">
      <c r="A242" t="s">
        <v>30</v>
      </c>
      <c r="B242" t="s">
        <v>31</v>
      </c>
      <c r="C242" t="s">
        <v>32</v>
      </c>
      <c r="D242" t="s">
        <v>33</v>
      </c>
      <c r="E242" t="s">
        <v>34</v>
      </c>
      <c r="F242" t="s">
        <v>6</v>
      </c>
      <c r="G242" t="s">
        <v>35</v>
      </c>
      <c r="H242" s="15" t="s">
        <v>53</v>
      </c>
      <c r="I242">
        <v>68606</v>
      </c>
      <c r="J242">
        <v>51189</v>
      </c>
      <c r="K242" t="s">
        <v>37</v>
      </c>
      <c r="L242">
        <v>2023</v>
      </c>
      <c r="M242" t="s">
        <v>46</v>
      </c>
      <c r="N242" t="s">
        <v>39</v>
      </c>
    </row>
    <row r="243" spans="1:14" hidden="1">
      <c r="A243" t="s">
        <v>30</v>
      </c>
      <c r="B243" t="s">
        <v>31</v>
      </c>
      <c r="C243" t="s">
        <v>32</v>
      </c>
      <c r="D243" t="s">
        <v>33</v>
      </c>
      <c r="E243" t="s">
        <v>34</v>
      </c>
      <c r="F243" t="s">
        <v>6</v>
      </c>
      <c r="G243" t="s">
        <v>35</v>
      </c>
      <c r="H243" s="15" t="s">
        <v>53</v>
      </c>
      <c r="I243">
        <v>90389</v>
      </c>
      <c r="J243">
        <v>74309</v>
      </c>
      <c r="K243" t="s">
        <v>37</v>
      </c>
      <c r="L243">
        <v>2023</v>
      </c>
      <c r="M243" t="s">
        <v>47</v>
      </c>
      <c r="N243" t="s">
        <v>39</v>
      </c>
    </row>
    <row r="244" spans="1:14" hidden="1">
      <c r="A244" t="s">
        <v>30</v>
      </c>
      <c r="B244" t="s">
        <v>31</v>
      </c>
      <c r="C244" t="s">
        <v>32</v>
      </c>
      <c r="D244" t="s">
        <v>33</v>
      </c>
      <c r="E244" t="s">
        <v>34</v>
      </c>
      <c r="F244" t="s">
        <v>6</v>
      </c>
      <c r="G244" t="s">
        <v>35</v>
      </c>
      <c r="H244" s="15" t="s">
        <v>53</v>
      </c>
      <c r="I244">
        <v>26430</v>
      </c>
      <c r="J244">
        <v>24930</v>
      </c>
      <c r="K244" t="s">
        <v>37</v>
      </c>
      <c r="L244">
        <v>2023</v>
      </c>
      <c r="M244" t="s">
        <v>48</v>
      </c>
      <c r="N244" t="s">
        <v>39</v>
      </c>
    </row>
    <row r="245" spans="1:14" hidden="1">
      <c r="A245" t="s">
        <v>30</v>
      </c>
      <c r="B245" t="s">
        <v>31</v>
      </c>
      <c r="C245" t="s">
        <v>32</v>
      </c>
      <c r="D245" t="s">
        <v>33</v>
      </c>
      <c r="E245" t="s">
        <v>34</v>
      </c>
      <c r="F245" t="s">
        <v>6</v>
      </c>
      <c r="G245" t="s">
        <v>35</v>
      </c>
      <c r="H245" s="15" t="s">
        <v>53</v>
      </c>
      <c r="I245">
        <v>63461</v>
      </c>
      <c r="J245">
        <v>52212</v>
      </c>
      <c r="K245" t="s">
        <v>37</v>
      </c>
      <c r="L245">
        <v>2023</v>
      </c>
      <c r="M245" t="s">
        <v>49</v>
      </c>
      <c r="N245" t="s">
        <v>39</v>
      </c>
    </row>
    <row r="246" spans="1:14" hidden="1">
      <c r="A246" t="s">
        <v>30</v>
      </c>
      <c r="B246" t="s">
        <v>31</v>
      </c>
      <c r="C246" t="s">
        <v>32</v>
      </c>
      <c r="D246" t="s">
        <v>33</v>
      </c>
      <c r="E246" t="s">
        <v>34</v>
      </c>
      <c r="F246" t="s">
        <v>6</v>
      </c>
      <c r="G246" t="s">
        <v>35</v>
      </c>
      <c r="H246" s="15" t="s">
        <v>53</v>
      </c>
      <c r="I246">
        <v>37119</v>
      </c>
      <c r="J246">
        <v>26032</v>
      </c>
      <c r="K246" t="s">
        <v>37</v>
      </c>
      <c r="L246">
        <v>2023</v>
      </c>
      <c r="M246" t="s">
        <v>50</v>
      </c>
      <c r="N246" t="s">
        <v>39</v>
      </c>
    </row>
    <row r="247" spans="1:14" hidden="1">
      <c r="A247" t="s">
        <v>30</v>
      </c>
      <c r="B247" t="s">
        <v>31</v>
      </c>
      <c r="C247" t="s">
        <v>32</v>
      </c>
      <c r="D247" t="s">
        <v>33</v>
      </c>
      <c r="E247" t="s">
        <v>34</v>
      </c>
      <c r="F247" t="s">
        <v>6</v>
      </c>
      <c r="G247" t="s">
        <v>35</v>
      </c>
      <c r="H247" s="15" t="s">
        <v>53</v>
      </c>
      <c r="I247">
        <v>38017</v>
      </c>
      <c r="J247">
        <v>27830</v>
      </c>
      <c r="K247" t="s">
        <v>37</v>
      </c>
      <c r="L247">
        <v>2023</v>
      </c>
      <c r="M247" t="s">
        <v>51</v>
      </c>
      <c r="N247" t="s">
        <v>39</v>
      </c>
    </row>
    <row r="248" spans="1:14" hidden="1">
      <c r="A248" t="s">
        <v>30</v>
      </c>
      <c r="B248" t="s">
        <v>31</v>
      </c>
      <c r="C248" t="s">
        <v>32</v>
      </c>
      <c r="D248" t="s">
        <v>33</v>
      </c>
      <c r="E248" t="s">
        <v>34</v>
      </c>
      <c r="F248" t="s">
        <v>6</v>
      </c>
      <c r="G248" t="s">
        <v>35</v>
      </c>
      <c r="H248" s="15" t="s">
        <v>53</v>
      </c>
      <c r="I248">
        <v>64106</v>
      </c>
      <c r="J248">
        <v>51095</v>
      </c>
      <c r="K248" t="s">
        <v>37</v>
      </c>
      <c r="L248">
        <v>2023</v>
      </c>
      <c r="M248" t="s">
        <v>40</v>
      </c>
      <c r="N248" t="s">
        <v>39</v>
      </c>
    </row>
    <row r="249" spans="1:14" hidden="1">
      <c r="A249" t="s">
        <v>30</v>
      </c>
      <c r="B249" t="s">
        <v>31</v>
      </c>
      <c r="C249" t="s">
        <v>32</v>
      </c>
      <c r="D249" t="s">
        <v>33</v>
      </c>
      <c r="E249" t="s">
        <v>34</v>
      </c>
      <c r="F249" t="s">
        <v>6</v>
      </c>
      <c r="G249" t="s">
        <v>35</v>
      </c>
      <c r="H249" s="15" t="s">
        <v>53</v>
      </c>
      <c r="I249">
        <v>31060</v>
      </c>
      <c r="J249">
        <v>26638</v>
      </c>
      <c r="K249" t="s">
        <v>37</v>
      </c>
      <c r="L249">
        <v>2023</v>
      </c>
      <c r="M249" t="s">
        <v>41</v>
      </c>
      <c r="N249" t="s">
        <v>39</v>
      </c>
    </row>
    <row r="250" spans="1:14" hidden="1">
      <c r="A250" t="s">
        <v>30</v>
      </c>
      <c r="B250" t="s">
        <v>31</v>
      </c>
      <c r="C250" t="s">
        <v>32</v>
      </c>
      <c r="D250" t="s">
        <v>33</v>
      </c>
      <c r="E250" t="s">
        <v>34</v>
      </c>
      <c r="F250" t="s">
        <v>6</v>
      </c>
      <c r="G250" t="s">
        <v>35</v>
      </c>
      <c r="H250" s="15" t="s">
        <v>53</v>
      </c>
      <c r="I250">
        <v>52138</v>
      </c>
      <c r="J250">
        <v>35760</v>
      </c>
      <c r="K250" t="s">
        <v>37</v>
      </c>
      <c r="L250">
        <v>2023</v>
      </c>
      <c r="M250" t="s">
        <v>52</v>
      </c>
      <c r="N250" t="s">
        <v>39</v>
      </c>
    </row>
    <row r="251" spans="1:14" hidden="1">
      <c r="A251" t="s">
        <v>30</v>
      </c>
      <c r="B251" t="s">
        <v>31</v>
      </c>
      <c r="C251" t="s">
        <v>32</v>
      </c>
      <c r="D251" t="s">
        <v>33</v>
      </c>
      <c r="E251" t="s">
        <v>34</v>
      </c>
      <c r="F251" t="s">
        <v>6</v>
      </c>
      <c r="G251" t="s">
        <v>35</v>
      </c>
      <c r="H251" s="21" t="s">
        <v>53</v>
      </c>
      <c r="I251" s="21">
        <v>56077</v>
      </c>
      <c r="J251" s="21">
        <v>48180</v>
      </c>
      <c r="K251" s="21" t="s">
        <v>37</v>
      </c>
      <c r="L251" s="21">
        <v>2024</v>
      </c>
      <c r="M251" s="21" t="s">
        <v>38</v>
      </c>
      <c r="N251" t="s">
        <v>39</v>
      </c>
    </row>
    <row r="252" spans="1:14" hidden="1">
      <c r="A252" t="s">
        <v>30</v>
      </c>
      <c r="B252" t="s">
        <v>31</v>
      </c>
      <c r="C252" t="s">
        <v>32</v>
      </c>
      <c r="D252" t="s">
        <v>33</v>
      </c>
      <c r="E252" t="s">
        <v>34</v>
      </c>
      <c r="F252" t="s">
        <v>6</v>
      </c>
      <c r="G252" t="s">
        <v>35</v>
      </c>
      <c r="H252" s="21" t="s">
        <v>53</v>
      </c>
      <c r="I252" s="21">
        <v>44687</v>
      </c>
      <c r="J252" s="21">
        <v>29176</v>
      </c>
      <c r="K252" s="21" t="s">
        <v>37</v>
      </c>
      <c r="L252" s="21">
        <v>2024</v>
      </c>
      <c r="M252" s="21" t="s">
        <v>44</v>
      </c>
      <c r="N252" t="s">
        <v>39</v>
      </c>
    </row>
    <row r="253" spans="1:14" hidden="1">
      <c r="A253" t="s">
        <v>30</v>
      </c>
      <c r="B253" t="s">
        <v>31</v>
      </c>
      <c r="C253" t="s">
        <v>32</v>
      </c>
      <c r="D253" t="s">
        <v>33</v>
      </c>
      <c r="E253" t="s">
        <v>34</v>
      </c>
      <c r="F253" t="s">
        <v>6</v>
      </c>
      <c r="G253" t="s">
        <v>35</v>
      </c>
      <c r="H253" s="21" t="s">
        <v>53</v>
      </c>
      <c r="I253" s="21">
        <v>49472</v>
      </c>
      <c r="J253" s="21">
        <v>47820</v>
      </c>
      <c r="K253" s="21" t="s">
        <v>37</v>
      </c>
      <c r="L253" s="21">
        <v>2024</v>
      </c>
      <c r="M253" s="21" t="s">
        <v>45</v>
      </c>
      <c r="N253" t="s">
        <v>39</v>
      </c>
    </row>
    <row r="254" spans="1:14" hidden="1">
      <c r="A254" t="s">
        <v>30</v>
      </c>
      <c r="B254" t="s">
        <v>31</v>
      </c>
      <c r="C254" t="s">
        <v>32</v>
      </c>
      <c r="D254" t="s">
        <v>33</v>
      </c>
      <c r="E254" t="s">
        <v>34</v>
      </c>
      <c r="F254" t="s">
        <v>6</v>
      </c>
      <c r="G254" t="s">
        <v>35</v>
      </c>
      <c r="H254" s="21" t="s">
        <v>53</v>
      </c>
      <c r="I254" s="21">
        <v>117383</v>
      </c>
      <c r="J254" s="21">
        <v>77166</v>
      </c>
      <c r="K254" s="21" t="s">
        <v>37</v>
      </c>
      <c r="L254" s="21">
        <v>2024</v>
      </c>
      <c r="M254" s="21" t="s">
        <v>46</v>
      </c>
      <c r="N254" t="s">
        <v>39</v>
      </c>
    </row>
    <row r="255" spans="1:14" hidden="1">
      <c r="A255" t="s">
        <v>30</v>
      </c>
      <c r="B255" t="s">
        <v>31</v>
      </c>
      <c r="C255" t="s">
        <v>32</v>
      </c>
      <c r="D255" t="s">
        <v>33</v>
      </c>
      <c r="E255" t="s">
        <v>34</v>
      </c>
      <c r="F255" t="s">
        <v>6</v>
      </c>
      <c r="G255" t="s">
        <v>35</v>
      </c>
      <c r="H255" s="21" t="s">
        <v>53</v>
      </c>
      <c r="I255" s="21">
        <v>27584</v>
      </c>
      <c r="J255" s="21">
        <v>11967</v>
      </c>
      <c r="K255" s="21" t="s">
        <v>37</v>
      </c>
      <c r="L255" s="21">
        <v>2024</v>
      </c>
      <c r="M255" s="21" t="s">
        <v>48</v>
      </c>
      <c r="N255" t="s">
        <v>39</v>
      </c>
    </row>
    <row r="256" spans="1:14" hidden="1">
      <c r="A256" t="s">
        <v>30</v>
      </c>
      <c r="B256" t="s">
        <v>31</v>
      </c>
      <c r="C256" t="s">
        <v>32</v>
      </c>
      <c r="D256" t="s">
        <v>33</v>
      </c>
      <c r="E256" t="s">
        <v>34</v>
      </c>
      <c r="F256" t="s">
        <v>6</v>
      </c>
      <c r="G256" t="s">
        <v>35</v>
      </c>
      <c r="H256" s="21" t="s">
        <v>53</v>
      </c>
      <c r="I256" s="21">
        <v>172814</v>
      </c>
      <c r="J256" s="21">
        <v>107977</v>
      </c>
      <c r="K256" s="21" t="s">
        <v>37</v>
      </c>
      <c r="L256" s="21">
        <v>2024</v>
      </c>
      <c r="M256" s="21" t="s">
        <v>49</v>
      </c>
      <c r="N256" t="s">
        <v>39</v>
      </c>
    </row>
    <row r="257" spans="1:14" hidden="1">
      <c r="A257" t="s">
        <v>30</v>
      </c>
      <c r="B257" t="s">
        <v>31</v>
      </c>
      <c r="C257" t="s">
        <v>32</v>
      </c>
      <c r="D257" t="s">
        <v>33</v>
      </c>
      <c r="E257" t="s">
        <v>34</v>
      </c>
      <c r="F257" t="s">
        <v>6</v>
      </c>
      <c r="G257" t="s">
        <v>35</v>
      </c>
      <c r="H257" s="21" t="s">
        <v>53</v>
      </c>
      <c r="I257" s="21">
        <v>98599</v>
      </c>
      <c r="J257" s="21">
        <v>47387</v>
      </c>
      <c r="K257" s="21" t="s">
        <v>37</v>
      </c>
      <c r="L257" s="21">
        <v>2024</v>
      </c>
      <c r="M257" s="21" t="s">
        <v>50</v>
      </c>
      <c r="N257" t="s">
        <v>39</v>
      </c>
    </row>
    <row r="258" spans="1:14" hidden="1">
      <c r="A258" t="s">
        <v>30</v>
      </c>
      <c r="B258" t="s">
        <v>31</v>
      </c>
      <c r="C258" t="s">
        <v>32</v>
      </c>
      <c r="D258" t="s">
        <v>33</v>
      </c>
      <c r="E258" t="s">
        <v>34</v>
      </c>
      <c r="F258" t="s">
        <v>6</v>
      </c>
      <c r="G258" t="s">
        <v>35</v>
      </c>
      <c r="H258" s="21" t="s">
        <v>53</v>
      </c>
      <c r="I258" s="21">
        <v>57258</v>
      </c>
      <c r="J258" s="21">
        <v>24003</v>
      </c>
      <c r="K258" s="21" t="s">
        <v>37</v>
      </c>
      <c r="L258" s="21">
        <v>2024</v>
      </c>
      <c r="M258" s="21" t="s">
        <v>51</v>
      </c>
      <c r="N258" t="s">
        <v>39</v>
      </c>
    </row>
    <row r="259" spans="1:14" hidden="1">
      <c r="A259" t="s">
        <v>30</v>
      </c>
      <c r="B259" t="s">
        <v>31</v>
      </c>
      <c r="C259" t="s">
        <v>32</v>
      </c>
      <c r="D259" t="s">
        <v>33</v>
      </c>
      <c r="E259" t="s">
        <v>34</v>
      </c>
      <c r="F259" t="s">
        <v>6</v>
      </c>
      <c r="G259" t="s">
        <v>35</v>
      </c>
      <c r="H259" s="21" t="s">
        <v>53</v>
      </c>
      <c r="I259" s="21">
        <v>4333</v>
      </c>
      <c r="J259" s="21">
        <v>1710</v>
      </c>
      <c r="K259" s="21" t="s">
        <v>37</v>
      </c>
      <c r="L259" s="21">
        <v>2024</v>
      </c>
      <c r="M259" s="21" t="s">
        <v>40</v>
      </c>
      <c r="N259" t="s">
        <v>39</v>
      </c>
    </row>
    <row r="260" spans="1:14" hidden="1">
      <c r="A260" t="s">
        <v>30</v>
      </c>
      <c r="B260" t="s">
        <v>31</v>
      </c>
      <c r="C260" t="s">
        <v>32</v>
      </c>
      <c r="D260" t="s">
        <v>33</v>
      </c>
      <c r="E260" t="s">
        <v>34</v>
      </c>
      <c r="F260" t="s">
        <v>6</v>
      </c>
      <c r="G260" t="s">
        <v>35</v>
      </c>
      <c r="H260" s="21" t="s">
        <v>53</v>
      </c>
      <c r="I260" s="21">
        <v>4611</v>
      </c>
      <c r="J260" s="21">
        <v>2175</v>
      </c>
      <c r="K260" s="21" t="s">
        <v>37</v>
      </c>
      <c r="L260" s="21">
        <v>2024</v>
      </c>
      <c r="M260" s="21" t="s">
        <v>41</v>
      </c>
      <c r="N260" t="s">
        <v>39</v>
      </c>
    </row>
    <row r="261" spans="1:14" hidden="1">
      <c r="A261" t="s">
        <v>30</v>
      </c>
      <c r="B261" t="s">
        <v>31</v>
      </c>
      <c r="C261" t="s">
        <v>32</v>
      </c>
      <c r="D261" t="s">
        <v>33</v>
      </c>
      <c r="E261" t="s">
        <v>34</v>
      </c>
      <c r="F261" t="s">
        <v>6</v>
      </c>
      <c r="G261" t="s">
        <v>35</v>
      </c>
      <c r="H261" s="21" t="s">
        <v>53</v>
      </c>
      <c r="I261" s="21">
        <v>28463</v>
      </c>
      <c r="J261" s="21">
        <v>24888</v>
      </c>
      <c r="K261" s="21" t="s">
        <v>37</v>
      </c>
      <c r="L261" s="21">
        <v>2025</v>
      </c>
      <c r="M261" s="21" t="s">
        <v>38</v>
      </c>
      <c r="N261" t="s">
        <v>39</v>
      </c>
    </row>
    <row r="262" spans="1:14" hidden="1">
      <c r="A262" t="s">
        <v>30</v>
      </c>
      <c r="B262" t="s">
        <v>31</v>
      </c>
      <c r="C262" t="s">
        <v>32</v>
      </c>
      <c r="D262" t="s">
        <v>33</v>
      </c>
      <c r="E262" t="s">
        <v>34</v>
      </c>
      <c r="F262" t="s">
        <v>6</v>
      </c>
      <c r="G262" t="s">
        <v>35</v>
      </c>
      <c r="H262" s="21" t="s">
        <v>53</v>
      </c>
      <c r="I262" s="21">
        <v>6903</v>
      </c>
      <c r="J262" s="21">
        <v>2428</v>
      </c>
      <c r="K262" s="21" t="s">
        <v>37</v>
      </c>
      <c r="L262" s="21">
        <v>2025</v>
      </c>
      <c r="M262" s="21" t="s">
        <v>44</v>
      </c>
      <c r="N262" t="s">
        <v>39</v>
      </c>
    </row>
    <row r="263" spans="1:14" hidden="1">
      <c r="A263" t="s">
        <v>30</v>
      </c>
      <c r="B263" t="s">
        <v>31</v>
      </c>
      <c r="C263" t="s">
        <v>32</v>
      </c>
      <c r="D263" t="s">
        <v>33</v>
      </c>
      <c r="E263" t="s">
        <v>34</v>
      </c>
      <c r="F263" t="s">
        <v>6</v>
      </c>
      <c r="G263" t="s">
        <v>35</v>
      </c>
      <c r="H263" s="21" t="s">
        <v>53</v>
      </c>
      <c r="I263" s="21">
        <v>70294</v>
      </c>
      <c r="J263" s="21">
        <v>42572</v>
      </c>
      <c r="K263" s="21" t="s">
        <v>37</v>
      </c>
      <c r="L263" s="21">
        <v>2025</v>
      </c>
      <c r="M263" s="21" t="s">
        <v>45</v>
      </c>
      <c r="N263" t="s">
        <v>39</v>
      </c>
    </row>
    <row r="264" spans="1:14" hidden="1">
      <c r="A264" t="s">
        <v>30</v>
      </c>
      <c r="B264" t="s">
        <v>31</v>
      </c>
      <c r="C264" t="s">
        <v>32</v>
      </c>
      <c r="D264" t="s">
        <v>33</v>
      </c>
      <c r="E264" t="s">
        <v>34</v>
      </c>
      <c r="F264" t="s">
        <v>6</v>
      </c>
      <c r="G264" t="s">
        <v>35</v>
      </c>
      <c r="H264" s="21" t="s">
        <v>53</v>
      </c>
      <c r="I264" s="21">
        <v>27700</v>
      </c>
      <c r="J264" s="21">
        <v>23080</v>
      </c>
      <c r="K264" s="21" t="s">
        <v>37</v>
      </c>
      <c r="L264" s="21">
        <v>2025</v>
      </c>
      <c r="M264" s="21" t="s">
        <v>46</v>
      </c>
      <c r="N264" t="s">
        <v>39</v>
      </c>
    </row>
    <row r="265" spans="1:14" hidden="1">
      <c r="A265" t="s">
        <v>30</v>
      </c>
      <c r="B265" t="s">
        <v>31</v>
      </c>
      <c r="C265" t="s">
        <v>32</v>
      </c>
      <c r="D265" t="s">
        <v>33</v>
      </c>
      <c r="E265" t="s">
        <v>34</v>
      </c>
      <c r="F265" t="s">
        <v>6</v>
      </c>
      <c r="G265" t="s">
        <v>35</v>
      </c>
      <c r="H265" s="21" t="s">
        <v>53</v>
      </c>
      <c r="I265" s="21">
        <v>69728</v>
      </c>
      <c r="J265" s="21">
        <v>45417</v>
      </c>
      <c r="K265" s="21" t="s">
        <v>37</v>
      </c>
      <c r="L265" s="21">
        <v>2025</v>
      </c>
      <c r="M265" s="21" t="s">
        <v>48</v>
      </c>
      <c r="N265" t="s">
        <v>39</v>
      </c>
    </row>
    <row r="266" spans="1:14" hidden="1">
      <c r="A266" t="s">
        <v>30</v>
      </c>
      <c r="B266" t="s">
        <v>31</v>
      </c>
      <c r="C266" t="s">
        <v>32</v>
      </c>
      <c r="D266" t="s">
        <v>33</v>
      </c>
      <c r="E266" t="s">
        <v>34</v>
      </c>
      <c r="F266" t="s">
        <v>6</v>
      </c>
      <c r="G266" t="s">
        <v>35</v>
      </c>
      <c r="H266" t="s">
        <v>57</v>
      </c>
      <c r="I266">
        <v>1975730</v>
      </c>
      <c r="J266">
        <v>3613090</v>
      </c>
      <c r="K266" t="s">
        <v>37</v>
      </c>
      <c r="L266">
        <v>2020</v>
      </c>
      <c r="M266" t="s">
        <v>50</v>
      </c>
      <c r="N266" t="s">
        <v>39</v>
      </c>
    </row>
    <row r="267" spans="1:14" hidden="1">
      <c r="A267" t="s">
        <v>30</v>
      </c>
      <c r="B267" t="s">
        <v>31</v>
      </c>
      <c r="C267" t="s">
        <v>32</v>
      </c>
      <c r="D267" t="s">
        <v>33</v>
      </c>
      <c r="E267" t="s">
        <v>34</v>
      </c>
      <c r="F267" t="s">
        <v>6</v>
      </c>
      <c r="G267" t="s">
        <v>35</v>
      </c>
      <c r="H267" t="s">
        <v>57</v>
      </c>
      <c r="I267">
        <v>1293623</v>
      </c>
      <c r="J267">
        <v>2684240</v>
      </c>
      <c r="K267" t="s">
        <v>37</v>
      </c>
      <c r="L267">
        <v>2020</v>
      </c>
      <c r="M267" t="s">
        <v>51</v>
      </c>
      <c r="N267" t="s">
        <v>39</v>
      </c>
    </row>
    <row r="268" spans="1:14" hidden="1">
      <c r="A268" t="s">
        <v>30</v>
      </c>
      <c r="B268" t="s">
        <v>31</v>
      </c>
      <c r="C268" t="s">
        <v>32</v>
      </c>
      <c r="D268" t="s">
        <v>33</v>
      </c>
      <c r="E268" t="s">
        <v>34</v>
      </c>
      <c r="F268" t="s">
        <v>6</v>
      </c>
      <c r="G268" t="s">
        <v>35</v>
      </c>
      <c r="H268" t="s">
        <v>57</v>
      </c>
      <c r="I268">
        <v>398704</v>
      </c>
      <c r="J268">
        <v>2008340</v>
      </c>
      <c r="K268" t="s">
        <v>37</v>
      </c>
      <c r="L268">
        <v>2020</v>
      </c>
      <c r="M268" t="s">
        <v>40</v>
      </c>
      <c r="N268" t="s">
        <v>39</v>
      </c>
    </row>
    <row r="269" spans="1:14" hidden="1">
      <c r="A269" t="s">
        <v>30</v>
      </c>
      <c r="B269" t="s">
        <v>31</v>
      </c>
      <c r="C269" t="s">
        <v>32</v>
      </c>
      <c r="D269" t="s">
        <v>33</v>
      </c>
      <c r="E269" t="s">
        <v>34</v>
      </c>
      <c r="F269" t="s">
        <v>6</v>
      </c>
      <c r="G269" t="s">
        <v>35</v>
      </c>
      <c r="H269" t="s">
        <v>57</v>
      </c>
      <c r="I269">
        <v>772102</v>
      </c>
      <c r="J269">
        <v>1929063</v>
      </c>
      <c r="K269" t="s">
        <v>37</v>
      </c>
      <c r="L269">
        <v>2020</v>
      </c>
      <c r="M269" t="s">
        <v>41</v>
      </c>
      <c r="N269" t="s">
        <v>39</v>
      </c>
    </row>
    <row r="270" spans="1:14" hidden="1">
      <c r="A270" t="s">
        <v>30</v>
      </c>
      <c r="B270" t="s">
        <v>31</v>
      </c>
      <c r="C270" t="s">
        <v>32</v>
      </c>
      <c r="D270" t="s">
        <v>33</v>
      </c>
      <c r="E270" t="s">
        <v>34</v>
      </c>
      <c r="F270" t="s">
        <v>6</v>
      </c>
      <c r="G270" t="s">
        <v>35</v>
      </c>
      <c r="H270" t="s">
        <v>57</v>
      </c>
      <c r="I270">
        <v>807396</v>
      </c>
      <c r="J270">
        <v>875280</v>
      </c>
      <c r="K270" t="s">
        <v>37</v>
      </c>
      <c r="L270">
        <v>2020</v>
      </c>
      <c r="M270" t="s">
        <v>52</v>
      </c>
      <c r="N270" t="s">
        <v>39</v>
      </c>
    </row>
    <row r="271" spans="1:14" hidden="1">
      <c r="A271" t="s">
        <v>30</v>
      </c>
      <c r="B271" t="s">
        <v>31</v>
      </c>
      <c r="C271" t="s">
        <v>32</v>
      </c>
      <c r="D271" t="s">
        <v>33</v>
      </c>
      <c r="E271" t="s">
        <v>34</v>
      </c>
      <c r="F271" t="s">
        <v>6</v>
      </c>
      <c r="G271" t="s">
        <v>35</v>
      </c>
      <c r="H271" t="s">
        <v>57</v>
      </c>
      <c r="I271">
        <v>263617</v>
      </c>
      <c r="J271">
        <v>287359</v>
      </c>
      <c r="K271" t="s">
        <v>37</v>
      </c>
      <c r="L271">
        <v>2021</v>
      </c>
      <c r="M271" t="s">
        <v>38</v>
      </c>
      <c r="N271" t="s">
        <v>39</v>
      </c>
    </row>
    <row r="272" spans="1:14" hidden="1">
      <c r="A272" t="s">
        <v>30</v>
      </c>
      <c r="B272" t="s">
        <v>31</v>
      </c>
      <c r="C272" t="s">
        <v>32</v>
      </c>
      <c r="D272" t="s">
        <v>33</v>
      </c>
      <c r="E272" t="s">
        <v>34</v>
      </c>
      <c r="F272" t="s">
        <v>6</v>
      </c>
      <c r="G272" t="s">
        <v>35</v>
      </c>
      <c r="H272" t="s">
        <v>57</v>
      </c>
      <c r="I272">
        <v>756434</v>
      </c>
      <c r="J272">
        <v>837500</v>
      </c>
      <c r="K272" t="s">
        <v>37</v>
      </c>
      <c r="L272">
        <v>2021</v>
      </c>
      <c r="M272" t="s">
        <v>44</v>
      </c>
      <c r="N272" t="s">
        <v>39</v>
      </c>
    </row>
    <row r="273" spans="1:14" hidden="1">
      <c r="A273" t="s">
        <v>30</v>
      </c>
      <c r="B273" t="s">
        <v>31</v>
      </c>
      <c r="C273" t="s">
        <v>32</v>
      </c>
      <c r="D273" t="s">
        <v>33</v>
      </c>
      <c r="E273" t="s">
        <v>34</v>
      </c>
      <c r="F273" t="s">
        <v>6</v>
      </c>
      <c r="G273" t="s">
        <v>35</v>
      </c>
      <c r="H273" t="s">
        <v>57</v>
      </c>
      <c r="I273">
        <v>657945</v>
      </c>
      <c r="J273">
        <v>724572</v>
      </c>
      <c r="K273" t="s">
        <v>37</v>
      </c>
      <c r="L273">
        <v>2021</v>
      </c>
      <c r="M273" t="s">
        <v>45</v>
      </c>
      <c r="N273" t="s">
        <v>39</v>
      </c>
    </row>
    <row r="274" spans="1:14" hidden="1">
      <c r="A274" t="s">
        <v>30</v>
      </c>
      <c r="B274" t="s">
        <v>31</v>
      </c>
      <c r="C274" t="s">
        <v>32</v>
      </c>
      <c r="D274" t="s">
        <v>33</v>
      </c>
      <c r="E274" t="s">
        <v>34</v>
      </c>
      <c r="F274" t="s">
        <v>6</v>
      </c>
      <c r="G274" t="s">
        <v>35</v>
      </c>
      <c r="H274" t="s">
        <v>57</v>
      </c>
      <c r="I274">
        <v>574978</v>
      </c>
      <c r="J274">
        <v>605120</v>
      </c>
      <c r="K274" t="s">
        <v>37</v>
      </c>
      <c r="L274">
        <v>2021</v>
      </c>
      <c r="M274" t="s">
        <v>46</v>
      </c>
      <c r="N274" t="s">
        <v>39</v>
      </c>
    </row>
    <row r="275" spans="1:14" hidden="1">
      <c r="A275" t="s">
        <v>30</v>
      </c>
      <c r="B275" t="s">
        <v>31</v>
      </c>
      <c r="C275" t="s">
        <v>32</v>
      </c>
      <c r="D275" t="s">
        <v>33</v>
      </c>
      <c r="E275" t="s">
        <v>34</v>
      </c>
      <c r="F275" t="s">
        <v>6</v>
      </c>
      <c r="G275" t="s">
        <v>35</v>
      </c>
      <c r="H275" t="s">
        <v>57</v>
      </c>
      <c r="I275">
        <v>638169</v>
      </c>
      <c r="J275">
        <v>666449</v>
      </c>
      <c r="K275" t="s">
        <v>37</v>
      </c>
      <c r="L275">
        <v>2021</v>
      </c>
      <c r="M275" t="s">
        <v>47</v>
      </c>
      <c r="N275" t="s">
        <v>39</v>
      </c>
    </row>
    <row r="276" spans="1:14" hidden="1">
      <c r="A276" t="s">
        <v>30</v>
      </c>
      <c r="B276" t="s">
        <v>31</v>
      </c>
      <c r="C276" t="s">
        <v>32</v>
      </c>
      <c r="D276" t="s">
        <v>33</v>
      </c>
      <c r="E276" t="s">
        <v>34</v>
      </c>
      <c r="F276" t="s">
        <v>6</v>
      </c>
      <c r="G276" t="s">
        <v>35</v>
      </c>
      <c r="H276" t="s">
        <v>57</v>
      </c>
      <c r="I276">
        <v>181928</v>
      </c>
      <c r="J276">
        <v>167120</v>
      </c>
      <c r="K276" t="s">
        <v>37</v>
      </c>
      <c r="L276">
        <v>2021</v>
      </c>
      <c r="M276" t="s">
        <v>48</v>
      </c>
      <c r="N276" t="s">
        <v>39</v>
      </c>
    </row>
    <row r="277" spans="1:14" hidden="1">
      <c r="A277" t="s">
        <v>30</v>
      </c>
      <c r="B277" t="s">
        <v>31</v>
      </c>
      <c r="C277" t="s">
        <v>32</v>
      </c>
      <c r="D277" t="s">
        <v>33</v>
      </c>
      <c r="E277" t="s">
        <v>34</v>
      </c>
      <c r="F277" t="s">
        <v>6</v>
      </c>
      <c r="G277" t="s">
        <v>35</v>
      </c>
      <c r="H277" t="s">
        <v>57</v>
      </c>
      <c r="I277">
        <v>13173052</v>
      </c>
      <c r="J277">
        <v>10783834</v>
      </c>
      <c r="K277" t="s">
        <v>37</v>
      </c>
      <c r="L277">
        <v>2021</v>
      </c>
      <c r="M277" t="s">
        <v>49</v>
      </c>
      <c r="N277" t="s">
        <v>39</v>
      </c>
    </row>
    <row r="278" spans="1:14" hidden="1">
      <c r="A278" t="s">
        <v>30</v>
      </c>
      <c r="B278" t="s">
        <v>31</v>
      </c>
      <c r="C278" t="s">
        <v>32</v>
      </c>
      <c r="D278" t="s">
        <v>33</v>
      </c>
      <c r="E278" t="s">
        <v>34</v>
      </c>
      <c r="F278" t="s">
        <v>6</v>
      </c>
      <c r="G278" t="s">
        <v>35</v>
      </c>
      <c r="H278" t="s">
        <v>57</v>
      </c>
      <c r="I278">
        <v>765769</v>
      </c>
      <c r="J278">
        <v>588820</v>
      </c>
      <c r="K278" t="s">
        <v>37</v>
      </c>
      <c r="L278">
        <v>2021</v>
      </c>
      <c r="M278" t="s">
        <v>50</v>
      </c>
      <c r="N278" t="s">
        <v>39</v>
      </c>
    </row>
    <row r="279" spans="1:14" hidden="1">
      <c r="A279" t="s">
        <v>30</v>
      </c>
      <c r="B279" t="s">
        <v>31</v>
      </c>
      <c r="C279" t="s">
        <v>32</v>
      </c>
      <c r="D279" t="s">
        <v>33</v>
      </c>
      <c r="E279" t="s">
        <v>34</v>
      </c>
      <c r="F279" t="s">
        <v>6</v>
      </c>
      <c r="G279" t="s">
        <v>35</v>
      </c>
      <c r="H279" t="s">
        <v>57</v>
      </c>
      <c r="I279">
        <v>611704</v>
      </c>
      <c r="J279">
        <v>490940</v>
      </c>
      <c r="K279" t="s">
        <v>37</v>
      </c>
      <c r="L279">
        <v>2021</v>
      </c>
      <c r="M279" t="s">
        <v>51</v>
      </c>
      <c r="N279" t="s">
        <v>39</v>
      </c>
    </row>
    <row r="280" spans="1:14" hidden="1">
      <c r="A280" t="s">
        <v>30</v>
      </c>
      <c r="B280" t="s">
        <v>31</v>
      </c>
      <c r="C280" t="s">
        <v>32</v>
      </c>
      <c r="D280" t="s">
        <v>33</v>
      </c>
      <c r="E280" t="s">
        <v>34</v>
      </c>
      <c r="F280" t="s">
        <v>6</v>
      </c>
      <c r="G280" t="s">
        <v>35</v>
      </c>
      <c r="H280" t="s">
        <v>57</v>
      </c>
      <c r="I280">
        <v>385003</v>
      </c>
      <c r="J280">
        <v>315460</v>
      </c>
      <c r="K280" t="s">
        <v>37</v>
      </c>
      <c r="L280">
        <v>2021</v>
      </c>
      <c r="M280" t="s">
        <v>40</v>
      </c>
      <c r="N280" t="s">
        <v>39</v>
      </c>
    </row>
    <row r="281" spans="1:14" hidden="1">
      <c r="A281" t="s">
        <v>30</v>
      </c>
      <c r="B281" t="s">
        <v>31</v>
      </c>
      <c r="C281" t="s">
        <v>32</v>
      </c>
      <c r="D281" t="s">
        <v>33</v>
      </c>
      <c r="E281" t="s">
        <v>34</v>
      </c>
      <c r="F281" t="s">
        <v>6</v>
      </c>
      <c r="G281" t="s">
        <v>35</v>
      </c>
      <c r="H281" t="s">
        <v>57</v>
      </c>
      <c r="I281">
        <v>356140</v>
      </c>
      <c r="J281">
        <v>284560</v>
      </c>
      <c r="K281" t="s">
        <v>37</v>
      </c>
      <c r="L281">
        <v>2021</v>
      </c>
      <c r="M281" t="s">
        <v>52</v>
      </c>
      <c r="N281" t="s">
        <v>39</v>
      </c>
    </row>
    <row r="282" spans="1:14">
      <c r="A282" t="s">
        <v>30</v>
      </c>
      <c r="B282" t="s">
        <v>31</v>
      </c>
      <c r="C282" t="s">
        <v>32</v>
      </c>
      <c r="D282" t="s">
        <v>33</v>
      </c>
      <c r="E282" t="s">
        <v>34</v>
      </c>
      <c r="F282" t="s">
        <v>6</v>
      </c>
      <c r="G282" t="s">
        <v>35</v>
      </c>
      <c r="H282" s="15" t="s">
        <v>57</v>
      </c>
      <c r="I282">
        <v>90804</v>
      </c>
      <c r="J282">
        <v>115580</v>
      </c>
      <c r="K282" t="s">
        <v>37</v>
      </c>
      <c r="L282">
        <v>2022</v>
      </c>
      <c r="M282" t="s">
        <v>38</v>
      </c>
      <c r="N282" t="s">
        <v>39</v>
      </c>
    </row>
    <row r="283" spans="1:14" hidden="1">
      <c r="A283" t="s">
        <v>30</v>
      </c>
      <c r="B283" t="s">
        <v>31</v>
      </c>
      <c r="C283" t="s">
        <v>32</v>
      </c>
      <c r="D283" t="s">
        <v>33</v>
      </c>
      <c r="E283" t="s">
        <v>34</v>
      </c>
      <c r="F283" t="s">
        <v>6</v>
      </c>
      <c r="G283" t="s">
        <v>35</v>
      </c>
      <c r="H283" s="15" t="s">
        <v>57</v>
      </c>
      <c r="I283">
        <v>461447</v>
      </c>
      <c r="J283">
        <v>380420</v>
      </c>
      <c r="K283" t="s">
        <v>37</v>
      </c>
      <c r="L283">
        <v>2023</v>
      </c>
      <c r="M283" t="s">
        <v>44</v>
      </c>
      <c r="N283" t="s">
        <v>39</v>
      </c>
    </row>
    <row r="284" spans="1:14" hidden="1">
      <c r="A284" t="s">
        <v>30</v>
      </c>
      <c r="B284" t="s">
        <v>31</v>
      </c>
      <c r="C284" t="s">
        <v>32</v>
      </c>
      <c r="D284" t="s">
        <v>33</v>
      </c>
      <c r="E284" t="s">
        <v>34</v>
      </c>
      <c r="F284" t="s">
        <v>6</v>
      </c>
      <c r="G284" t="s">
        <v>35</v>
      </c>
      <c r="H284" s="15" t="s">
        <v>57</v>
      </c>
      <c r="I284">
        <v>616909</v>
      </c>
      <c r="J284">
        <v>492580</v>
      </c>
      <c r="K284" t="s">
        <v>37</v>
      </c>
      <c r="L284">
        <v>2023</v>
      </c>
      <c r="M284" t="s">
        <v>45</v>
      </c>
      <c r="N284" t="s">
        <v>39</v>
      </c>
    </row>
    <row r="285" spans="1:14" hidden="1">
      <c r="A285" t="s">
        <v>30</v>
      </c>
      <c r="B285" t="s">
        <v>31</v>
      </c>
      <c r="C285" t="s">
        <v>32</v>
      </c>
      <c r="D285" t="s">
        <v>33</v>
      </c>
      <c r="E285" t="s">
        <v>34</v>
      </c>
      <c r="F285" t="s">
        <v>6</v>
      </c>
      <c r="G285" t="s">
        <v>35</v>
      </c>
      <c r="H285" s="15" t="s">
        <v>57</v>
      </c>
      <c r="I285">
        <v>2081989</v>
      </c>
      <c r="J285">
        <v>1699420</v>
      </c>
      <c r="K285" t="s">
        <v>37</v>
      </c>
      <c r="L285">
        <v>2023</v>
      </c>
      <c r="M285" t="s">
        <v>46</v>
      </c>
      <c r="N285" t="s">
        <v>39</v>
      </c>
    </row>
    <row r="286" spans="1:14" hidden="1">
      <c r="A286" t="s">
        <v>30</v>
      </c>
      <c r="B286" t="s">
        <v>31</v>
      </c>
      <c r="C286" t="s">
        <v>32</v>
      </c>
      <c r="D286" t="s">
        <v>33</v>
      </c>
      <c r="E286" t="s">
        <v>34</v>
      </c>
      <c r="F286" t="s">
        <v>6</v>
      </c>
      <c r="G286" t="s">
        <v>35</v>
      </c>
      <c r="H286" s="15" t="s">
        <v>57</v>
      </c>
      <c r="I286">
        <v>1349796</v>
      </c>
      <c r="J286">
        <v>1327000</v>
      </c>
      <c r="K286" t="s">
        <v>37</v>
      </c>
      <c r="L286">
        <v>2023</v>
      </c>
      <c r="M286" t="s">
        <v>47</v>
      </c>
      <c r="N286" t="s">
        <v>39</v>
      </c>
    </row>
    <row r="287" spans="1:14" hidden="1">
      <c r="A287" t="s">
        <v>30</v>
      </c>
      <c r="B287" t="s">
        <v>31</v>
      </c>
      <c r="C287" t="s">
        <v>32</v>
      </c>
      <c r="D287" t="s">
        <v>33</v>
      </c>
      <c r="E287" t="s">
        <v>34</v>
      </c>
      <c r="F287" t="s">
        <v>6</v>
      </c>
      <c r="G287" t="s">
        <v>35</v>
      </c>
      <c r="H287" s="15" t="s">
        <v>57</v>
      </c>
      <c r="I287">
        <v>163415</v>
      </c>
      <c r="J287">
        <v>160420</v>
      </c>
      <c r="K287" t="s">
        <v>37</v>
      </c>
      <c r="L287">
        <v>2023</v>
      </c>
      <c r="M287" t="s">
        <v>48</v>
      </c>
      <c r="N287" t="s">
        <v>39</v>
      </c>
    </row>
    <row r="288" spans="1:14" hidden="1">
      <c r="A288" t="s">
        <v>30</v>
      </c>
      <c r="B288" t="s">
        <v>31</v>
      </c>
      <c r="C288" t="s">
        <v>32</v>
      </c>
      <c r="D288" t="s">
        <v>33</v>
      </c>
      <c r="E288" t="s">
        <v>34</v>
      </c>
      <c r="F288" t="s">
        <v>6</v>
      </c>
      <c r="G288" t="s">
        <v>35</v>
      </c>
      <c r="H288" s="21" t="s">
        <v>57</v>
      </c>
      <c r="I288" s="21">
        <v>113444</v>
      </c>
      <c r="J288" s="21">
        <v>105040</v>
      </c>
      <c r="K288" s="21" t="s">
        <v>37</v>
      </c>
      <c r="L288" s="21">
        <v>2024</v>
      </c>
      <c r="M288" s="21" t="s">
        <v>41</v>
      </c>
      <c r="N288" t="s">
        <v>39</v>
      </c>
    </row>
    <row r="289" spans="1:14" hidden="1">
      <c r="A289" t="s">
        <v>30</v>
      </c>
      <c r="B289" t="s">
        <v>31</v>
      </c>
      <c r="C289" t="s">
        <v>32</v>
      </c>
      <c r="D289" t="s">
        <v>33</v>
      </c>
      <c r="E289" t="s">
        <v>34</v>
      </c>
      <c r="F289" t="s">
        <v>6</v>
      </c>
      <c r="G289" t="s">
        <v>35</v>
      </c>
      <c r="H289" s="21" t="s">
        <v>57</v>
      </c>
      <c r="I289" s="21">
        <v>143900</v>
      </c>
      <c r="J289" s="21">
        <v>133240</v>
      </c>
      <c r="K289" s="21" t="s">
        <v>37</v>
      </c>
      <c r="L289" s="21">
        <v>2024</v>
      </c>
      <c r="M289" s="21" t="s">
        <v>52</v>
      </c>
      <c r="N289" t="s">
        <v>39</v>
      </c>
    </row>
    <row r="290" spans="1:14" hidden="1">
      <c r="A290" t="s">
        <v>30</v>
      </c>
      <c r="B290" t="s">
        <v>31</v>
      </c>
      <c r="C290" t="s">
        <v>32</v>
      </c>
      <c r="D290" t="s">
        <v>33</v>
      </c>
      <c r="E290" t="s">
        <v>34</v>
      </c>
      <c r="F290" t="s">
        <v>6</v>
      </c>
      <c r="G290" t="s">
        <v>35</v>
      </c>
      <c r="H290" t="s">
        <v>58</v>
      </c>
      <c r="I290">
        <v>3689504</v>
      </c>
      <c r="J290">
        <v>5000288</v>
      </c>
      <c r="K290" t="s">
        <v>37</v>
      </c>
      <c r="L290">
        <v>2020</v>
      </c>
      <c r="M290" t="s">
        <v>52</v>
      </c>
      <c r="N290" t="s">
        <v>39</v>
      </c>
    </row>
    <row r="291" spans="1:14" hidden="1">
      <c r="A291" t="s">
        <v>30</v>
      </c>
      <c r="B291" t="s">
        <v>31</v>
      </c>
      <c r="C291" t="s">
        <v>32</v>
      </c>
      <c r="D291" t="s">
        <v>33</v>
      </c>
      <c r="E291" t="s">
        <v>34</v>
      </c>
      <c r="F291" t="s">
        <v>6</v>
      </c>
      <c r="G291" t="s">
        <v>35</v>
      </c>
      <c r="H291" t="s">
        <v>58</v>
      </c>
      <c r="I291">
        <v>9707</v>
      </c>
      <c r="J291">
        <v>4500</v>
      </c>
      <c r="K291" t="s">
        <v>37</v>
      </c>
      <c r="L291">
        <v>2021</v>
      </c>
      <c r="M291" t="s">
        <v>48</v>
      </c>
      <c r="N291" t="s">
        <v>39</v>
      </c>
    </row>
    <row r="292" spans="1:14" hidden="1">
      <c r="A292" t="s">
        <v>30</v>
      </c>
      <c r="B292" t="s">
        <v>31</v>
      </c>
      <c r="C292" t="s">
        <v>32</v>
      </c>
      <c r="D292" t="s">
        <v>33</v>
      </c>
      <c r="E292" t="s">
        <v>34</v>
      </c>
      <c r="F292" t="s">
        <v>6</v>
      </c>
      <c r="G292" t="s">
        <v>35</v>
      </c>
      <c r="H292" s="21" t="s">
        <v>58</v>
      </c>
      <c r="I292" s="21">
        <v>115</v>
      </c>
      <c r="J292" s="21">
        <v>1300</v>
      </c>
      <c r="K292" s="21" t="s">
        <v>37</v>
      </c>
      <c r="L292" s="21">
        <v>2024</v>
      </c>
      <c r="M292" s="21" t="s">
        <v>48</v>
      </c>
      <c r="N292" t="s">
        <v>39</v>
      </c>
    </row>
    <row r="293" spans="1:14" hidden="1">
      <c r="A293" t="s">
        <v>30</v>
      </c>
      <c r="B293" t="s">
        <v>31</v>
      </c>
      <c r="C293" t="s">
        <v>32</v>
      </c>
      <c r="D293" t="s">
        <v>33</v>
      </c>
      <c r="E293" t="s">
        <v>34</v>
      </c>
      <c r="F293" t="s">
        <v>6</v>
      </c>
      <c r="G293" t="s">
        <v>35</v>
      </c>
      <c r="H293" t="s">
        <v>69</v>
      </c>
      <c r="I293">
        <v>5111333</v>
      </c>
      <c r="J293">
        <v>5976966</v>
      </c>
      <c r="K293" t="s">
        <v>37</v>
      </c>
      <c r="L293">
        <v>2021</v>
      </c>
      <c r="M293" t="s">
        <v>38</v>
      </c>
      <c r="N293" t="s">
        <v>39</v>
      </c>
    </row>
    <row r="294" spans="1:14" hidden="1">
      <c r="A294" t="s">
        <v>30</v>
      </c>
      <c r="B294" t="s">
        <v>31</v>
      </c>
      <c r="C294" t="s">
        <v>32</v>
      </c>
      <c r="D294" t="s">
        <v>33</v>
      </c>
      <c r="E294" t="s">
        <v>34</v>
      </c>
      <c r="F294" t="s">
        <v>6</v>
      </c>
      <c r="G294" t="s">
        <v>35</v>
      </c>
      <c r="H294" t="s">
        <v>54</v>
      </c>
      <c r="I294">
        <v>30519790</v>
      </c>
      <c r="J294">
        <v>39387635</v>
      </c>
      <c r="K294" t="s">
        <v>37</v>
      </c>
      <c r="L294">
        <v>2019</v>
      </c>
      <c r="M294" t="s">
        <v>38</v>
      </c>
      <c r="N294" t="s">
        <v>39</v>
      </c>
    </row>
    <row r="295" spans="1:14" hidden="1">
      <c r="A295" t="s">
        <v>30</v>
      </c>
      <c r="B295" t="s">
        <v>31</v>
      </c>
      <c r="C295" t="s">
        <v>32</v>
      </c>
      <c r="D295" t="s">
        <v>33</v>
      </c>
      <c r="E295" t="s">
        <v>34</v>
      </c>
      <c r="F295" t="s">
        <v>6</v>
      </c>
      <c r="G295" t="s">
        <v>35</v>
      </c>
      <c r="H295" t="s">
        <v>54</v>
      </c>
      <c r="I295">
        <v>10687684</v>
      </c>
      <c r="J295">
        <v>14899025</v>
      </c>
      <c r="K295" t="s">
        <v>37</v>
      </c>
      <c r="L295">
        <v>2019</v>
      </c>
      <c r="M295" t="s">
        <v>44</v>
      </c>
      <c r="N295" t="s">
        <v>39</v>
      </c>
    </row>
    <row r="296" spans="1:14" hidden="1">
      <c r="A296" t="s">
        <v>30</v>
      </c>
      <c r="B296" t="s">
        <v>31</v>
      </c>
      <c r="C296" t="s">
        <v>32</v>
      </c>
      <c r="D296" t="s">
        <v>33</v>
      </c>
      <c r="E296" t="s">
        <v>34</v>
      </c>
      <c r="F296" t="s">
        <v>6</v>
      </c>
      <c r="G296" t="s">
        <v>35</v>
      </c>
      <c r="H296" t="s">
        <v>54</v>
      </c>
      <c r="I296">
        <v>18810761</v>
      </c>
      <c r="J296">
        <v>24264478</v>
      </c>
      <c r="K296" t="s">
        <v>37</v>
      </c>
      <c r="L296">
        <v>2019</v>
      </c>
      <c r="M296" t="s">
        <v>45</v>
      </c>
      <c r="N296" t="s">
        <v>39</v>
      </c>
    </row>
    <row r="297" spans="1:14" hidden="1">
      <c r="A297" t="s">
        <v>30</v>
      </c>
      <c r="B297" t="s">
        <v>31</v>
      </c>
      <c r="C297" t="s">
        <v>32</v>
      </c>
      <c r="D297" t="s">
        <v>33</v>
      </c>
      <c r="E297" t="s">
        <v>34</v>
      </c>
      <c r="F297" t="s">
        <v>6</v>
      </c>
      <c r="G297" t="s">
        <v>35</v>
      </c>
      <c r="H297" t="s">
        <v>54</v>
      </c>
      <c r="I297">
        <v>29254145</v>
      </c>
      <c r="J297">
        <v>39822490</v>
      </c>
      <c r="K297" t="s">
        <v>37</v>
      </c>
      <c r="L297">
        <v>2019</v>
      </c>
      <c r="M297" t="s">
        <v>46</v>
      </c>
      <c r="N297" t="s">
        <v>39</v>
      </c>
    </row>
    <row r="298" spans="1:14" hidden="1">
      <c r="A298" t="s">
        <v>30</v>
      </c>
      <c r="B298" t="s">
        <v>31</v>
      </c>
      <c r="C298" t="s">
        <v>32</v>
      </c>
      <c r="D298" t="s">
        <v>33</v>
      </c>
      <c r="E298" t="s">
        <v>34</v>
      </c>
      <c r="F298" t="s">
        <v>6</v>
      </c>
      <c r="G298" t="s">
        <v>35</v>
      </c>
      <c r="H298" t="s">
        <v>54</v>
      </c>
      <c r="I298">
        <v>55331618</v>
      </c>
      <c r="J298">
        <v>73724695</v>
      </c>
      <c r="K298" t="s">
        <v>37</v>
      </c>
      <c r="L298">
        <v>2019</v>
      </c>
      <c r="M298" t="s">
        <v>47</v>
      </c>
      <c r="N298" t="s">
        <v>39</v>
      </c>
    </row>
    <row r="299" spans="1:14" hidden="1">
      <c r="A299" t="s">
        <v>30</v>
      </c>
      <c r="B299" t="s">
        <v>31</v>
      </c>
      <c r="C299" t="s">
        <v>32</v>
      </c>
      <c r="D299" t="s">
        <v>33</v>
      </c>
      <c r="E299" t="s">
        <v>34</v>
      </c>
      <c r="F299" t="s">
        <v>6</v>
      </c>
      <c r="G299" t="s">
        <v>35</v>
      </c>
      <c r="H299" t="s">
        <v>54</v>
      </c>
      <c r="I299">
        <v>25751376</v>
      </c>
      <c r="J299">
        <v>33656133</v>
      </c>
      <c r="K299" t="s">
        <v>37</v>
      </c>
      <c r="L299">
        <v>2019</v>
      </c>
      <c r="M299" t="s">
        <v>48</v>
      </c>
      <c r="N299" t="s">
        <v>39</v>
      </c>
    </row>
    <row r="300" spans="1:14" hidden="1">
      <c r="A300" t="s">
        <v>30</v>
      </c>
      <c r="B300" t="s">
        <v>31</v>
      </c>
      <c r="C300" t="s">
        <v>32</v>
      </c>
      <c r="D300" t="s">
        <v>33</v>
      </c>
      <c r="E300" t="s">
        <v>34</v>
      </c>
      <c r="F300" t="s">
        <v>6</v>
      </c>
      <c r="G300" t="s">
        <v>35</v>
      </c>
      <c r="H300" t="s">
        <v>54</v>
      </c>
      <c r="I300">
        <v>39060692</v>
      </c>
      <c r="J300">
        <v>48252560</v>
      </c>
      <c r="K300" t="s">
        <v>37</v>
      </c>
      <c r="L300">
        <v>2019</v>
      </c>
      <c r="M300" t="s">
        <v>49</v>
      </c>
      <c r="N300" t="s">
        <v>39</v>
      </c>
    </row>
    <row r="301" spans="1:14" hidden="1">
      <c r="A301" t="s">
        <v>30</v>
      </c>
      <c r="B301" t="s">
        <v>31</v>
      </c>
      <c r="C301" t="s">
        <v>32</v>
      </c>
      <c r="D301" t="s">
        <v>33</v>
      </c>
      <c r="E301" t="s">
        <v>34</v>
      </c>
      <c r="F301" t="s">
        <v>6</v>
      </c>
      <c r="G301" t="s">
        <v>35</v>
      </c>
      <c r="H301" t="s">
        <v>54</v>
      </c>
      <c r="I301">
        <v>33909840</v>
      </c>
      <c r="J301">
        <v>43432671</v>
      </c>
      <c r="K301" t="s">
        <v>37</v>
      </c>
      <c r="L301">
        <v>2019</v>
      </c>
      <c r="M301" t="s">
        <v>50</v>
      </c>
      <c r="N301" t="s">
        <v>39</v>
      </c>
    </row>
    <row r="302" spans="1:14" hidden="1">
      <c r="A302" t="s">
        <v>30</v>
      </c>
      <c r="B302" t="s">
        <v>31</v>
      </c>
      <c r="C302" t="s">
        <v>32</v>
      </c>
      <c r="D302" t="s">
        <v>33</v>
      </c>
      <c r="E302" t="s">
        <v>34</v>
      </c>
      <c r="F302" t="s">
        <v>6</v>
      </c>
      <c r="G302" t="s">
        <v>35</v>
      </c>
      <c r="H302" t="s">
        <v>54</v>
      </c>
      <c r="I302">
        <v>54530221</v>
      </c>
      <c r="J302">
        <v>75862017</v>
      </c>
      <c r="K302" t="s">
        <v>37</v>
      </c>
      <c r="L302">
        <v>2019</v>
      </c>
      <c r="M302" t="s">
        <v>51</v>
      </c>
      <c r="N302" t="s">
        <v>39</v>
      </c>
    </row>
    <row r="303" spans="1:14" hidden="1">
      <c r="A303" t="s">
        <v>30</v>
      </c>
      <c r="B303" t="s">
        <v>31</v>
      </c>
      <c r="C303" t="s">
        <v>32</v>
      </c>
      <c r="D303" t="s">
        <v>33</v>
      </c>
      <c r="E303" t="s">
        <v>34</v>
      </c>
      <c r="F303" t="s">
        <v>6</v>
      </c>
      <c r="G303" t="s">
        <v>35</v>
      </c>
      <c r="H303" t="s">
        <v>54</v>
      </c>
      <c r="I303">
        <v>43236807</v>
      </c>
      <c r="J303">
        <v>57838389</v>
      </c>
      <c r="K303" t="s">
        <v>37</v>
      </c>
      <c r="L303">
        <v>2019</v>
      </c>
      <c r="M303" t="s">
        <v>40</v>
      </c>
      <c r="N303" t="s">
        <v>39</v>
      </c>
    </row>
    <row r="304" spans="1:14" hidden="1">
      <c r="A304" t="s">
        <v>30</v>
      </c>
      <c r="B304" t="s">
        <v>31</v>
      </c>
      <c r="C304" t="s">
        <v>32</v>
      </c>
      <c r="D304" t="s">
        <v>33</v>
      </c>
      <c r="E304" t="s">
        <v>34</v>
      </c>
      <c r="F304" t="s">
        <v>6</v>
      </c>
      <c r="G304" t="s">
        <v>35</v>
      </c>
      <c r="H304" t="s">
        <v>54</v>
      </c>
      <c r="I304">
        <v>51928365</v>
      </c>
      <c r="J304">
        <v>64171338</v>
      </c>
      <c r="K304" t="s">
        <v>37</v>
      </c>
      <c r="L304">
        <v>2019</v>
      </c>
      <c r="M304" t="s">
        <v>41</v>
      </c>
      <c r="N304" t="s">
        <v>39</v>
      </c>
    </row>
    <row r="305" spans="1:14" hidden="1">
      <c r="A305" t="s">
        <v>30</v>
      </c>
      <c r="B305" t="s">
        <v>31</v>
      </c>
      <c r="C305" t="s">
        <v>32</v>
      </c>
      <c r="D305" t="s">
        <v>33</v>
      </c>
      <c r="E305" t="s">
        <v>34</v>
      </c>
      <c r="F305" t="s">
        <v>6</v>
      </c>
      <c r="G305" t="s">
        <v>35</v>
      </c>
      <c r="H305" t="s">
        <v>54</v>
      </c>
      <c r="I305">
        <v>62185764</v>
      </c>
      <c r="J305">
        <v>75244664</v>
      </c>
      <c r="K305" t="s">
        <v>37</v>
      </c>
      <c r="L305">
        <v>2019</v>
      </c>
      <c r="M305" t="s">
        <v>52</v>
      </c>
      <c r="N305" t="s">
        <v>39</v>
      </c>
    </row>
    <row r="306" spans="1:14" hidden="1">
      <c r="A306" t="s">
        <v>30</v>
      </c>
      <c r="B306" t="s">
        <v>31</v>
      </c>
      <c r="C306" t="s">
        <v>32</v>
      </c>
      <c r="D306" t="s">
        <v>33</v>
      </c>
      <c r="E306" t="s">
        <v>34</v>
      </c>
      <c r="F306" t="s">
        <v>6</v>
      </c>
      <c r="G306" t="s">
        <v>35</v>
      </c>
      <c r="H306" t="s">
        <v>54</v>
      </c>
      <c r="I306">
        <v>50637514</v>
      </c>
      <c r="J306">
        <v>64418641</v>
      </c>
      <c r="K306" t="s">
        <v>37</v>
      </c>
      <c r="L306">
        <v>2020</v>
      </c>
      <c r="M306" t="s">
        <v>38</v>
      </c>
      <c r="N306" t="s">
        <v>39</v>
      </c>
    </row>
    <row r="307" spans="1:14" hidden="1">
      <c r="A307" t="s">
        <v>30</v>
      </c>
      <c r="B307" t="s">
        <v>31</v>
      </c>
      <c r="C307" t="s">
        <v>32</v>
      </c>
      <c r="D307" t="s">
        <v>33</v>
      </c>
      <c r="E307" t="s">
        <v>34</v>
      </c>
      <c r="F307" t="s">
        <v>6</v>
      </c>
      <c r="G307" t="s">
        <v>35</v>
      </c>
      <c r="H307" t="s">
        <v>54</v>
      </c>
      <c r="I307">
        <v>34851833</v>
      </c>
      <c r="J307">
        <v>34428799</v>
      </c>
      <c r="K307" t="s">
        <v>37</v>
      </c>
      <c r="L307">
        <v>2020</v>
      </c>
      <c r="M307" t="s">
        <v>44</v>
      </c>
      <c r="N307" t="s">
        <v>39</v>
      </c>
    </row>
    <row r="308" spans="1:14" hidden="1">
      <c r="A308" t="s">
        <v>30</v>
      </c>
      <c r="B308" t="s">
        <v>31</v>
      </c>
      <c r="C308" t="s">
        <v>32</v>
      </c>
      <c r="D308" t="s">
        <v>33</v>
      </c>
      <c r="E308" t="s">
        <v>34</v>
      </c>
      <c r="F308" t="s">
        <v>6</v>
      </c>
      <c r="G308" t="s">
        <v>35</v>
      </c>
      <c r="H308" t="s">
        <v>54</v>
      </c>
      <c r="I308">
        <v>54913781</v>
      </c>
      <c r="J308">
        <v>76625329</v>
      </c>
      <c r="K308" t="s">
        <v>37</v>
      </c>
      <c r="L308">
        <v>2020</v>
      </c>
      <c r="M308" t="s">
        <v>45</v>
      </c>
      <c r="N308" t="s">
        <v>39</v>
      </c>
    </row>
    <row r="309" spans="1:14" hidden="1">
      <c r="A309" t="s">
        <v>30</v>
      </c>
      <c r="B309" t="s">
        <v>31</v>
      </c>
      <c r="C309" t="s">
        <v>32</v>
      </c>
      <c r="D309" t="s">
        <v>33</v>
      </c>
      <c r="E309" t="s">
        <v>34</v>
      </c>
      <c r="F309" t="s">
        <v>6</v>
      </c>
      <c r="G309" t="s">
        <v>35</v>
      </c>
      <c r="H309" t="s">
        <v>54</v>
      </c>
      <c r="I309">
        <v>45506458</v>
      </c>
      <c r="J309">
        <v>86981228</v>
      </c>
      <c r="K309" t="s">
        <v>37</v>
      </c>
      <c r="L309">
        <v>2020</v>
      </c>
      <c r="M309" t="s">
        <v>46</v>
      </c>
      <c r="N309" t="s">
        <v>39</v>
      </c>
    </row>
    <row r="310" spans="1:14" hidden="1">
      <c r="A310" t="s">
        <v>30</v>
      </c>
      <c r="B310" t="s">
        <v>31</v>
      </c>
      <c r="C310" t="s">
        <v>32</v>
      </c>
      <c r="D310" t="s">
        <v>33</v>
      </c>
      <c r="E310" t="s">
        <v>34</v>
      </c>
      <c r="F310" t="s">
        <v>6</v>
      </c>
      <c r="G310" t="s">
        <v>35</v>
      </c>
      <c r="H310" t="s">
        <v>54</v>
      </c>
      <c r="I310">
        <v>37358047</v>
      </c>
      <c r="J310">
        <v>82637500</v>
      </c>
      <c r="K310" t="s">
        <v>37</v>
      </c>
      <c r="L310">
        <v>2020</v>
      </c>
      <c r="M310" t="s">
        <v>47</v>
      </c>
      <c r="N310" t="s">
        <v>39</v>
      </c>
    </row>
    <row r="311" spans="1:14" hidden="1">
      <c r="A311" t="s">
        <v>30</v>
      </c>
      <c r="B311" t="s">
        <v>31</v>
      </c>
      <c r="C311" t="s">
        <v>32</v>
      </c>
      <c r="D311" t="s">
        <v>33</v>
      </c>
      <c r="E311" t="s">
        <v>34</v>
      </c>
      <c r="F311" t="s">
        <v>6</v>
      </c>
      <c r="G311" t="s">
        <v>35</v>
      </c>
      <c r="H311" t="s">
        <v>54</v>
      </c>
      <c r="I311">
        <v>29569591</v>
      </c>
      <c r="J311">
        <v>38494107</v>
      </c>
      <c r="K311" t="s">
        <v>37</v>
      </c>
      <c r="L311">
        <v>2020</v>
      </c>
      <c r="M311" t="s">
        <v>48</v>
      </c>
      <c r="N311" t="s">
        <v>39</v>
      </c>
    </row>
    <row r="312" spans="1:14" hidden="1">
      <c r="A312" t="s">
        <v>30</v>
      </c>
      <c r="B312" t="s">
        <v>31</v>
      </c>
      <c r="C312" t="s">
        <v>32</v>
      </c>
      <c r="D312" t="s">
        <v>33</v>
      </c>
      <c r="E312" t="s">
        <v>34</v>
      </c>
      <c r="F312" t="s">
        <v>6</v>
      </c>
      <c r="G312" t="s">
        <v>35</v>
      </c>
      <c r="H312" t="s">
        <v>54</v>
      </c>
      <c r="I312">
        <v>45771428</v>
      </c>
      <c r="J312">
        <v>55170569</v>
      </c>
      <c r="K312" t="s">
        <v>37</v>
      </c>
      <c r="L312">
        <v>2020</v>
      </c>
      <c r="M312" t="s">
        <v>49</v>
      </c>
      <c r="N312" t="s">
        <v>39</v>
      </c>
    </row>
    <row r="313" spans="1:14" hidden="1">
      <c r="A313" t="s">
        <v>30</v>
      </c>
      <c r="B313" t="s">
        <v>31</v>
      </c>
      <c r="C313" t="s">
        <v>32</v>
      </c>
      <c r="D313" t="s">
        <v>33</v>
      </c>
      <c r="E313" t="s">
        <v>34</v>
      </c>
      <c r="F313" t="s">
        <v>6</v>
      </c>
      <c r="G313" t="s">
        <v>35</v>
      </c>
      <c r="H313" t="s">
        <v>54</v>
      </c>
      <c r="I313">
        <v>28570060</v>
      </c>
      <c r="J313">
        <v>34470421</v>
      </c>
      <c r="K313" t="s">
        <v>37</v>
      </c>
      <c r="L313">
        <v>2020</v>
      </c>
      <c r="M313" t="s">
        <v>50</v>
      </c>
      <c r="N313" t="s">
        <v>39</v>
      </c>
    </row>
    <row r="314" spans="1:14" hidden="1">
      <c r="A314" t="s">
        <v>30</v>
      </c>
      <c r="B314" t="s">
        <v>31</v>
      </c>
      <c r="C314" t="s">
        <v>32</v>
      </c>
      <c r="D314" t="s">
        <v>33</v>
      </c>
      <c r="E314" t="s">
        <v>34</v>
      </c>
      <c r="F314" t="s">
        <v>6</v>
      </c>
      <c r="G314" t="s">
        <v>35</v>
      </c>
      <c r="H314" t="s">
        <v>54</v>
      </c>
      <c r="I314">
        <v>38259044</v>
      </c>
      <c r="J314">
        <v>54238481</v>
      </c>
      <c r="K314" t="s">
        <v>37</v>
      </c>
      <c r="L314">
        <v>2020</v>
      </c>
      <c r="M314" t="s">
        <v>51</v>
      </c>
      <c r="N314" t="s">
        <v>39</v>
      </c>
    </row>
    <row r="315" spans="1:14" hidden="1">
      <c r="A315" t="s">
        <v>30</v>
      </c>
      <c r="B315" t="s">
        <v>31</v>
      </c>
      <c r="C315" t="s">
        <v>32</v>
      </c>
      <c r="D315" t="s">
        <v>33</v>
      </c>
      <c r="E315" t="s">
        <v>34</v>
      </c>
      <c r="F315" t="s">
        <v>6</v>
      </c>
      <c r="G315" t="s">
        <v>35</v>
      </c>
      <c r="H315" t="s">
        <v>54</v>
      </c>
      <c r="I315">
        <v>50419867</v>
      </c>
      <c r="J315">
        <v>64189273</v>
      </c>
      <c r="K315" t="s">
        <v>37</v>
      </c>
      <c r="L315">
        <v>2020</v>
      </c>
      <c r="M315" t="s">
        <v>40</v>
      </c>
      <c r="N315" t="s">
        <v>39</v>
      </c>
    </row>
    <row r="316" spans="1:14" hidden="1">
      <c r="A316" t="s">
        <v>30</v>
      </c>
      <c r="B316" t="s">
        <v>31</v>
      </c>
      <c r="C316" t="s">
        <v>32</v>
      </c>
      <c r="D316" t="s">
        <v>33</v>
      </c>
      <c r="E316" t="s">
        <v>34</v>
      </c>
      <c r="F316" t="s">
        <v>6</v>
      </c>
      <c r="G316" t="s">
        <v>35</v>
      </c>
      <c r="H316" t="s">
        <v>54</v>
      </c>
      <c r="I316">
        <v>60486366</v>
      </c>
      <c r="J316">
        <v>73434130</v>
      </c>
      <c r="K316" t="s">
        <v>37</v>
      </c>
      <c r="L316">
        <v>2020</v>
      </c>
      <c r="M316" t="s">
        <v>41</v>
      </c>
      <c r="N316" t="s">
        <v>39</v>
      </c>
    </row>
    <row r="317" spans="1:14" hidden="1">
      <c r="A317" t="s">
        <v>30</v>
      </c>
      <c r="B317" t="s">
        <v>31</v>
      </c>
      <c r="C317" t="s">
        <v>32</v>
      </c>
      <c r="D317" t="s">
        <v>33</v>
      </c>
      <c r="E317" t="s">
        <v>34</v>
      </c>
      <c r="F317" t="s">
        <v>6</v>
      </c>
      <c r="G317" t="s">
        <v>35</v>
      </c>
      <c r="H317" t="s">
        <v>54</v>
      </c>
      <c r="I317">
        <v>65580538</v>
      </c>
      <c r="J317">
        <v>73735366</v>
      </c>
      <c r="K317" t="s">
        <v>37</v>
      </c>
      <c r="L317">
        <v>2020</v>
      </c>
      <c r="M317" t="s">
        <v>52</v>
      </c>
      <c r="N317" t="s">
        <v>39</v>
      </c>
    </row>
    <row r="318" spans="1:14" hidden="1">
      <c r="A318" t="s">
        <v>30</v>
      </c>
      <c r="B318" t="s">
        <v>31</v>
      </c>
      <c r="C318" t="s">
        <v>32</v>
      </c>
      <c r="D318" t="s">
        <v>33</v>
      </c>
      <c r="E318" t="s">
        <v>34</v>
      </c>
      <c r="F318" t="s">
        <v>6</v>
      </c>
      <c r="G318" t="s">
        <v>35</v>
      </c>
      <c r="H318" t="s">
        <v>54</v>
      </c>
      <c r="I318">
        <v>34207681</v>
      </c>
      <c r="J318">
        <v>33241226</v>
      </c>
      <c r="K318" t="s">
        <v>37</v>
      </c>
      <c r="L318">
        <v>2021</v>
      </c>
      <c r="M318" t="s">
        <v>38</v>
      </c>
      <c r="N318" t="s">
        <v>39</v>
      </c>
    </row>
    <row r="319" spans="1:14" hidden="1">
      <c r="A319" t="s">
        <v>30</v>
      </c>
      <c r="B319" t="s">
        <v>31</v>
      </c>
      <c r="C319" t="s">
        <v>32</v>
      </c>
      <c r="D319" t="s">
        <v>33</v>
      </c>
      <c r="E319" t="s">
        <v>34</v>
      </c>
      <c r="F319" t="s">
        <v>6</v>
      </c>
      <c r="G319" t="s">
        <v>35</v>
      </c>
      <c r="H319" t="s">
        <v>54</v>
      </c>
      <c r="I319">
        <v>19697050</v>
      </c>
      <c r="J319">
        <v>18730518</v>
      </c>
      <c r="K319" t="s">
        <v>37</v>
      </c>
      <c r="L319">
        <v>2021</v>
      </c>
      <c r="M319" t="s">
        <v>44</v>
      </c>
      <c r="N319" t="s">
        <v>39</v>
      </c>
    </row>
    <row r="320" spans="1:14" hidden="1">
      <c r="A320" t="s">
        <v>30</v>
      </c>
      <c r="B320" t="s">
        <v>31</v>
      </c>
      <c r="C320" t="s">
        <v>32</v>
      </c>
      <c r="D320" t="s">
        <v>33</v>
      </c>
      <c r="E320" t="s">
        <v>34</v>
      </c>
      <c r="F320" t="s">
        <v>6</v>
      </c>
      <c r="G320" t="s">
        <v>35</v>
      </c>
      <c r="H320" t="s">
        <v>54</v>
      </c>
      <c r="I320">
        <v>38743800</v>
      </c>
      <c r="J320">
        <v>44240050</v>
      </c>
      <c r="K320" t="s">
        <v>37</v>
      </c>
      <c r="L320">
        <v>2021</v>
      </c>
      <c r="M320" t="s">
        <v>45</v>
      </c>
      <c r="N320" t="s">
        <v>39</v>
      </c>
    </row>
    <row r="321" spans="1:14" hidden="1">
      <c r="A321" t="s">
        <v>30</v>
      </c>
      <c r="B321" t="s">
        <v>31</v>
      </c>
      <c r="C321" t="s">
        <v>32</v>
      </c>
      <c r="D321" t="s">
        <v>33</v>
      </c>
      <c r="E321" t="s">
        <v>34</v>
      </c>
      <c r="F321" t="s">
        <v>6</v>
      </c>
      <c r="G321" t="s">
        <v>35</v>
      </c>
      <c r="H321" t="s">
        <v>54</v>
      </c>
      <c r="I321">
        <v>67999071</v>
      </c>
      <c r="J321">
        <v>53618986</v>
      </c>
      <c r="K321" t="s">
        <v>37</v>
      </c>
      <c r="L321">
        <v>2021</v>
      </c>
      <c r="M321" t="s">
        <v>46</v>
      </c>
      <c r="N321" t="s">
        <v>39</v>
      </c>
    </row>
    <row r="322" spans="1:14" hidden="1">
      <c r="A322" t="s">
        <v>30</v>
      </c>
      <c r="B322" t="s">
        <v>31</v>
      </c>
      <c r="C322" t="s">
        <v>32</v>
      </c>
      <c r="D322" t="s">
        <v>33</v>
      </c>
      <c r="E322" t="s">
        <v>34</v>
      </c>
      <c r="F322" t="s">
        <v>6</v>
      </c>
      <c r="G322" t="s">
        <v>35</v>
      </c>
      <c r="H322" t="s">
        <v>54</v>
      </c>
      <c r="I322">
        <v>62681885</v>
      </c>
      <c r="J322">
        <v>46688637</v>
      </c>
      <c r="K322" t="s">
        <v>37</v>
      </c>
      <c r="L322">
        <v>2021</v>
      </c>
      <c r="M322" t="s">
        <v>47</v>
      </c>
      <c r="N322" t="s">
        <v>39</v>
      </c>
    </row>
    <row r="323" spans="1:14" hidden="1">
      <c r="A323" t="s">
        <v>30</v>
      </c>
      <c r="B323" t="s">
        <v>31</v>
      </c>
      <c r="C323" t="s">
        <v>32</v>
      </c>
      <c r="D323" t="s">
        <v>33</v>
      </c>
      <c r="E323" t="s">
        <v>34</v>
      </c>
      <c r="F323" t="s">
        <v>6</v>
      </c>
      <c r="G323" t="s">
        <v>35</v>
      </c>
      <c r="H323" t="s">
        <v>54</v>
      </c>
      <c r="I323">
        <v>40406168</v>
      </c>
      <c r="J323">
        <v>37690658</v>
      </c>
      <c r="K323" t="s">
        <v>37</v>
      </c>
      <c r="L323">
        <v>2021</v>
      </c>
      <c r="M323" t="s">
        <v>48</v>
      </c>
      <c r="N323" t="s">
        <v>39</v>
      </c>
    </row>
    <row r="324" spans="1:14" hidden="1">
      <c r="A324" t="s">
        <v>30</v>
      </c>
      <c r="B324" t="s">
        <v>31</v>
      </c>
      <c r="C324" t="s">
        <v>32</v>
      </c>
      <c r="D324" t="s">
        <v>33</v>
      </c>
      <c r="E324" t="s">
        <v>34</v>
      </c>
      <c r="F324" t="s">
        <v>6</v>
      </c>
      <c r="G324" t="s">
        <v>35</v>
      </c>
      <c r="H324" t="s">
        <v>54</v>
      </c>
      <c r="I324">
        <v>57242826</v>
      </c>
      <c r="J324">
        <v>40005811</v>
      </c>
      <c r="K324" t="s">
        <v>37</v>
      </c>
      <c r="L324">
        <v>2021</v>
      </c>
      <c r="M324" t="s">
        <v>49</v>
      </c>
      <c r="N324" t="s">
        <v>39</v>
      </c>
    </row>
    <row r="325" spans="1:14" hidden="1">
      <c r="A325" t="s">
        <v>30</v>
      </c>
      <c r="B325" t="s">
        <v>31</v>
      </c>
      <c r="C325" t="s">
        <v>32</v>
      </c>
      <c r="D325" t="s">
        <v>33</v>
      </c>
      <c r="E325" t="s">
        <v>34</v>
      </c>
      <c r="F325" t="s">
        <v>6</v>
      </c>
      <c r="G325" t="s">
        <v>35</v>
      </c>
      <c r="H325" t="s">
        <v>54</v>
      </c>
      <c r="I325">
        <v>67715326</v>
      </c>
      <c r="J325">
        <v>50318549</v>
      </c>
      <c r="K325" t="s">
        <v>37</v>
      </c>
      <c r="L325">
        <v>2021</v>
      </c>
      <c r="M325" t="s">
        <v>50</v>
      </c>
      <c r="N325" t="s">
        <v>39</v>
      </c>
    </row>
    <row r="326" spans="1:14" hidden="1">
      <c r="A326" t="s">
        <v>30</v>
      </c>
      <c r="B326" t="s">
        <v>31</v>
      </c>
      <c r="C326" t="s">
        <v>32</v>
      </c>
      <c r="D326" t="s">
        <v>33</v>
      </c>
      <c r="E326" t="s">
        <v>34</v>
      </c>
      <c r="F326" t="s">
        <v>6</v>
      </c>
      <c r="G326" t="s">
        <v>35</v>
      </c>
      <c r="H326" t="s">
        <v>54</v>
      </c>
      <c r="I326">
        <v>44887489</v>
      </c>
      <c r="J326">
        <v>21597412</v>
      </c>
      <c r="K326" t="s">
        <v>37</v>
      </c>
      <c r="L326">
        <v>2021</v>
      </c>
      <c r="M326" t="s">
        <v>51</v>
      </c>
      <c r="N326" t="s">
        <v>39</v>
      </c>
    </row>
    <row r="327" spans="1:14" hidden="1">
      <c r="A327" t="s">
        <v>30</v>
      </c>
      <c r="B327" t="s">
        <v>31</v>
      </c>
      <c r="C327" t="s">
        <v>32</v>
      </c>
      <c r="D327" t="s">
        <v>33</v>
      </c>
      <c r="E327" t="s">
        <v>34</v>
      </c>
      <c r="F327" t="s">
        <v>6</v>
      </c>
      <c r="G327" t="s">
        <v>35</v>
      </c>
      <c r="H327" t="s">
        <v>54</v>
      </c>
      <c r="I327">
        <v>58087944</v>
      </c>
      <c r="J327">
        <v>43102822</v>
      </c>
      <c r="K327" t="s">
        <v>37</v>
      </c>
      <c r="L327">
        <v>2021</v>
      </c>
      <c r="M327" t="s">
        <v>40</v>
      </c>
      <c r="N327" t="s">
        <v>39</v>
      </c>
    </row>
    <row r="328" spans="1:14" hidden="1">
      <c r="A328" t="s">
        <v>30</v>
      </c>
      <c r="B328" t="s">
        <v>31</v>
      </c>
      <c r="C328" t="s">
        <v>32</v>
      </c>
      <c r="D328" t="s">
        <v>33</v>
      </c>
      <c r="E328" t="s">
        <v>34</v>
      </c>
      <c r="F328" t="s">
        <v>6</v>
      </c>
      <c r="G328" t="s">
        <v>35</v>
      </c>
      <c r="H328" t="s">
        <v>54</v>
      </c>
      <c r="I328">
        <v>80609877</v>
      </c>
      <c r="J328">
        <v>46977189</v>
      </c>
      <c r="K328" t="s">
        <v>37</v>
      </c>
      <c r="L328">
        <v>2021</v>
      </c>
      <c r="M328" t="s">
        <v>41</v>
      </c>
      <c r="N328" t="s">
        <v>39</v>
      </c>
    </row>
    <row r="329" spans="1:14" hidden="1">
      <c r="A329" t="s">
        <v>30</v>
      </c>
      <c r="B329" t="s">
        <v>31</v>
      </c>
      <c r="C329" t="s">
        <v>32</v>
      </c>
      <c r="D329" t="s">
        <v>33</v>
      </c>
      <c r="E329" t="s">
        <v>34</v>
      </c>
      <c r="F329" t="s">
        <v>6</v>
      </c>
      <c r="G329" t="s">
        <v>35</v>
      </c>
      <c r="H329" t="s">
        <v>54</v>
      </c>
      <c r="I329">
        <v>81392522</v>
      </c>
      <c r="J329">
        <v>59404356</v>
      </c>
      <c r="K329" t="s">
        <v>37</v>
      </c>
      <c r="L329">
        <v>2021</v>
      </c>
      <c r="M329" t="s">
        <v>52</v>
      </c>
      <c r="N329" t="s">
        <v>39</v>
      </c>
    </row>
    <row r="330" spans="1:14">
      <c r="A330" t="s">
        <v>30</v>
      </c>
      <c r="B330" t="s">
        <v>31</v>
      </c>
      <c r="C330" t="s">
        <v>32</v>
      </c>
      <c r="D330" t="s">
        <v>33</v>
      </c>
      <c r="E330" t="s">
        <v>34</v>
      </c>
      <c r="F330" t="s">
        <v>6</v>
      </c>
      <c r="G330" t="s">
        <v>35</v>
      </c>
      <c r="H330" s="15" t="s">
        <v>54</v>
      </c>
      <c r="I330">
        <v>149793549</v>
      </c>
      <c r="J330">
        <v>109712406</v>
      </c>
      <c r="K330" t="s">
        <v>37</v>
      </c>
      <c r="L330">
        <v>2022</v>
      </c>
      <c r="M330" t="s">
        <v>38</v>
      </c>
      <c r="N330" t="s">
        <v>39</v>
      </c>
    </row>
    <row r="331" spans="1:14">
      <c r="A331" t="s">
        <v>30</v>
      </c>
      <c r="B331" t="s">
        <v>31</v>
      </c>
      <c r="C331" t="s">
        <v>32</v>
      </c>
      <c r="D331" t="s">
        <v>33</v>
      </c>
      <c r="E331" t="s">
        <v>34</v>
      </c>
      <c r="F331" t="s">
        <v>6</v>
      </c>
      <c r="G331" t="s">
        <v>35</v>
      </c>
      <c r="H331" s="15" t="s">
        <v>54</v>
      </c>
      <c r="I331">
        <v>92597736</v>
      </c>
      <c r="J331">
        <v>67810134</v>
      </c>
      <c r="K331" t="s">
        <v>37</v>
      </c>
      <c r="L331">
        <v>2022</v>
      </c>
      <c r="M331" t="s">
        <v>44</v>
      </c>
      <c r="N331" t="s">
        <v>39</v>
      </c>
    </row>
    <row r="332" spans="1:14">
      <c r="A332" t="s">
        <v>30</v>
      </c>
      <c r="B332" t="s">
        <v>31</v>
      </c>
      <c r="C332" t="s">
        <v>32</v>
      </c>
      <c r="D332" t="s">
        <v>33</v>
      </c>
      <c r="E332" t="s">
        <v>34</v>
      </c>
      <c r="F332" t="s">
        <v>6</v>
      </c>
      <c r="G332" t="s">
        <v>35</v>
      </c>
      <c r="H332" s="15" t="s">
        <v>54</v>
      </c>
      <c r="I332">
        <v>176504134</v>
      </c>
      <c r="J332">
        <v>117227839</v>
      </c>
      <c r="K332" t="s">
        <v>37</v>
      </c>
      <c r="L332">
        <v>2022</v>
      </c>
      <c r="M332" t="s">
        <v>45</v>
      </c>
      <c r="N332" t="s">
        <v>39</v>
      </c>
    </row>
    <row r="333" spans="1:14">
      <c r="A333" t="s">
        <v>30</v>
      </c>
      <c r="B333" t="s">
        <v>31</v>
      </c>
      <c r="C333" t="s">
        <v>32</v>
      </c>
      <c r="D333" t="s">
        <v>33</v>
      </c>
      <c r="E333" t="s">
        <v>34</v>
      </c>
      <c r="F333" t="s">
        <v>6</v>
      </c>
      <c r="G333" t="s">
        <v>35</v>
      </c>
      <c r="H333" s="15" t="s">
        <v>54</v>
      </c>
      <c r="I333">
        <v>144886239</v>
      </c>
      <c r="J333">
        <v>92680718</v>
      </c>
      <c r="K333" t="s">
        <v>37</v>
      </c>
      <c r="L333">
        <v>2022</v>
      </c>
      <c r="M333" t="s">
        <v>46</v>
      </c>
      <c r="N333" t="s">
        <v>39</v>
      </c>
    </row>
    <row r="334" spans="1:14">
      <c r="A334" t="s">
        <v>30</v>
      </c>
      <c r="B334" t="s">
        <v>31</v>
      </c>
      <c r="C334" t="s">
        <v>32</v>
      </c>
      <c r="D334" t="s">
        <v>33</v>
      </c>
      <c r="E334" t="s">
        <v>34</v>
      </c>
      <c r="F334" t="s">
        <v>6</v>
      </c>
      <c r="G334" t="s">
        <v>35</v>
      </c>
      <c r="H334" s="15" t="s">
        <v>54</v>
      </c>
      <c r="I334">
        <v>152521527</v>
      </c>
      <c r="J334">
        <v>94059607</v>
      </c>
      <c r="K334" t="s">
        <v>37</v>
      </c>
      <c r="L334">
        <v>2022</v>
      </c>
      <c r="M334" t="s">
        <v>47</v>
      </c>
      <c r="N334" t="s">
        <v>39</v>
      </c>
    </row>
    <row r="335" spans="1:14">
      <c r="A335" t="s">
        <v>30</v>
      </c>
      <c r="B335" t="s">
        <v>31</v>
      </c>
      <c r="C335" t="s">
        <v>32</v>
      </c>
      <c r="D335" t="s">
        <v>33</v>
      </c>
      <c r="E335" t="s">
        <v>34</v>
      </c>
      <c r="F335" t="s">
        <v>6</v>
      </c>
      <c r="G335" t="s">
        <v>35</v>
      </c>
      <c r="H335" s="15" t="s">
        <v>54</v>
      </c>
      <c r="I335">
        <v>148377539</v>
      </c>
      <c r="J335">
        <v>82601266</v>
      </c>
      <c r="K335" t="s">
        <v>37</v>
      </c>
      <c r="L335">
        <v>2022</v>
      </c>
      <c r="M335" t="s">
        <v>48</v>
      </c>
      <c r="N335" t="s">
        <v>39</v>
      </c>
    </row>
    <row r="336" spans="1:14">
      <c r="A336" t="s">
        <v>30</v>
      </c>
      <c r="B336" t="s">
        <v>31</v>
      </c>
      <c r="C336" t="s">
        <v>32</v>
      </c>
      <c r="D336" t="s">
        <v>33</v>
      </c>
      <c r="E336" t="s">
        <v>34</v>
      </c>
      <c r="F336" t="s">
        <v>6</v>
      </c>
      <c r="G336" t="s">
        <v>35</v>
      </c>
      <c r="H336" s="15" t="s">
        <v>54</v>
      </c>
      <c r="I336">
        <v>181226624</v>
      </c>
      <c r="J336">
        <v>104909719</v>
      </c>
      <c r="K336" t="s">
        <v>37</v>
      </c>
      <c r="L336">
        <v>2022</v>
      </c>
      <c r="M336" t="s">
        <v>49</v>
      </c>
      <c r="N336" t="s">
        <v>39</v>
      </c>
    </row>
    <row r="337" spans="1:14">
      <c r="A337" t="s">
        <v>30</v>
      </c>
      <c r="B337" t="s">
        <v>31</v>
      </c>
      <c r="C337" t="s">
        <v>32</v>
      </c>
      <c r="D337" t="s">
        <v>33</v>
      </c>
      <c r="E337" t="s">
        <v>34</v>
      </c>
      <c r="F337" t="s">
        <v>6</v>
      </c>
      <c r="G337" t="s">
        <v>35</v>
      </c>
      <c r="H337" s="15" t="s">
        <v>54</v>
      </c>
      <c r="I337">
        <v>170285130</v>
      </c>
      <c r="J337">
        <v>107941583</v>
      </c>
      <c r="K337" t="s">
        <v>37</v>
      </c>
      <c r="L337">
        <v>2022</v>
      </c>
      <c r="M337" t="s">
        <v>50</v>
      </c>
      <c r="N337" t="s">
        <v>39</v>
      </c>
    </row>
    <row r="338" spans="1:14">
      <c r="A338" t="s">
        <v>30</v>
      </c>
      <c r="B338" t="s">
        <v>31</v>
      </c>
      <c r="C338" t="s">
        <v>32</v>
      </c>
      <c r="D338" t="s">
        <v>33</v>
      </c>
      <c r="E338" t="s">
        <v>34</v>
      </c>
      <c r="F338" t="s">
        <v>6</v>
      </c>
      <c r="G338" t="s">
        <v>35</v>
      </c>
      <c r="H338" s="15" t="s">
        <v>54</v>
      </c>
      <c r="I338">
        <v>132060373</v>
      </c>
      <c r="J338">
        <v>92905139</v>
      </c>
      <c r="K338" t="s">
        <v>37</v>
      </c>
      <c r="L338">
        <v>2022</v>
      </c>
      <c r="M338" t="s">
        <v>51</v>
      </c>
      <c r="N338" t="s">
        <v>39</v>
      </c>
    </row>
    <row r="339" spans="1:14">
      <c r="A339" t="s">
        <v>30</v>
      </c>
      <c r="B339" t="s">
        <v>31</v>
      </c>
      <c r="C339" t="s">
        <v>32</v>
      </c>
      <c r="D339" t="s">
        <v>33</v>
      </c>
      <c r="E339" t="s">
        <v>34</v>
      </c>
      <c r="F339" t="s">
        <v>6</v>
      </c>
      <c r="G339" t="s">
        <v>35</v>
      </c>
      <c r="H339" s="15" t="s">
        <v>54</v>
      </c>
      <c r="I339">
        <v>166942340</v>
      </c>
      <c r="J339">
        <v>96951237</v>
      </c>
      <c r="K339" t="s">
        <v>37</v>
      </c>
      <c r="L339">
        <v>2022</v>
      </c>
      <c r="M339" t="s">
        <v>40</v>
      </c>
      <c r="N339" t="s">
        <v>39</v>
      </c>
    </row>
    <row r="340" spans="1:14">
      <c r="A340" t="s">
        <v>30</v>
      </c>
      <c r="B340" t="s">
        <v>31</v>
      </c>
      <c r="C340" t="s">
        <v>32</v>
      </c>
      <c r="D340" t="s">
        <v>33</v>
      </c>
      <c r="E340" t="s">
        <v>34</v>
      </c>
      <c r="F340" t="s">
        <v>6</v>
      </c>
      <c r="G340" t="s">
        <v>35</v>
      </c>
      <c r="H340" s="15" t="s">
        <v>54</v>
      </c>
      <c r="I340">
        <v>122560064</v>
      </c>
      <c r="J340">
        <v>77851605</v>
      </c>
      <c r="K340" t="s">
        <v>37</v>
      </c>
      <c r="L340">
        <v>2022</v>
      </c>
      <c r="M340" t="s">
        <v>41</v>
      </c>
      <c r="N340" t="s">
        <v>39</v>
      </c>
    </row>
    <row r="341" spans="1:14">
      <c r="A341" t="s">
        <v>30</v>
      </c>
      <c r="B341" t="s">
        <v>31</v>
      </c>
      <c r="C341" t="s">
        <v>32</v>
      </c>
      <c r="D341" t="s">
        <v>33</v>
      </c>
      <c r="E341" t="s">
        <v>34</v>
      </c>
      <c r="F341" t="s">
        <v>6</v>
      </c>
      <c r="G341" t="s">
        <v>35</v>
      </c>
      <c r="H341" s="15" t="s">
        <v>54</v>
      </c>
      <c r="I341">
        <v>127648708</v>
      </c>
      <c r="J341">
        <v>88678059</v>
      </c>
      <c r="K341" t="s">
        <v>37</v>
      </c>
      <c r="L341">
        <v>2022</v>
      </c>
      <c r="M341" t="s">
        <v>52</v>
      </c>
      <c r="N341" t="s">
        <v>39</v>
      </c>
    </row>
    <row r="342" spans="1:14" hidden="1">
      <c r="A342" t="s">
        <v>30</v>
      </c>
      <c r="B342" t="s">
        <v>31</v>
      </c>
      <c r="C342" t="s">
        <v>32</v>
      </c>
      <c r="D342" t="s">
        <v>33</v>
      </c>
      <c r="E342" t="s">
        <v>34</v>
      </c>
      <c r="F342" t="s">
        <v>6</v>
      </c>
      <c r="G342" t="s">
        <v>35</v>
      </c>
      <c r="H342" s="15" t="s">
        <v>54</v>
      </c>
      <c r="I342">
        <v>174383163</v>
      </c>
      <c r="J342">
        <v>124046309</v>
      </c>
      <c r="K342" t="s">
        <v>37</v>
      </c>
      <c r="L342">
        <v>2023</v>
      </c>
      <c r="M342" t="s">
        <v>38</v>
      </c>
      <c r="N342" t="s">
        <v>39</v>
      </c>
    </row>
    <row r="343" spans="1:14" hidden="1">
      <c r="A343" t="s">
        <v>30</v>
      </c>
      <c r="B343" t="s">
        <v>31</v>
      </c>
      <c r="C343" t="s">
        <v>32</v>
      </c>
      <c r="D343" t="s">
        <v>33</v>
      </c>
      <c r="E343" t="s">
        <v>34</v>
      </c>
      <c r="F343" t="s">
        <v>6</v>
      </c>
      <c r="G343" t="s">
        <v>35</v>
      </c>
      <c r="H343" s="15" t="s">
        <v>54</v>
      </c>
      <c r="I343">
        <v>136682204</v>
      </c>
      <c r="J343">
        <v>103699022</v>
      </c>
      <c r="K343" t="s">
        <v>37</v>
      </c>
      <c r="L343">
        <v>2023</v>
      </c>
      <c r="M343" t="s">
        <v>44</v>
      </c>
      <c r="N343" t="s">
        <v>39</v>
      </c>
    </row>
    <row r="344" spans="1:14" hidden="1">
      <c r="A344" t="s">
        <v>30</v>
      </c>
      <c r="B344" t="s">
        <v>31</v>
      </c>
      <c r="C344" t="s">
        <v>32</v>
      </c>
      <c r="D344" t="s">
        <v>33</v>
      </c>
      <c r="E344" t="s">
        <v>34</v>
      </c>
      <c r="F344" t="s">
        <v>6</v>
      </c>
      <c r="G344" t="s">
        <v>35</v>
      </c>
      <c r="H344" s="15" t="s">
        <v>54</v>
      </c>
      <c r="I344">
        <v>157591323</v>
      </c>
      <c r="J344">
        <v>122437185</v>
      </c>
      <c r="K344" t="s">
        <v>37</v>
      </c>
      <c r="L344">
        <v>2023</v>
      </c>
      <c r="M344" t="s">
        <v>45</v>
      </c>
      <c r="N344" t="s">
        <v>39</v>
      </c>
    </row>
    <row r="345" spans="1:14" hidden="1">
      <c r="A345" t="s">
        <v>30</v>
      </c>
      <c r="B345" t="s">
        <v>31</v>
      </c>
      <c r="C345" t="s">
        <v>32</v>
      </c>
      <c r="D345" t="s">
        <v>33</v>
      </c>
      <c r="E345" t="s">
        <v>34</v>
      </c>
      <c r="F345" t="s">
        <v>6</v>
      </c>
      <c r="G345" t="s">
        <v>35</v>
      </c>
      <c r="H345" s="15" t="s">
        <v>54</v>
      </c>
      <c r="I345">
        <v>92900518</v>
      </c>
      <c r="J345">
        <v>79840025</v>
      </c>
      <c r="K345" t="s">
        <v>37</v>
      </c>
      <c r="L345">
        <v>2023</v>
      </c>
      <c r="M345" t="s">
        <v>46</v>
      </c>
      <c r="N345" t="s">
        <v>39</v>
      </c>
    </row>
    <row r="346" spans="1:14" hidden="1">
      <c r="A346" t="s">
        <v>30</v>
      </c>
      <c r="B346" t="s">
        <v>31</v>
      </c>
      <c r="C346" t="s">
        <v>32</v>
      </c>
      <c r="D346" t="s">
        <v>33</v>
      </c>
      <c r="E346" t="s">
        <v>34</v>
      </c>
      <c r="F346" t="s">
        <v>6</v>
      </c>
      <c r="G346" t="s">
        <v>35</v>
      </c>
      <c r="H346" s="15" t="s">
        <v>54</v>
      </c>
      <c r="I346">
        <v>121312441</v>
      </c>
      <c r="J346">
        <v>116398507</v>
      </c>
      <c r="K346" t="s">
        <v>37</v>
      </c>
      <c r="L346">
        <v>2023</v>
      </c>
      <c r="M346" t="s">
        <v>47</v>
      </c>
      <c r="N346" t="s">
        <v>39</v>
      </c>
    </row>
    <row r="347" spans="1:14" hidden="1">
      <c r="A347" t="s">
        <v>30</v>
      </c>
      <c r="B347" t="s">
        <v>31</v>
      </c>
      <c r="C347" t="s">
        <v>32</v>
      </c>
      <c r="D347" t="s">
        <v>33</v>
      </c>
      <c r="E347" t="s">
        <v>34</v>
      </c>
      <c r="F347" t="s">
        <v>6</v>
      </c>
      <c r="G347" t="s">
        <v>35</v>
      </c>
      <c r="H347" s="15" t="s">
        <v>54</v>
      </c>
      <c r="I347">
        <v>112590191</v>
      </c>
      <c r="J347">
        <v>113026465</v>
      </c>
      <c r="K347" t="s">
        <v>37</v>
      </c>
      <c r="L347">
        <v>2023</v>
      </c>
      <c r="M347" t="s">
        <v>48</v>
      </c>
      <c r="N347" t="s">
        <v>39</v>
      </c>
    </row>
    <row r="348" spans="1:14" hidden="1">
      <c r="A348" t="s">
        <v>30</v>
      </c>
      <c r="B348" t="s">
        <v>31</v>
      </c>
      <c r="C348" t="s">
        <v>32</v>
      </c>
      <c r="D348" t="s">
        <v>33</v>
      </c>
      <c r="E348" t="s">
        <v>34</v>
      </c>
      <c r="F348" t="s">
        <v>6</v>
      </c>
      <c r="G348" t="s">
        <v>35</v>
      </c>
      <c r="H348" s="15" t="s">
        <v>54</v>
      </c>
      <c r="I348">
        <v>95081201</v>
      </c>
      <c r="J348">
        <v>89154629</v>
      </c>
      <c r="K348" t="s">
        <v>37</v>
      </c>
      <c r="L348">
        <v>2023</v>
      </c>
      <c r="M348" t="s">
        <v>49</v>
      </c>
      <c r="N348" t="s">
        <v>39</v>
      </c>
    </row>
    <row r="349" spans="1:14" hidden="1">
      <c r="A349" t="s">
        <v>30</v>
      </c>
      <c r="B349" t="s">
        <v>31</v>
      </c>
      <c r="C349" t="s">
        <v>32</v>
      </c>
      <c r="D349" t="s">
        <v>33</v>
      </c>
      <c r="E349" t="s">
        <v>34</v>
      </c>
      <c r="F349" t="s">
        <v>6</v>
      </c>
      <c r="G349" t="s">
        <v>35</v>
      </c>
      <c r="H349" s="15" t="s">
        <v>54</v>
      </c>
      <c r="I349">
        <v>116048824</v>
      </c>
      <c r="J349">
        <v>103050676</v>
      </c>
      <c r="K349" t="s">
        <v>37</v>
      </c>
      <c r="L349">
        <v>2023</v>
      </c>
      <c r="M349" t="s">
        <v>50</v>
      </c>
      <c r="N349" t="s">
        <v>39</v>
      </c>
    </row>
    <row r="350" spans="1:14" hidden="1">
      <c r="A350" t="s">
        <v>30</v>
      </c>
      <c r="B350" t="s">
        <v>31</v>
      </c>
      <c r="C350" t="s">
        <v>32</v>
      </c>
      <c r="D350" t="s">
        <v>33</v>
      </c>
      <c r="E350" t="s">
        <v>34</v>
      </c>
      <c r="F350" t="s">
        <v>6</v>
      </c>
      <c r="G350" t="s">
        <v>35</v>
      </c>
      <c r="H350" s="15" t="s">
        <v>54</v>
      </c>
      <c r="I350">
        <v>90241970</v>
      </c>
      <c r="J350">
        <v>78421255</v>
      </c>
      <c r="K350" t="s">
        <v>37</v>
      </c>
      <c r="L350">
        <v>2023</v>
      </c>
      <c r="M350" t="s">
        <v>51</v>
      </c>
      <c r="N350" t="s">
        <v>39</v>
      </c>
    </row>
    <row r="351" spans="1:14" hidden="1">
      <c r="A351" t="s">
        <v>30</v>
      </c>
      <c r="B351" t="s">
        <v>31</v>
      </c>
      <c r="C351" t="s">
        <v>32</v>
      </c>
      <c r="D351" t="s">
        <v>33</v>
      </c>
      <c r="E351" t="s">
        <v>34</v>
      </c>
      <c r="F351" t="s">
        <v>6</v>
      </c>
      <c r="G351" t="s">
        <v>35</v>
      </c>
      <c r="H351" s="15" t="s">
        <v>54</v>
      </c>
      <c r="I351">
        <v>118506268</v>
      </c>
      <c r="J351">
        <v>112522671</v>
      </c>
      <c r="K351" t="s">
        <v>37</v>
      </c>
      <c r="L351">
        <v>2023</v>
      </c>
      <c r="M351" t="s">
        <v>40</v>
      </c>
      <c r="N351" t="s">
        <v>39</v>
      </c>
    </row>
    <row r="352" spans="1:14" hidden="1">
      <c r="A352" t="s">
        <v>30</v>
      </c>
      <c r="B352" t="s">
        <v>31</v>
      </c>
      <c r="C352" t="s">
        <v>32</v>
      </c>
      <c r="D352" t="s">
        <v>33</v>
      </c>
      <c r="E352" t="s">
        <v>34</v>
      </c>
      <c r="F352" t="s">
        <v>6</v>
      </c>
      <c r="G352" t="s">
        <v>35</v>
      </c>
      <c r="H352" s="15" t="s">
        <v>54</v>
      </c>
      <c r="I352">
        <v>59032948</v>
      </c>
      <c r="J352">
        <v>59055432</v>
      </c>
      <c r="K352" t="s">
        <v>37</v>
      </c>
      <c r="L352">
        <v>2023</v>
      </c>
      <c r="M352" t="s">
        <v>41</v>
      </c>
      <c r="N352" t="s">
        <v>39</v>
      </c>
    </row>
    <row r="353" spans="1:14" hidden="1">
      <c r="A353" t="s">
        <v>30</v>
      </c>
      <c r="B353" t="s">
        <v>31</v>
      </c>
      <c r="C353" t="s">
        <v>32</v>
      </c>
      <c r="D353" t="s">
        <v>33</v>
      </c>
      <c r="E353" t="s">
        <v>34</v>
      </c>
      <c r="F353" t="s">
        <v>6</v>
      </c>
      <c r="G353" t="s">
        <v>35</v>
      </c>
      <c r="H353" s="15" t="s">
        <v>54</v>
      </c>
      <c r="I353">
        <v>34823021</v>
      </c>
      <c r="J353">
        <v>35911527</v>
      </c>
      <c r="K353" t="s">
        <v>37</v>
      </c>
      <c r="L353">
        <v>2023</v>
      </c>
      <c r="M353" t="s">
        <v>52</v>
      </c>
      <c r="N353" t="s">
        <v>39</v>
      </c>
    </row>
    <row r="354" spans="1:14" hidden="1">
      <c r="A354" t="s">
        <v>30</v>
      </c>
      <c r="B354" t="s">
        <v>31</v>
      </c>
      <c r="C354" t="s">
        <v>32</v>
      </c>
      <c r="D354" t="s">
        <v>33</v>
      </c>
      <c r="E354" t="s">
        <v>34</v>
      </c>
      <c r="F354" t="s">
        <v>6</v>
      </c>
      <c r="G354" t="s">
        <v>35</v>
      </c>
      <c r="H354" s="21" t="s">
        <v>54</v>
      </c>
      <c r="I354" s="21">
        <v>63554348</v>
      </c>
      <c r="J354" s="21">
        <v>62347977</v>
      </c>
      <c r="K354" s="21" t="s">
        <v>37</v>
      </c>
      <c r="L354" s="21">
        <v>2024</v>
      </c>
      <c r="M354" s="21" t="s">
        <v>38</v>
      </c>
      <c r="N354" t="s">
        <v>39</v>
      </c>
    </row>
    <row r="355" spans="1:14" hidden="1">
      <c r="A355" t="s">
        <v>30</v>
      </c>
      <c r="B355" t="s">
        <v>31</v>
      </c>
      <c r="C355" t="s">
        <v>32</v>
      </c>
      <c r="D355" t="s">
        <v>33</v>
      </c>
      <c r="E355" t="s">
        <v>34</v>
      </c>
      <c r="F355" t="s">
        <v>6</v>
      </c>
      <c r="G355" t="s">
        <v>35</v>
      </c>
      <c r="H355" s="21" t="s">
        <v>54</v>
      </c>
      <c r="I355" s="21">
        <v>44752246</v>
      </c>
      <c r="J355" s="21">
        <v>43794781</v>
      </c>
      <c r="K355" s="21" t="s">
        <v>37</v>
      </c>
      <c r="L355" s="21">
        <v>2024</v>
      </c>
      <c r="M355" s="21" t="s">
        <v>44</v>
      </c>
      <c r="N355" t="s">
        <v>39</v>
      </c>
    </row>
    <row r="356" spans="1:14" hidden="1">
      <c r="A356" t="s">
        <v>30</v>
      </c>
      <c r="B356" t="s">
        <v>31</v>
      </c>
      <c r="C356" t="s">
        <v>32</v>
      </c>
      <c r="D356" t="s">
        <v>33</v>
      </c>
      <c r="E356" t="s">
        <v>34</v>
      </c>
      <c r="F356" t="s">
        <v>6</v>
      </c>
      <c r="G356" t="s">
        <v>35</v>
      </c>
      <c r="H356" s="21" t="s">
        <v>54</v>
      </c>
      <c r="I356" s="21">
        <v>98669576</v>
      </c>
      <c r="J356" s="21">
        <v>97182684</v>
      </c>
      <c r="K356" s="21" t="s">
        <v>37</v>
      </c>
      <c r="L356" s="21">
        <v>2024</v>
      </c>
      <c r="M356" s="21" t="s">
        <v>45</v>
      </c>
      <c r="N356" t="s">
        <v>39</v>
      </c>
    </row>
    <row r="357" spans="1:14" hidden="1">
      <c r="A357" t="s">
        <v>30</v>
      </c>
      <c r="B357" t="s">
        <v>31</v>
      </c>
      <c r="C357" t="s">
        <v>32</v>
      </c>
      <c r="D357" t="s">
        <v>33</v>
      </c>
      <c r="E357" t="s">
        <v>34</v>
      </c>
      <c r="F357" t="s">
        <v>6</v>
      </c>
      <c r="G357" t="s">
        <v>35</v>
      </c>
      <c r="H357" s="21" t="s">
        <v>54</v>
      </c>
      <c r="I357" s="21">
        <v>71505732</v>
      </c>
      <c r="J357" s="21">
        <v>69685103</v>
      </c>
      <c r="K357" s="21" t="s">
        <v>37</v>
      </c>
      <c r="L357" s="21">
        <v>2024</v>
      </c>
      <c r="M357" s="21" t="s">
        <v>46</v>
      </c>
      <c r="N357" t="s">
        <v>39</v>
      </c>
    </row>
    <row r="358" spans="1:14" hidden="1">
      <c r="A358" t="s">
        <v>30</v>
      </c>
      <c r="B358" t="s">
        <v>31</v>
      </c>
      <c r="C358" t="s">
        <v>32</v>
      </c>
      <c r="D358" t="s">
        <v>33</v>
      </c>
      <c r="E358" t="s">
        <v>34</v>
      </c>
      <c r="F358" t="s">
        <v>6</v>
      </c>
      <c r="G358" t="s">
        <v>35</v>
      </c>
      <c r="H358" s="21" t="s">
        <v>54</v>
      </c>
      <c r="I358" s="21">
        <v>40246699</v>
      </c>
      <c r="J358" s="21">
        <v>38882201</v>
      </c>
      <c r="K358" s="21" t="s">
        <v>37</v>
      </c>
      <c r="L358" s="21">
        <v>2024</v>
      </c>
      <c r="M358" s="21" t="s">
        <v>47</v>
      </c>
      <c r="N358" t="s">
        <v>39</v>
      </c>
    </row>
    <row r="359" spans="1:14" hidden="1">
      <c r="A359" t="s">
        <v>30</v>
      </c>
      <c r="B359" t="s">
        <v>31</v>
      </c>
      <c r="C359" t="s">
        <v>32</v>
      </c>
      <c r="D359" t="s">
        <v>33</v>
      </c>
      <c r="E359" t="s">
        <v>34</v>
      </c>
      <c r="F359" t="s">
        <v>6</v>
      </c>
      <c r="G359" t="s">
        <v>35</v>
      </c>
      <c r="H359" s="21" t="s">
        <v>54</v>
      </c>
      <c r="I359" s="21">
        <v>40079845</v>
      </c>
      <c r="J359" s="21">
        <v>39711231</v>
      </c>
      <c r="K359" s="21" t="s">
        <v>37</v>
      </c>
      <c r="L359" s="21">
        <v>2024</v>
      </c>
      <c r="M359" s="21" t="s">
        <v>48</v>
      </c>
      <c r="N359" t="s">
        <v>39</v>
      </c>
    </row>
    <row r="360" spans="1:14" hidden="1">
      <c r="A360" t="s">
        <v>30</v>
      </c>
      <c r="B360" t="s">
        <v>31</v>
      </c>
      <c r="C360" t="s">
        <v>32</v>
      </c>
      <c r="D360" t="s">
        <v>33</v>
      </c>
      <c r="E360" t="s">
        <v>34</v>
      </c>
      <c r="F360" t="s">
        <v>6</v>
      </c>
      <c r="G360" t="s">
        <v>35</v>
      </c>
      <c r="H360" s="21" t="s">
        <v>54</v>
      </c>
      <c r="I360" s="21">
        <v>47319071</v>
      </c>
      <c r="J360" s="21">
        <v>43279363</v>
      </c>
      <c r="K360" s="21" t="s">
        <v>37</v>
      </c>
      <c r="L360" s="21">
        <v>2024</v>
      </c>
      <c r="M360" s="21" t="s">
        <v>49</v>
      </c>
      <c r="N360" t="s">
        <v>39</v>
      </c>
    </row>
    <row r="361" spans="1:14" hidden="1">
      <c r="A361" t="s">
        <v>30</v>
      </c>
      <c r="B361" t="s">
        <v>31</v>
      </c>
      <c r="C361" t="s">
        <v>32</v>
      </c>
      <c r="D361" t="s">
        <v>33</v>
      </c>
      <c r="E361" t="s">
        <v>34</v>
      </c>
      <c r="F361" t="s">
        <v>6</v>
      </c>
      <c r="G361" t="s">
        <v>35</v>
      </c>
      <c r="H361" s="21" t="s">
        <v>54</v>
      </c>
      <c r="I361" s="21">
        <v>40145772</v>
      </c>
      <c r="J361" s="21">
        <v>40073894</v>
      </c>
      <c r="K361" s="21" t="s">
        <v>37</v>
      </c>
      <c r="L361" s="21">
        <v>2024</v>
      </c>
      <c r="M361" s="21" t="s">
        <v>50</v>
      </c>
      <c r="N361" t="s">
        <v>39</v>
      </c>
    </row>
    <row r="362" spans="1:14" hidden="1">
      <c r="A362" t="s">
        <v>30</v>
      </c>
      <c r="B362" t="s">
        <v>31</v>
      </c>
      <c r="C362" t="s">
        <v>32</v>
      </c>
      <c r="D362" t="s">
        <v>33</v>
      </c>
      <c r="E362" t="s">
        <v>34</v>
      </c>
      <c r="F362" t="s">
        <v>6</v>
      </c>
      <c r="G362" t="s">
        <v>35</v>
      </c>
      <c r="H362" s="21" t="s">
        <v>54</v>
      </c>
      <c r="I362" s="21">
        <v>31707577</v>
      </c>
      <c r="J362" s="21">
        <v>32371558</v>
      </c>
      <c r="K362" s="21" t="s">
        <v>37</v>
      </c>
      <c r="L362" s="21">
        <v>2024</v>
      </c>
      <c r="M362" s="21" t="s">
        <v>51</v>
      </c>
      <c r="N362" t="s">
        <v>39</v>
      </c>
    </row>
    <row r="363" spans="1:14" hidden="1">
      <c r="A363" t="s">
        <v>30</v>
      </c>
      <c r="B363" t="s">
        <v>31</v>
      </c>
      <c r="C363" t="s">
        <v>32</v>
      </c>
      <c r="D363" t="s">
        <v>33</v>
      </c>
      <c r="E363" t="s">
        <v>34</v>
      </c>
      <c r="F363" t="s">
        <v>6</v>
      </c>
      <c r="G363" t="s">
        <v>35</v>
      </c>
      <c r="H363" s="21" t="s">
        <v>54</v>
      </c>
      <c r="I363" s="21">
        <v>35647061</v>
      </c>
      <c r="J363" s="21">
        <v>35728621</v>
      </c>
      <c r="K363" s="21" t="s">
        <v>37</v>
      </c>
      <c r="L363" s="21">
        <v>2024</v>
      </c>
      <c r="M363" s="21" t="s">
        <v>40</v>
      </c>
      <c r="N363" t="s">
        <v>39</v>
      </c>
    </row>
    <row r="364" spans="1:14" hidden="1">
      <c r="A364" t="s">
        <v>30</v>
      </c>
      <c r="B364" t="s">
        <v>31</v>
      </c>
      <c r="C364" t="s">
        <v>32</v>
      </c>
      <c r="D364" t="s">
        <v>33</v>
      </c>
      <c r="E364" t="s">
        <v>34</v>
      </c>
      <c r="F364" t="s">
        <v>6</v>
      </c>
      <c r="G364" t="s">
        <v>35</v>
      </c>
      <c r="H364" s="21" t="s">
        <v>54</v>
      </c>
      <c r="I364" s="21">
        <v>44477156</v>
      </c>
      <c r="J364" s="21">
        <v>44434741</v>
      </c>
      <c r="K364" s="21" t="s">
        <v>37</v>
      </c>
      <c r="L364" s="21">
        <v>2024</v>
      </c>
      <c r="M364" s="21" t="s">
        <v>41</v>
      </c>
      <c r="N364" t="s">
        <v>39</v>
      </c>
    </row>
    <row r="365" spans="1:14" hidden="1">
      <c r="A365" t="s">
        <v>30</v>
      </c>
      <c r="B365" t="s">
        <v>31</v>
      </c>
      <c r="C365" t="s">
        <v>32</v>
      </c>
      <c r="D365" t="s">
        <v>33</v>
      </c>
      <c r="E365" t="s">
        <v>34</v>
      </c>
      <c r="F365" t="s">
        <v>6</v>
      </c>
      <c r="G365" t="s">
        <v>35</v>
      </c>
      <c r="H365" s="21" t="s">
        <v>54</v>
      </c>
      <c r="I365" s="21">
        <v>49252356</v>
      </c>
      <c r="J365" s="21">
        <v>47747001</v>
      </c>
      <c r="K365" s="21" t="s">
        <v>37</v>
      </c>
      <c r="L365" s="21">
        <v>2024</v>
      </c>
      <c r="M365" s="21" t="s">
        <v>52</v>
      </c>
      <c r="N365" t="s">
        <v>39</v>
      </c>
    </row>
    <row r="366" spans="1:14" hidden="1">
      <c r="A366" t="s">
        <v>30</v>
      </c>
      <c r="B366" t="s">
        <v>31</v>
      </c>
      <c r="C366" t="s">
        <v>32</v>
      </c>
      <c r="D366" t="s">
        <v>33</v>
      </c>
      <c r="E366" t="s">
        <v>34</v>
      </c>
      <c r="F366" t="s">
        <v>6</v>
      </c>
      <c r="G366" t="s">
        <v>35</v>
      </c>
      <c r="H366" s="21" t="s">
        <v>54</v>
      </c>
      <c r="I366" s="21">
        <v>30133986</v>
      </c>
      <c r="J366" s="21">
        <v>27071652</v>
      </c>
      <c r="K366" s="21" t="s">
        <v>37</v>
      </c>
      <c r="L366" s="21">
        <v>2025</v>
      </c>
      <c r="M366" s="21" t="s">
        <v>38</v>
      </c>
      <c r="N366" t="s">
        <v>39</v>
      </c>
    </row>
    <row r="367" spans="1:14" hidden="1">
      <c r="A367" t="s">
        <v>30</v>
      </c>
      <c r="B367" t="s">
        <v>31</v>
      </c>
      <c r="C367" t="s">
        <v>32</v>
      </c>
      <c r="D367" t="s">
        <v>33</v>
      </c>
      <c r="E367" t="s">
        <v>34</v>
      </c>
      <c r="F367" t="s">
        <v>6</v>
      </c>
      <c r="G367" t="s">
        <v>35</v>
      </c>
      <c r="H367" s="21" t="s">
        <v>54</v>
      </c>
      <c r="I367" s="21">
        <v>28552592</v>
      </c>
      <c r="J367" s="21">
        <v>23797246</v>
      </c>
      <c r="K367" s="21" t="s">
        <v>37</v>
      </c>
      <c r="L367" s="21">
        <v>2025</v>
      </c>
      <c r="M367" s="21" t="s">
        <v>44</v>
      </c>
      <c r="N367" t="s">
        <v>39</v>
      </c>
    </row>
    <row r="368" spans="1:14" hidden="1">
      <c r="A368" t="s">
        <v>30</v>
      </c>
      <c r="B368" t="s">
        <v>31</v>
      </c>
      <c r="C368" t="s">
        <v>32</v>
      </c>
      <c r="D368" t="s">
        <v>33</v>
      </c>
      <c r="E368" t="s">
        <v>34</v>
      </c>
      <c r="F368" t="s">
        <v>6</v>
      </c>
      <c r="G368" t="s">
        <v>35</v>
      </c>
      <c r="H368" s="21" t="s">
        <v>54</v>
      </c>
      <c r="I368" s="21">
        <v>31722327</v>
      </c>
      <c r="J368" s="21">
        <v>27570795</v>
      </c>
      <c r="K368" s="21" t="s">
        <v>37</v>
      </c>
      <c r="L368" s="21">
        <v>2025</v>
      </c>
      <c r="M368" s="21" t="s">
        <v>45</v>
      </c>
      <c r="N368" t="s">
        <v>39</v>
      </c>
    </row>
    <row r="369" spans="1:14" hidden="1">
      <c r="A369" t="s">
        <v>30</v>
      </c>
      <c r="B369" t="s">
        <v>31</v>
      </c>
      <c r="C369" t="s">
        <v>32</v>
      </c>
      <c r="D369" t="s">
        <v>33</v>
      </c>
      <c r="E369" t="s">
        <v>34</v>
      </c>
      <c r="F369" t="s">
        <v>6</v>
      </c>
      <c r="G369" t="s">
        <v>35</v>
      </c>
      <c r="H369" s="21" t="s">
        <v>54</v>
      </c>
      <c r="I369" s="21">
        <v>34976575</v>
      </c>
      <c r="J369" s="21">
        <v>33589684</v>
      </c>
      <c r="K369" s="21" t="s">
        <v>37</v>
      </c>
      <c r="L369" s="21">
        <v>2025</v>
      </c>
      <c r="M369" s="21" t="s">
        <v>46</v>
      </c>
      <c r="N369" t="s">
        <v>39</v>
      </c>
    </row>
    <row r="370" spans="1:14" hidden="1">
      <c r="A370" t="s">
        <v>30</v>
      </c>
      <c r="B370" t="s">
        <v>31</v>
      </c>
      <c r="C370" t="s">
        <v>32</v>
      </c>
      <c r="D370" t="s">
        <v>33</v>
      </c>
      <c r="E370" t="s">
        <v>34</v>
      </c>
      <c r="F370" t="s">
        <v>6</v>
      </c>
      <c r="G370" t="s">
        <v>35</v>
      </c>
      <c r="H370" s="21" t="s">
        <v>54</v>
      </c>
      <c r="I370" s="21">
        <v>38856662</v>
      </c>
      <c r="J370" s="21">
        <v>36613204</v>
      </c>
      <c r="K370" s="21" t="s">
        <v>37</v>
      </c>
      <c r="L370" s="21">
        <v>2025</v>
      </c>
      <c r="M370" s="21" t="s">
        <v>47</v>
      </c>
      <c r="N370" t="s">
        <v>39</v>
      </c>
    </row>
    <row r="371" spans="1:14" hidden="1">
      <c r="A371" t="s">
        <v>30</v>
      </c>
      <c r="B371" t="s">
        <v>31</v>
      </c>
      <c r="C371" t="s">
        <v>32</v>
      </c>
      <c r="D371" t="s">
        <v>33</v>
      </c>
      <c r="E371" t="s">
        <v>34</v>
      </c>
      <c r="F371" t="s">
        <v>6</v>
      </c>
      <c r="G371" t="s">
        <v>35</v>
      </c>
      <c r="H371" s="21" t="s">
        <v>54</v>
      </c>
      <c r="I371" s="21">
        <v>33080094</v>
      </c>
      <c r="J371" s="21">
        <v>31341170</v>
      </c>
      <c r="K371" s="21" t="s">
        <v>37</v>
      </c>
      <c r="L371" s="21">
        <v>2025</v>
      </c>
      <c r="M371" s="21" t="s">
        <v>48</v>
      </c>
      <c r="N371" t="s">
        <v>39</v>
      </c>
    </row>
    <row r="372" spans="1:14">
      <c r="A372" t="s">
        <v>30</v>
      </c>
      <c r="B372" t="s">
        <v>31</v>
      </c>
      <c r="C372" t="s">
        <v>32</v>
      </c>
      <c r="D372" t="s">
        <v>33</v>
      </c>
      <c r="E372" t="s">
        <v>34</v>
      </c>
      <c r="F372" t="s">
        <v>6</v>
      </c>
      <c r="G372" t="s">
        <v>35</v>
      </c>
      <c r="H372" s="15" t="s">
        <v>73</v>
      </c>
      <c r="I372">
        <v>3132</v>
      </c>
      <c r="J372">
        <v>2016</v>
      </c>
      <c r="K372" t="s">
        <v>37</v>
      </c>
      <c r="L372">
        <v>2022</v>
      </c>
      <c r="M372" t="s">
        <v>38</v>
      </c>
      <c r="N372" t="s">
        <v>39</v>
      </c>
    </row>
    <row r="373" spans="1:14" hidden="1">
      <c r="A373" t="s">
        <v>30</v>
      </c>
      <c r="B373" t="s">
        <v>31</v>
      </c>
      <c r="C373" t="s">
        <v>32</v>
      </c>
      <c r="D373" t="s">
        <v>33</v>
      </c>
      <c r="E373" t="s">
        <v>34</v>
      </c>
      <c r="F373" t="s">
        <v>6</v>
      </c>
      <c r="G373" t="s">
        <v>35</v>
      </c>
      <c r="H373" t="s">
        <v>55</v>
      </c>
      <c r="I373">
        <v>9676801</v>
      </c>
      <c r="J373">
        <v>12537671</v>
      </c>
      <c r="K373" t="s">
        <v>37</v>
      </c>
      <c r="L373">
        <v>2019</v>
      </c>
      <c r="M373" t="s">
        <v>45</v>
      </c>
      <c r="N373" t="s">
        <v>39</v>
      </c>
    </row>
    <row r="374" spans="1:14" hidden="1">
      <c r="A374" t="s">
        <v>30</v>
      </c>
      <c r="B374" t="s">
        <v>31</v>
      </c>
      <c r="C374" t="s">
        <v>32</v>
      </c>
      <c r="D374" t="s">
        <v>33</v>
      </c>
      <c r="E374" t="s">
        <v>34</v>
      </c>
      <c r="F374" t="s">
        <v>6</v>
      </c>
      <c r="G374" t="s">
        <v>35</v>
      </c>
      <c r="H374" t="s">
        <v>55</v>
      </c>
      <c r="I374">
        <v>3551456</v>
      </c>
      <c r="J374">
        <v>4999849</v>
      </c>
      <c r="K374" t="s">
        <v>37</v>
      </c>
      <c r="L374">
        <v>2019</v>
      </c>
      <c r="M374" t="s">
        <v>46</v>
      </c>
      <c r="N374" t="s">
        <v>39</v>
      </c>
    </row>
    <row r="375" spans="1:14" hidden="1">
      <c r="A375" t="s">
        <v>30</v>
      </c>
      <c r="B375" t="s">
        <v>31</v>
      </c>
      <c r="C375" t="s">
        <v>32</v>
      </c>
      <c r="D375" t="s">
        <v>33</v>
      </c>
      <c r="E375" t="s">
        <v>34</v>
      </c>
      <c r="F375" t="s">
        <v>6</v>
      </c>
      <c r="G375" t="s">
        <v>35</v>
      </c>
      <c r="H375" t="s">
        <v>55</v>
      </c>
      <c r="I375">
        <v>22655249</v>
      </c>
      <c r="J375">
        <v>31819425</v>
      </c>
      <c r="K375" t="s">
        <v>37</v>
      </c>
      <c r="L375">
        <v>2019</v>
      </c>
      <c r="M375" t="s">
        <v>47</v>
      </c>
      <c r="N375" t="s">
        <v>39</v>
      </c>
    </row>
    <row r="376" spans="1:14" hidden="1">
      <c r="A376" t="s">
        <v>30</v>
      </c>
      <c r="B376" t="s">
        <v>31</v>
      </c>
      <c r="C376" t="s">
        <v>32</v>
      </c>
      <c r="D376" t="s">
        <v>33</v>
      </c>
      <c r="E376" t="s">
        <v>34</v>
      </c>
      <c r="F376" t="s">
        <v>6</v>
      </c>
      <c r="G376" t="s">
        <v>35</v>
      </c>
      <c r="H376" t="s">
        <v>55</v>
      </c>
      <c r="I376">
        <v>8034036</v>
      </c>
      <c r="J376">
        <v>9999638</v>
      </c>
      <c r="K376" t="s">
        <v>37</v>
      </c>
      <c r="L376">
        <v>2019</v>
      </c>
      <c r="M376" t="s">
        <v>49</v>
      </c>
      <c r="N376" t="s">
        <v>39</v>
      </c>
    </row>
    <row r="377" spans="1:14" hidden="1">
      <c r="A377" t="s">
        <v>30</v>
      </c>
      <c r="B377" t="s">
        <v>31</v>
      </c>
      <c r="C377" t="s">
        <v>32</v>
      </c>
      <c r="D377" t="s">
        <v>33</v>
      </c>
      <c r="E377" t="s">
        <v>34</v>
      </c>
      <c r="F377" t="s">
        <v>6</v>
      </c>
      <c r="G377" t="s">
        <v>35</v>
      </c>
      <c r="H377" t="s">
        <v>55</v>
      </c>
      <c r="I377">
        <v>10358533</v>
      </c>
      <c r="J377">
        <v>16773016</v>
      </c>
      <c r="K377" t="s">
        <v>37</v>
      </c>
      <c r="L377">
        <v>2019</v>
      </c>
      <c r="M377" t="s">
        <v>50</v>
      </c>
      <c r="N377" t="s">
        <v>39</v>
      </c>
    </row>
    <row r="378" spans="1:14" hidden="1">
      <c r="A378" t="s">
        <v>30</v>
      </c>
      <c r="B378" t="s">
        <v>31</v>
      </c>
      <c r="C378" t="s">
        <v>32</v>
      </c>
      <c r="D378" t="s">
        <v>33</v>
      </c>
      <c r="E378" t="s">
        <v>34</v>
      </c>
      <c r="F378" t="s">
        <v>6</v>
      </c>
      <c r="G378" t="s">
        <v>35</v>
      </c>
      <c r="H378" t="s">
        <v>55</v>
      </c>
      <c r="I378">
        <v>6331628</v>
      </c>
      <c r="J378">
        <v>10001593</v>
      </c>
      <c r="K378" t="s">
        <v>37</v>
      </c>
      <c r="L378">
        <v>2019</v>
      </c>
      <c r="M378" t="s">
        <v>51</v>
      </c>
      <c r="N378" t="s">
        <v>39</v>
      </c>
    </row>
    <row r="379" spans="1:14" hidden="1">
      <c r="A379" t="s">
        <v>30</v>
      </c>
      <c r="B379" t="s">
        <v>31</v>
      </c>
      <c r="C379" t="s">
        <v>32</v>
      </c>
      <c r="D379" t="s">
        <v>33</v>
      </c>
      <c r="E379" t="s">
        <v>34</v>
      </c>
      <c r="F379" t="s">
        <v>6</v>
      </c>
      <c r="G379" t="s">
        <v>35</v>
      </c>
      <c r="H379" t="s">
        <v>55</v>
      </c>
      <c r="I379">
        <v>9869152</v>
      </c>
      <c r="J379">
        <v>12039621</v>
      </c>
      <c r="K379" t="s">
        <v>37</v>
      </c>
      <c r="L379">
        <v>2019</v>
      </c>
      <c r="M379" t="s">
        <v>40</v>
      </c>
      <c r="N379" t="s">
        <v>39</v>
      </c>
    </row>
    <row r="380" spans="1:14" hidden="1">
      <c r="A380" t="s">
        <v>30</v>
      </c>
      <c r="B380" t="s">
        <v>31</v>
      </c>
      <c r="C380" t="s">
        <v>32</v>
      </c>
      <c r="D380" t="s">
        <v>33</v>
      </c>
      <c r="E380" t="s">
        <v>34</v>
      </c>
      <c r="F380" t="s">
        <v>6</v>
      </c>
      <c r="G380" t="s">
        <v>35</v>
      </c>
      <c r="H380" t="s">
        <v>55</v>
      </c>
      <c r="I380">
        <v>23040160</v>
      </c>
      <c r="J380">
        <v>31986008</v>
      </c>
      <c r="K380" t="s">
        <v>37</v>
      </c>
      <c r="L380">
        <v>2020</v>
      </c>
      <c r="M380" t="s">
        <v>51</v>
      </c>
      <c r="N380" t="s">
        <v>39</v>
      </c>
    </row>
    <row r="381" spans="1:14" hidden="1">
      <c r="A381" t="s">
        <v>30</v>
      </c>
      <c r="B381" t="s">
        <v>31</v>
      </c>
      <c r="C381" t="s">
        <v>32</v>
      </c>
      <c r="D381" t="s">
        <v>33</v>
      </c>
      <c r="E381" t="s">
        <v>34</v>
      </c>
      <c r="F381" t="s">
        <v>6</v>
      </c>
      <c r="G381" t="s">
        <v>35</v>
      </c>
      <c r="H381" t="s">
        <v>55</v>
      </c>
      <c r="I381">
        <v>4635711</v>
      </c>
      <c r="J381">
        <v>5012669</v>
      </c>
      <c r="K381" t="s">
        <v>37</v>
      </c>
      <c r="L381">
        <v>2020</v>
      </c>
      <c r="M381" t="s">
        <v>52</v>
      </c>
      <c r="N381" t="s">
        <v>39</v>
      </c>
    </row>
    <row r="382" spans="1:14" hidden="1">
      <c r="A382" t="s">
        <v>30</v>
      </c>
      <c r="B382" t="s">
        <v>31</v>
      </c>
      <c r="C382" t="s">
        <v>32</v>
      </c>
      <c r="D382" t="s">
        <v>33</v>
      </c>
      <c r="E382" t="s">
        <v>34</v>
      </c>
      <c r="F382" t="s">
        <v>6</v>
      </c>
      <c r="G382" t="s">
        <v>35</v>
      </c>
      <c r="H382" t="s">
        <v>55</v>
      </c>
      <c r="I382">
        <v>3267913</v>
      </c>
      <c r="J382">
        <v>5005878</v>
      </c>
      <c r="K382" t="s">
        <v>37</v>
      </c>
      <c r="L382">
        <v>2021</v>
      </c>
      <c r="M382" t="s">
        <v>38</v>
      </c>
      <c r="N382" t="s">
        <v>39</v>
      </c>
    </row>
    <row r="383" spans="1:14" hidden="1">
      <c r="A383" t="s">
        <v>30</v>
      </c>
      <c r="B383" t="s">
        <v>31</v>
      </c>
      <c r="C383" t="s">
        <v>32</v>
      </c>
      <c r="D383" t="s">
        <v>33</v>
      </c>
      <c r="E383" t="s">
        <v>34</v>
      </c>
      <c r="F383" t="s">
        <v>6</v>
      </c>
      <c r="G383" t="s">
        <v>35</v>
      </c>
      <c r="H383" t="s">
        <v>55</v>
      </c>
      <c r="I383">
        <v>4183543</v>
      </c>
      <c r="J383">
        <v>5009066</v>
      </c>
      <c r="K383" t="s">
        <v>37</v>
      </c>
      <c r="L383">
        <v>2021</v>
      </c>
      <c r="M383" t="s">
        <v>44</v>
      </c>
      <c r="N383" t="s">
        <v>39</v>
      </c>
    </row>
    <row r="384" spans="1:14" hidden="1">
      <c r="A384" t="s">
        <v>30</v>
      </c>
      <c r="B384" t="s">
        <v>31</v>
      </c>
      <c r="C384" t="s">
        <v>32</v>
      </c>
      <c r="D384" t="s">
        <v>33</v>
      </c>
      <c r="E384" t="s">
        <v>34</v>
      </c>
      <c r="F384" t="s">
        <v>6</v>
      </c>
      <c r="G384" t="s">
        <v>35</v>
      </c>
      <c r="H384" t="s">
        <v>55</v>
      </c>
      <c r="I384">
        <v>1573502</v>
      </c>
      <c r="J384">
        <v>5000000</v>
      </c>
      <c r="K384" t="s">
        <v>37</v>
      </c>
      <c r="L384">
        <v>2021</v>
      </c>
      <c r="M384" t="s">
        <v>48</v>
      </c>
      <c r="N384" t="s">
        <v>39</v>
      </c>
    </row>
    <row r="385" spans="1:14" hidden="1">
      <c r="A385" t="s">
        <v>30</v>
      </c>
      <c r="B385" t="s">
        <v>31</v>
      </c>
      <c r="C385" t="s">
        <v>32</v>
      </c>
      <c r="D385" t="s">
        <v>33</v>
      </c>
      <c r="E385" t="s">
        <v>34</v>
      </c>
      <c r="F385" t="s">
        <v>6</v>
      </c>
      <c r="G385" t="s">
        <v>35</v>
      </c>
      <c r="H385" t="s">
        <v>55</v>
      </c>
      <c r="I385">
        <v>11520841</v>
      </c>
      <c r="J385">
        <v>11834208</v>
      </c>
      <c r="K385" t="s">
        <v>37</v>
      </c>
      <c r="L385">
        <v>2021</v>
      </c>
      <c r="M385" t="s">
        <v>51</v>
      </c>
      <c r="N385" t="s">
        <v>39</v>
      </c>
    </row>
    <row r="386" spans="1:14" hidden="1">
      <c r="A386" t="s">
        <v>30</v>
      </c>
      <c r="B386" t="s">
        <v>31</v>
      </c>
      <c r="C386" t="s">
        <v>32</v>
      </c>
      <c r="D386" t="s">
        <v>33</v>
      </c>
      <c r="E386" t="s">
        <v>34</v>
      </c>
      <c r="F386" t="s">
        <v>6</v>
      </c>
      <c r="G386" t="s">
        <v>35</v>
      </c>
      <c r="H386" s="21" t="s">
        <v>55</v>
      </c>
      <c r="I386" s="21">
        <v>2736225</v>
      </c>
      <c r="J386" s="21">
        <v>2599930</v>
      </c>
      <c r="K386" s="21" t="s">
        <v>37</v>
      </c>
      <c r="L386" s="21">
        <v>2025</v>
      </c>
      <c r="M386" s="21" t="s">
        <v>47</v>
      </c>
      <c r="N386" t="s">
        <v>39</v>
      </c>
    </row>
    <row r="387" spans="1:14" hidden="1">
      <c r="A387" t="s">
        <v>30</v>
      </c>
      <c r="B387" t="s">
        <v>31</v>
      </c>
      <c r="C387" t="s">
        <v>32</v>
      </c>
      <c r="D387" t="s">
        <v>33</v>
      </c>
      <c r="E387" t="s">
        <v>34</v>
      </c>
      <c r="F387" t="s">
        <v>6</v>
      </c>
      <c r="G387" t="s">
        <v>35</v>
      </c>
      <c r="H387" s="21" t="s">
        <v>55</v>
      </c>
      <c r="I387" s="21">
        <v>2618383</v>
      </c>
      <c r="J387" s="21">
        <v>2500000</v>
      </c>
      <c r="K387" s="21" t="s">
        <v>37</v>
      </c>
      <c r="L387" s="21">
        <v>2025</v>
      </c>
      <c r="M387" s="21" t="s">
        <v>48</v>
      </c>
      <c r="N387" t="s">
        <v>39</v>
      </c>
    </row>
    <row r="388" spans="1:14" hidden="1">
      <c r="A388" t="s">
        <v>30</v>
      </c>
      <c r="B388" t="s">
        <v>31</v>
      </c>
      <c r="C388" t="s">
        <v>32</v>
      </c>
      <c r="D388" t="s">
        <v>33</v>
      </c>
      <c r="E388" t="s">
        <v>34</v>
      </c>
      <c r="F388" t="s">
        <v>6</v>
      </c>
      <c r="G388" t="s">
        <v>35</v>
      </c>
      <c r="H388" t="s">
        <v>67</v>
      </c>
      <c r="I388">
        <v>6998537</v>
      </c>
      <c r="J388">
        <v>14987754</v>
      </c>
      <c r="K388" t="s">
        <v>37</v>
      </c>
      <c r="L388">
        <v>2021</v>
      </c>
      <c r="M388" t="s">
        <v>51</v>
      </c>
      <c r="N388" t="s">
        <v>39</v>
      </c>
    </row>
    <row r="389" spans="1:14" hidden="1">
      <c r="A389" t="s">
        <v>30</v>
      </c>
      <c r="B389" t="s">
        <v>31</v>
      </c>
      <c r="C389" t="s">
        <v>32</v>
      </c>
      <c r="D389" t="s">
        <v>33</v>
      </c>
      <c r="E389" t="s">
        <v>34</v>
      </c>
      <c r="F389" t="s">
        <v>6</v>
      </c>
      <c r="G389" t="s">
        <v>35</v>
      </c>
      <c r="H389" s="15" t="s">
        <v>67</v>
      </c>
      <c r="I389">
        <v>2566</v>
      </c>
      <c r="J389">
        <v>883</v>
      </c>
      <c r="K389" t="s">
        <v>37</v>
      </c>
      <c r="L389">
        <v>2022</v>
      </c>
      <c r="M389" t="s">
        <v>46</v>
      </c>
      <c r="N389" t="s">
        <v>39</v>
      </c>
    </row>
    <row r="390" spans="1:14" hidden="1">
      <c r="A390" t="s">
        <v>30</v>
      </c>
      <c r="B390" t="s">
        <v>31</v>
      </c>
      <c r="C390" t="s">
        <v>32</v>
      </c>
      <c r="D390" t="s">
        <v>33</v>
      </c>
      <c r="E390" t="s">
        <v>34</v>
      </c>
      <c r="F390" t="s">
        <v>6</v>
      </c>
      <c r="G390" t="s">
        <v>35</v>
      </c>
      <c r="H390" s="15" t="s">
        <v>67</v>
      </c>
      <c r="I390">
        <v>1945</v>
      </c>
      <c r="J390">
        <v>12</v>
      </c>
      <c r="K390" t="s">
        <v>37</v>
      </c>
      <c r="L390">
        <v>2022</v>
      </c>
      <c r="M390" t="s">
        <v>40</v>
      </c>
      <c r="N390" t="s">
        <v>39</v>
      </c>
    </row>
    <row r="391" spans="1:14" hidden="1">
      <c r="A391" t="s">
        <v>30</v>
      </c>
      <c r="B391" t="s">
        <v>31</v>
      </c>
      <c r="C391" t="s">
        <v>32</v>
      </c>
      <c r="D391" t="s">
        <v>33</v>
      </c>
      <c r="E391" t="s">
        <v>34</v>
      </c>
      <c r="F391" t="s">
        <v>6</v>
      </c>
      <c r="G391" t="s">
        <v>35</v>
      </c>
      <c r="H391" s="15" t="s">
        <v>67</v>
      </c>
      <c r="I391">
        <v>1918</v>
      </c>
      <c r="J391">
        <v>9</v>
      </c>
      <c r="K391" t="s">
        <v>37</v>
      </c>
      <c r="L391">
        <v>2022</v>
      </c>
      <c r="M391" t="s">
        <v>52</v>
      </c>
      <c r="N391" t="s">
        <v>39</v>
      </c>
    </row>
    <row r="392" spans="1:14" hidden="1">
      <c r="A392" t="s">
        <v>30</v>
      </c>
      <c r="B392" t="s">
        <v>31</v>
      </c>
      <c r="C392" t="s">
        <v>32</v>
      </c>
      <c r="D392" t="s">
        <v>33</v>
      </c>
      <c r="E392" t="s">
        <v>34</v>
      </c>
      <c r="F392" t="s">
        <v>6</v>
      </c>
      <c r="G392" t="s">
        <v>35</v>
      </c>
      <c r="H392" s="15" t="s">
        <v>67</v>
      </c>
      <c r="I392">
        <v>8321</v>
      </c>
      <c r="J392">
        <v>5513</v>
      </c>
      <c r="K392" t="s">
        <v>37</v>
      </c>
      <c r="L392">
        <v>2023</v>
      </c>
      <c r="M392" t="s">
        <v>47</v>
      </c>
      <c r="N392" t="s">
        <v>39</v>
      </c>
    </row>
    <row r="393" spans="1:14" hidden="1">
      <c r="A393" t="s">
        <v>30</v>
      </c>
      <c r="B393" t="s">
        <v>31</v>
      </c>
      <c r="C393" t="s">
        <v>32</v>
      </c>
      <c r="D393" t="s">
        <v>33</v>
      </c>
      <c r="E393" t="s">
        <v>34</v>
      </c>
      <c r="F393" t="s">
        <v>6</v>
      </c>
      <c r="G393" t="s">
        <v>35</v>
      </c>
      <c r="H393" s="21" t="s">
        <v>67</v>
      </c>
      <c r="I393" s="21">
        <v>10348</v>
      </c>
      <c r="J393" s="21">
        <v>5513</v>
      </c>
      <c r="K393" s="21" t="s">
        <v>37</v>
      </c>
      <c r="L393" s="21">
        <v>2024</v>
      </c>
      <c r="M393" s="21" t="s">
        <v>38</v>
      </c>
      <c r="N393" t="s">
        <v>39</v>
      </c>
    </row>
    <row r="394" spans="1:14" hidden="1">
      <c r="A394" t="s">
        <v>30</v>
      </c>
      <c r="B394" t="s">
        <v>31</v>
      </c>
      <c r="C394" t="s">
        <v>32</v>
      </c>
      <c r="D394" t="s">
        <v>33</v>
      </c>
      <c r="E394" t="s">
        <v>34</v>
      </c>
      <c r="F394" t="s">
        <v>6</v>
      </c>
      <c r="G394" t="s">
        <v>35</v>
      </c>
      <c r="H394" s="21" t="s">
        <v>67</v>
      </c>
      <c r="I394" s="21">
        <v>10753</v>
      </c>
      <c r="J394" s="21">
        <v>6125</v>
      </c>
      <c r="K394" s="21" t="s">
        <v>37</v>
      </c>
      <c r="L394" s="21">
        <v>2024</v>
      </c>
      <c r="M394" s="21" t="s">
        <v>46</v>
      </c>
      <c r="N394" t="s">
        <v>39</v>
      </c>
    </row>
    <row r="395" spans="1:14" hidden="1">
      <c r="A395" t="s">
        <v>30</v>
      </c>
      <c r="B395" t="s">
        <v>31</v>
      </c>
      <c r="C395" t="s">
        <v>32</v>
      </c>
      <c r="D395" t="s">
        <v>33</v>
      </c>
      <c r="E395" t="s">
        <v>34</v>
      </c>
      <c r="F395" t="s">
        <v>6</v>
      </c>
      <c r="G395" t="s">
        <v>35</v>
      </c>
      <c r="H395" s="21" t="s">
        <v>67</v>
      </c>
      <c r="I395" s="21">
        <v>20282</v>
      </c>
      <c r="J395" s="21">
        <v>13245</v>
      </c>
      <c r="K395" s="21" t="s">
        <v>37</v>
      </c>
      <c r="L395" s="21">
        <v>2024</v>
      </c>
      <c r="M395" s="21" t="s">
        <v>48</v>
      </c>
      <c r="N395" t="s">
        <v>39</v>
      </c>
    </row>
    <row r="396" spans="1:14" hidden="1">
      <c r="A396" t="s">
        <v>30</v>
      </c>
      <c r="B396" t="s">
        <v>31</v>
      </c>
      <c r="C396" t="s">
        <v>32</v>
      </c>
      <c r="D396" t="s">
        <v>33</v>
      </c>
      <c r="E396" t="s">
        <v>34</v>
      </c>
      <c r="F396" t="s">
        <v>59</v>
      </c>
      <c r="G396" t="s">
        <v>64</v>
      </c>
      <c r="H396" t="s">
        <v>7</v>
      </c>
      <c r="I396">
        <v>5738320</v>
      </c>
      <c r="J396">
        <v>58457</v>
      </c>
      <c r="K396" t="s">
        <v>61</v>
      </c>
      <c r="L396">
        <v>2020</v>
      </c>
      <c r="M396" t="s">
        <v>46</v>
      </c>
      <c r="N396" t="s">
        <v>39</v>
      </c>
    </row>
    <row r="397" spans="1:14" hidden="1">
      <c r="A397" t="s">
        <v>30</v>
      </c>
      <c r="B397" t="s">
        <v>31</v>
      </c>
      <c r="C397" t="s">
        <v>32</v>
      </c>
      <c r="D397" t="s">
        <v>33</v>
      </c>
      <c r="E397" t="s">
        <v>34</v>
      </c>
      <c r="F397" t="s">
        <v>59</v>
      </c>
      <c r="G397" t="s">
        <v>64</v>
      </c>
      <c r="H397" t="s">
        <v>7</v>
      </c>
      <c r="I397">
        <v>7037102</v>
      </c>
      <c r="J397">
        <v>6592798</v>
      </c>
      <c r="K397" t="s">
        <v>61</v>
      </c>
      <c r="L397">
        <v>2020</v>
      </c>
      <c r="M397" t="s">
        <v>49</v>
      </c>
      <c r="N397" t="s">
        <v>39</v>
      </c>
    </row>
    <row r="398" spans="1:14" hidden="1">
      <c r="A398" t="s">
        <v>30</v>
      </c>
      <c r="B398" t="s">
        <v>31</v>
      </c>
      <c r="C398" t="s">
        <v>32</v>
      </c>
      <c r="D398" t="s">
        <v>33</v>
      </c>
      <c r="E398" t="s">
        <v>34</v>
      </c>
      <c r="F398" t="s">
        <v>59</v>
      </c>
      <c r="G398" t="s">
        <v>64</v>
      </c>
      <c r="H398" t="s">
        <v>7</v>
      </c>
      <c r="I398">
        <v>4082509</v>
      </c>
      <c r="J398">
        <v>4293568</v>
      </c>
      <c r="K398" t="s">
        <v>61</v>
      </c>
      <c r="L398">
        <v>2020</v>
      </c>
      <c r="M398" t="s">
        <v>40</v>
      </c>
      <c r="N398" t="s">
        <v>39</v>
      </c>
    </row>
    <row r="399" spans="1:14" hidden="1">
      <c r="A399" t="s">
        <v>30</v>
      </c>
      <c r="B399" t="s">
        <v>31</v>
      </c>
      <c r="C399" t="s">
        <v>32</v>
      </c>
      <c r="D399" t="s">
        <v>33</v>
      </c>
      <c r="E399" t="s">
        <v>34</v>
      </c>
      <c r="F399" t="s">
        <v>59</v>
      </c>
      <c r="G399" t="s">
        <v>64</v>
      </c>
      <c r="H399" t="s">
        <v>7</v>
      </c>
      <c r="I399">
        <v>5757754</v>
      </c>
      <c r="J399">
        <v>6670658</v>
      </c>
      <c r="K399" t="s">
        <v>61</v>
      </c>
      <c r="L399">
        <v>2020</v>
      </c>
      <c r="M399" t="s">
        <v>41</v>
      </c>
      <c r="N399" t="s">
        <v>39</v>
      </c>
    </row>
    <row r="400" spans="1:14" hidden="1">
      <c r="A400" t="s">
        <v>30</v>
      </c>
      <c r="B400" t="s">
        <v>31</v>
      </c>
      <c r="C400" t="s">
        <v>32</v>
      </c>
      <c r="D400" t="s">
        <v>33</v>
      </c>
      <c r="E400" t="s">
        <v>34</v>
      </c>
      <c r="F400" t="s">
        <v>59</v>
      </c>
      <c r="G400" t="s">
        <v>64</v>
      </c>
      <c r="H400" t="s">
        <v>7</v>
      </c>
      <c r="I400">
        <v>6701594</v>
      </c>
      <c r="J400">
        <v>5219310</v>
      </c>
      <c r="K400" t="s">
        <v>61</v>
      </c>
      <c r="L400">
        <v>2021</v>
      </c>
      <c r="M400" t="s">
        <v>44</v>
      </c>
      <c r="N400" t="s">
        <v>39</v>
      </c>
    </row>
    <row r="401" spans="1:14" hidden="1">
      <c r="A401" t="s">
        <v>30</v>
      </c>
      <c r="B401" t="s">
        <v>31</v>
      </c>
      <c r="C401" t="s">
        <v>32</v>
      </c>
      <c r="D401" t="s">
        <v>33</v>
      </c>
      <c r="E401" t="s">
        <v>34</v>
      </c>
      <c r="F401" t="s">
        <v>59</v>
      </c>
      <c r="G401" t="s">
        <v>64</v>
      </c>
      <c r="H401" t="s">
        <v>7</v>
      </c>
      <c r="I401">
        <v>10525096</v>
      </c>
      <c r="J401">
        <v>11210662</v>
      </c>
      <c r="K401" t="s">
        <v>61</v>
      </c>
      <c r="L401">
        <v>2021</v>
      </c>
      <c r="M401" t="s">
        <v>45</v>
      </c>
      <c r="N401" t="s">
        <v>39</v>
      </c>
    </row>
    <row r="402" spans="1:14" hidden="1">
      <c r="A402" t="s">
        <v>30</v>
      </c>
      <c r="B402" t="s">
        <v>31</v>
      </c>
      <c r="C402" t="s">
        <v>32</v>
      </c>
      <c r="D402" t="s">
        <v>33</v>
      </c>
      <c r="E402" t="s">
        <v>34</v>
      </c>
      <c r="F402" t="s">
        <v>59</v>
      </c>
      <c r="G402" t="s">
        <v>64</v>
      </c>
      <c r="H402" t="s">
        <v>7</v>
      </c>
      <c r="I402">
        <v>18197248</v>
      </c>
      <c r="J402">
        <v>7346081</v>
      </c>
      <c r="K402" t="s">
        <v>61</v>
      </c>
      <c r="L402">
        <v>2021</v>
      </c>
      <c r="M402" t="s">
        <v>47</v>
      </c>
      <c r="N402" t="s">
        <v>39</v>
      </c>
    </row>
    <row r="403" spans="1:14" hidden="1">
      <c r="A403" t="s">
        <v>30</v>
      </c>
      <c r="B403" t="s">
        <v>31</v>
      </c>
      <c r="C403" t="s">
        <v>32</v>
      </c>
      <c r="D403" t="s">
        <v>33</v>
      </c>
      <c r="E403" t="s">
        <v>34</v>
      </c>
      <c r="F403" t="s">
        <v>59</v>
      </c>
      <c r="G403" t="s">
        <v>64</v>
      </c>
      <c r="H403" t="s">
        <v>7</v>
      </c>
      <c r="I403">
        <v>9366080</v>
      </c>
      <c r="J403">
        <v>7657474</v>
      </c>
      <c r="K403" t="s">
        <v>61</v>
      </c>
      <c r="L403">
        <v>2021</v>
      </c>
      <c r="M403" t="s">
        <v>48</v>
      </c>
      <c r="N403" t="s">
        <v>39</v>
      </c>
    </row>
    <row r="404" spans="1:14" hidden="1">
      <c r="A404" t="s">
        <v>30</v>
      </c>
      <c r="B404" t="s">
        <v>31</v>
      </c>
      <c r="C404" t="s">
        <v>32</v>
      </c>
      <c r="D404" t="s">
        <v>33</v>
      </c>
      <c r="E404" t="s">
        <v>34</v>
      </c>
      <c r="F404" t="s">
        <v>59</v>
      </c>
      <c r="G404" t="s">
        <v>64</v>
      </c>
      <c r="H404" t="s">
        <v>7</v>
      </c>
      <c r="I404">
        <v>31038294</v>
      </c>
      <c r="J404">
        <v>30593560</v>
      </c>
      <c r="K404" t="s">
        <v>61</v>
      </c>
      <c r="L404">
        <v>2021</v>
      </c>
      <c r="M404" t="s">
        <v>49</v>
      </c>
      <c r="N404" t="s">
        <v>39</v>
      </c>
    </row>
    <row r="405" spans="1:14" hidden="1">
      <c r="A405" t="s">
        <v>30</v>
      </c>
      <c r="B405" t="s">
        <v>31</v>
      </c>
      <c r="C405" t="s">
        <v>32</v>
      </c>
      <c r="D405" t="s">
        <v>33</v>
      </c>
      <c r="E405" t="s">
        <v>34</v>
      </c>
      <c r="F405" t="s">
        <v>59</v>
      </c>
      <c r="G405" t="s">
        <v>64</v>
      </c>
      <c r="H405" t="s">
        <v>7</v>
      </c>
      <c r="I405">
        <v>7410247</v>
      </c>
      <c r="J405">
        <v>7117016</v>
      </c>
      <c r="K405" t="s">
        <v>61</v>
      </c>
      <c r="L405">
        <v>2021</v>
      </c>
      <c r="M405" t="s">
        <v>51</v>
      </c>
      <c r="N405" t="s">
        <v>39</v>
      </c>
    </row>
    <row r="406" spans="1:14" hidden="1">
      <c r="A406" t="s">
        <v>30</v>
      </c>
      <c r="B406" t="s">
        <v>31</v>
      </c>
      <c r="C406" t="s">
        <v>32</v>
      </c>
      <c r="D406" t="s">
        <v>33</v>
      </c>
      <c r="E406" t="s">
        <v>34</v>
      </c>
      <c r="F406" t="s">
        <v>59</v>
      </c>
      <c r="G406" t="s">
        <v>64</v>
      </c>
      <c r="H406" t="s">
        <v>7</v>
      </c>
      <c r="I406">
        <v>24795531</v>
      </c>
      <c r="J406">
        <v>16957324</v>
      </c>
      <c r="K406" t="s">
        <v>61</v>
      </c>
      <c r="L406">
        <v>2021</v>
      </c>
      <c r="M406" t="s">
        <v>40</v>
      </c>
      <c r="N406" t="s">
        <v>39</v>
      </c>
    </row>
    <row r="407" spans="1:14" hidden="1">
      <c r="A407" t="s">
        <v>30</v>
      </c>
      <c r="B407" t="s">
        <v>31</v>
      </c>
      <c r="C407" t="s">
        <v>32</v>
      </c>
      <c r="D407" t="s">
        <v>33</v>
      </c>
      <c r="E407" t="s">
        <v>34</v>
      </c>
      <c r="F407" t="s">
        <v>59</v>
      </c>
      <c r="G407" t="s">
        <v>64</v>
      </c>
      <c r="H407" t="s">
        <v>7</v>
      </c>
      <c r="I407">
        <v>5712741</v>
      </c>
      <c r="J407">
        <v>3798620</v>
      </c>
      <c r="K407" t="s">
        <v>61</v>
      </c>
      <c r="L407">
        <v>2021</v>
      </c>
      <c r="M407" t="s">
        <v>52</v>
      </c>
      <c r="N407" t="s">
        <v>39</v>
      </c>
    </row>
    <row r="408" spans="1:14" hidden="1">
      <c r="A408" t="s">
        <v>30</v>
      </c>
      <c r="B408" t="s">
        <v>31</v>
      </c>
      <c r="C408" t="s">
        <v>32</v>
      </c>
      <c r="D408" t="s">
        <v>33</v>
      </c>
      <c r="E408" t="s">
        <v>34</v>
      </c>
      <c r="F408" t="s">
        <v>59</v>
      </c>
      <c r="G408" t="s">
        <v>64</v>
      </c>
      <c r="H408" s="15" t="s">
        <v>7</v>
      </c>
      <c r="I408">
        <v>5212260</v>
      </c>
      <c r="J408">
        <v>3998716</v>
      </c>
      <c r="K408" t="s">
        <v>61</v>
      </c>
      <c r="L408">
        <v>2022</v>
      </c>
      <c r="M408" t="s">
        <v>45</v>
      </c>
      <c r="N408" t="s">
        <v>39</v>
      </c>
    </row>
    <row r="409" spans="1:14" hidden="1">
      <c r="A409" t="s">
        <v>30</v>
      </c>
      <c r="B409" t="s">
        <v>31</v>
      </c>
      <c r="C409" t="s">
        <v>32</v>
      </c>
      <c r="D409" t="s">
        <v>33</v>
      </c>
      <c r="E409" t="s">
        <v>34</v>
      </c>
      <c r="F409" t="s">
        <v>59</v>
      </c>
      <c r="G409" t="s">
        <v>64</v>
      </c>
      <c r="H409" s="15" t="s">
        <v>7</v>
      </c>
      <c r="I409">
        <v>13477685</v>
      </c>
      <c r="J409">
        <v>8902806</v>
      </c>
      <c r="K409" t="s">
        <v>61</v>
      </c>
      <c r="L409">
        <v>2022</v>
      </c>
      <c r="M409" t="s">
        <v>49</v>
      </c>
      <c r="N409" t="s">
        <v>39</v>
      </c>
    </row>
    <row r="410" spans="1:14" hidden="1">
      <c r="A410" t="s">
        <v>30</v>
      </c>
      <c r="B410" t="s">
        <v>31</v>
      </c>
      <c r="C410" t="s">
        <v>32</v>
      </c>
      <c r="D410" t="s">
        <v>33</v>
      </c>
      <c r="E410" t="s">
        <v>34</v>
      </c>
      <c r="F410" t="s">
        <v>59</v>
      </c>
      <c r="G410" t="s">
        <v>64</v>
      </c>
      <c r="H410" s="15" t="s">
        <v>7</v>
      </c>
      <c r="I410">
        <v>14902750</v>
      </c>
      <c r="J410">
        <v>9053241</v>
      </c>
      <c r="K410" t="s">
        <v>61</v>
      </c>
      <c r="L410">
        <v>2022</v>
      </c>
      <c r="M410" t="s">
        <v>51</v>
      </c>
      <c r="N410" t="s">
        <v>39</v>
      </c>
    </row>
    <row r="411" spans="1:14" hidden="1">
      <c r="A411" t="s">
        <v>30</v>
      </c>
      <c r="B411" t="s">
        <v>31</v>
      </c>
      <c r="C411" t="s">
        <v>32</v>
      </c>
      <c r="D411" t="s">
        <v>33</v>
      </c>
      <c r="E411" t="s">
        <v>34</v>
      </c>
      <c r="F411" t="s">
        <v>59</v>
      </c>
      <c r="G411" t="s">
        <v>64</v>
      </c>
      <c r="H411" s="21" t="s">
        <v>7</v>
      </c>
      <c r="I411" s="21">
        <v>8988829</v>
      </c>
      <c r="J411" s="21">
        <v>9080000</v>
      </c>
      <c r="K411" s="21" t="s">
        <v>61</v>
      </c>
      <c r="L411" s="21">
        <v>2024</v>
      </c>
      <c r="M411" s="21" t="s">
        <v>46</v>
      </c>
      <c r="N411" t="s">
        <v>39</v>
      </c>
    </row>
    <row r="412" spans="1:14" hidden="1">
      <c r="A412" t="s">
        <v>30</v>
      </c>
      <c r="B412" t="s">
        <v>31</v>
      </c>
      <c r="C412" t="s">
        <v>32</v>
      </c>
      <c r="D412" t="s">
        <v>33</v>
      </c>
      <c r="E412" t="s">
        <v>34</v>
      </c>
      <c r="F412" t="s">
        <v>59</v>
      </c>
      <c r="G412" t="s">
        <v>64</v>
      </c>
      <c r="H412" t="s">
        <v>8</v>
      </c>
      <c r="I412">
        <v>991</v>
      </c>
      <c r="J412">
        <v>1000</v>
      </c>
      <c r="K412" t="s">
        <v>61</v>
      </c>
      <c r="L412">
        <v>2020</v>
      </c>
      <c r="M412" t="s">
        <v>46</v>
      </c>
      <c r="N412" t="s">
        <v>39</v>
      </c>
    </row>
    <row r="413" spans="1:14" hidden="1">
      <c r="A413" t="s">
        <v>30</v>
      </c>
      <c r="B413" t="s">
        <v>31</v>
      </c>
      <c r="C413" t="s">
        <v>32</v>
      </c>
      <c r="D413" t="s">
        <v>33</v>
      </c>
      <c r="E413" t="s">
        <v>34</v>
      </c>
      <c r="F413" t="s">
        <v>59</v>
      </c>
      <c r="G413" t="s">
        <v>64</v>
      </c>
      <c r="H413" t="s">
        <v>8</v>
      </c>
      <c r="I413">
        <v>5636760</v>
      </c>
      <c r="J413">
        <v>6016898</v>
      </c>
      <c r="K413" t="s">
        <v>61</v>
      </c>
      <c r="L413">
        <v>2021</v>
      </c>
      <c r="M413" t="s">
        <v>46</v>
      </c>
      <c r="N413" t="s">
        <v>39</v>
      </c>
    </row>
    <row r="414" spans="1:14" hidden="1">
      <c r="A414" t="s">
        <v>30</v>
      </c>
      <c r="B414" t="s">
        <v>31</v>
      </c>
      <c r="C414" t="s">
        <v>32</v>
      </c>
      <c r="D414" t="s">
        <v>33</v>
      </c>
      <c r="E414" t="s">
        <v>34</v>
      </c>
      <c r="F414" t="s">
        <v>59</v>
      </c>
      <c r="G414" t="s">
        <v>64</v>
      </c>
      <c r="H414" t="s">
        <v>8</v>
      </c>
      <c r="I414">
        <v>11311328</v>
      </c>
      <c r="J414">
        <v>10010336</v>
      </c>
      <c r="K414" t="s">
        <v>61</v>
      </c>
      <c r="L414">
        <v>2021</v>
      </c>
      <c r="M414" t="s">
        <v>40</v>
      </c>
      <c r="N414" t="s">
        <v>39</v>
      </c>
    </row>
    <row r="415" spans="1:14" hidden="1">
      <c r="A415" t="s">
        <v>30</v>
      </c>
      <c r="B415" t="s">
        <v>31</v>
      </c>
      <c r="C415" t="s">
        <v>32</v>
      </c>
      <c r="D415" t="s">
        <v>33</v>
      </c>
      <c r="E415" t="s">
        <v>34</v>
      </c>
      <c r="F415" t="s">
        <v>59</v>
      </c>
      <c r="G415" t="s">
        <v>64</v>
      </c>
      <c r="H415" t="s">
        <v>8</v>
      </c>
      <c r="I415">
        <v>5636760</v>
      </c>
      <c r="J415">
        <v>6016898</v>
      </c>
      <c r="K415" t="s">
        <v>61</v>
      </c>
      <c r="L415">
        <v>2021</v>
      </c>
      <c r="M415" t="s">
        <v>41</v>
      </c>
      <c r="N415" t="s">
        <v>39</v>
      </c>
    </row>
    <row r="416" spans="1:14" hidden="1">
      <c r="A416" t="s">
        <v>30</v>
      </c>
      <c r="B416" t="s">
        <v>31</v>
      </c>
      <c r="C416" t="s">
        <v>32</v>
      </c>
      <c r="D416" t="s">
        <v>33</v>
      </c>
      <c r="E416" t="s">
        <v>34</v>
      </c>
      <c r="F416" t="s">
        <v>59</v>
      </c>
      <c r="G416" t="s">
        <v>64</v>
      </c>
      <c r="H416" t="s">
        <v>8</v>
      </c>
      <c r="I416">
        <v>3641983</v>
      </c>
      <c r="J416">
        <v>3153973</v>
      </c>
      <c r="K416" t="s">
        <v>61</v>
      </c>
      <c r="L416">
        <v>2021</v>
      </c>
      <c r="M416" t="s">
        <v>52</v>
      </c>
      <c r="N416" t="s">
        <v>39</v>
      </c>
    </row>
    <row r="417" spans="1:14" hidden="1">
      <c r="A417" t="s">
        <v>30</v>
      </c>
      <c r="B417" t="s">
        <v>31</v>
      </c>
      <c r="C417" t="s">
        <v>32</v>
      </c>
      <c r="D417" t="s">
        <v>33</v>
      </c>
      <c r="E417" t="s">
        <v>34</v>
      </c>
      <c r="F417" t="s">
        <v>59</v>
      </c>
      <c r="G417" t="s">
        <v>64</v>
      </c>
      <c r="H417" s="15" t="s">
        <v>8</v>
      </c>
      <c r="I417">
        <v>30487724</v>
      </c>
      <c r="J417">
        <v>210001</v>
      </c>
      <c r="K417" t="s">
        <v>61</v>
      </c>
      <c r="L417">
        <v>2022</v>
      </c>
      <c r="M417" t="s">
        <v>38</v>
      </c>
      <c r="N417" t="s">
        <v>39</v>
      </c>
    </row>
    <row r="418" spans="1:14" hidden="1">
      <c r="A418" t="s">
        <v>30</v>
      </c>
      <c r="B418" t="s">
        <v>31</v>
      </c>
      <c r="C418" t="s">
        <v>32</v>
      </c>
      <c r="D418" t="s">
        <v>33</v>
      </c>
      <c r="E418" t="s">
        <v>34</v>
      </c>
      <c r="F418" t="s">
        <v>59</v>
      </c>
      <c r="G418" t="s">
        <v>64</v>
      </c>
      <c r="H418" s="15" t="s">
        <v>8</v>
      </c>
      <c r="I418">
        <v>4067405</v>
      </c>
      <c r="J418">
        <v>2945144</v>
      </c>
      <c r="K418" t="s">
        <v>61</v>
      </c>
      <c r="L418">
        <v>2022</v>
      </c>
      <c r="M418" t="s">
        <v>47</v>
      </c>
      <c r="N418" t="s">
        <v>39</v>
      </c>
    </row>
    <row r="419" spans="1:14" hidden="1">
      <c r="A419" t="s">
        <v>30</v>
      </c>
      <c r="B419" t="s">
        <v>31</v>
      </c>
      <c r="C419" t="s">
        <v>32</v>
      </c>
      <c r="D419" t="s">
        <v>33</v>
      </c>
      <c r="E419" t="s">
        <v>34</v>
      </c>
      <c r="F419" t="s">
        <v>59</v>
      </c>
      <c r="G419" t="s">
        <v>64</v>
      </c>
      <c r="H419" s="15" t="s">
        <v>8</v>
      </c>
      <c r="I419">
        <v>6194</v>
      </c>
      <c r="J419">
        <v>555</v>
      </c>
      <c r="K419" t="s">
        <v>61</v>
      </c>
      <c r="L419">
        <v>2022</v>
      </c>
      <c r="M419" t="s">
        <v>49</v>
      </c>
      <c r="N419" t="s">
        <v>39</v>
      </c>
    </row>
    <row r="420" spans="1:14" hidden="1">
      <c r="A420" t="s">
        <v>30</v>
      </c>
      <c r="B420" t="s">
        <v>31</v>
      </c>
      <c r="C420" t="s">
        <v>32</v>
      </c>
      <c r="D420" t="s">
        <v>33</v>
      </c>
      <c r="E420" t="s">
        <v>34</v>
      </c>
      <c r="F420" t="s">
        <v>59</v>
      </c>
      <c r="G420" t="s">
        <v>64</v>
      </c>
      <c r="H420" s="15" t="s">
        <v>8</v>
      </c>
      <c r="I420">
        <v>20597423</v>
      </c>
      <c r="J420">
        <v>12546900</v>
      </c>
      <c r="K420" t="s">
        <v>61</v>
      </c>
      <c r="L420">
        <v>2022</v>
      </c>
      <c r="M420" t="s">
        <v>51</v>
      </c>
      <c r="N420" t="s">
        <v>39</v>
      </c>
    </row>
    <row r="421" spans="1:14" hidden="1">
      <c r="A421" t="s">
        <v>30</v>
      </c>
      <c r="B421" t="s">
        <v>31</v>
      </c>
      <c r="C421" t="s">
        <v>32</v>
      </c>
      <c r="D421" t="s">
        <v>33</v>
      </c>
      <c r="E421" t="s">
        <v>34</v>
      </c>
      <c r="F421" t="s">
        <v>59</v>
      </c>
      <c r="G421" t="s">
        <v>64</v>
      </c>
      <c r="H421" s="15" t="s">
        <v>8</v>
      </c>
      <c r="I421">
        <v>12981038</v>
      </c>
      <c r="J421">
        <v>9850074</v>
      </c>
      <c r="K421" t="s">
        <v>61</v>
      </c>
      <c r="L421">
        <v>2022</v>
      </c>
      <c r="M421" t="s">
        <v>52</v>
      </c>
      <c r="N421" t="s">
        <v>39</v>
      </c>
    </row>
    <row r="422" spans="1:14" hidden="1">
      <c r="A422" t="s">
        <v>30</v>
      </c>
      <c r="B422" t="s">
        <v>31</v>
      </c>
      <c r="C422" t="s">
        <v>32</v>
      </c>
      <c r="D422" t="s">
        <v>33</v>
      </c>
      <c r="E422" t="s">
        <v>34</v>
      </c>
      <c r="F422" t="s">
        <v>59</v>
      </c>
      <c r="G422" t="s">
        <v>64</v>
      </c>
      <c r="H422" s="15" t="s">
        <v>8</v>
      </c>
      <c r="I422">
        <v>21633</v>
      </c>
      <c r="J422">
        <v>12350</v>
      </c>
      <c r="K422" t="s">
        <v>61</v>
      </c>
      <c r="L422">
        <v>2023</v>
      </c>
      <c r="M422" t="s">
        <v>47</v>
      </c>
      <c r="N422" t="s">
        <v>39</v>
      </c>
    </row>
    <row r="423" spans="1:14" hidden="1">
      <c r="A423" t="s">
        <v>30</v>
      </c>
      <c r="B423" t="s">
        <v>31</v>
      </c>
      <c r="C423" t="s">
        <v>32</v>
      </c>
      <c r="D423" t="s">
        <v>33</v>
      </c>
      <c r="E423" t="s">
        <v>34</v>
      </c>
      <c r="F423" t="s">
        <v>59</v>
      </c>
      <c r="G423" t="s">
        <v>64</v>
      </c>
      <c r="H423" s="15" t="s">
        <v>8</v>
      </c>
      <c r="I423">
        <v>32062</v>
      </c>
      <c r="J423">
        <v>19300</v>
      </c>
      <c r="K423" t="s">
        <v>61</v>
      </c>
      <c r="L423">
        <v>2023</v>
      </c>
      <c r="M423" t="s">
        <v>48</v>
      </c>
      <c r="N423" t="s">
        <v>39</v>
      </c>
    </row>
    <row r="424" spans="1:14" hidden="1">
      <c r="A424" t="s">
        <v>30</v>
      </c>
      <c r="B424" t="s">
        <v>31</v>
      </c>
      <c r="C424" t="s">
        <v>32</v>
      </c>
      <c r="D424" t="s">
        <v>33</v>
      </c>
      <c r="E424" t="s">
        <v>34</v>
      </c>
      <c r="F424" t="s">
        <v>59</v>
      </c>
      <c r="G424" t="s">
        <v>64</v>
      </c>
      <c r="H424" s="21" t="s">
        <v>8</v>
      </c>
      <c r="I424" s="21">
        <v>24069</v>
      </c>
      <c r="J424" s="21">
        <v>19500</v>
      </c>
      <c r="K424" s="21" t="s">
        <v>61</v>
      </c>
      <c r="L424" s="21">
        <v>2024</v>
      </c>
      <c r="M424" s="21" t="s">
        <v>41</v>
      </c>
      <c r="N424" t="s">
        <v>39</v>
      </c>
    </row>
    <row r="425" spans="1:14" hidden="1">
      <c r="A425" t="s">
        <v>30</v>
      </c>
      <c r="B425" t="s">
        <v>31</v>
      </c>
      <c r="C425" t="s">
        <v>32</v>
      </c>
      <c r="D425" t="s">
        <v>33</v>
      </c>
      <c r="E425" t="s">
        <v>34</v>
      </c>
      <c r="F425" t="s">
        <v>59</v>
      </c>
      <c r="G425" t="s">
        <v>64</v>
      </c>
      <c r="H425" s="15" t="s">
        <v>74</v>
      </c>
      <c r="I425">
        <v>1354</v>
      </c>
      <c r="J425">
        <v>1172</v>
      </c>
      <c r="K425" t="s">
        <v>61</v>
      </c>
      <c r="L425">
        <v>2022</v>
      </c>
      <c r="M425" t="s">
        <v>51</v>
      </c>
      <c r="N425" t="s">
        <v>39</v>
      </c>
    </row>
    <row r="426" spans="1:14" hidden="1">
      <c r="A426" t="s">
        <v>30</v>
      </c>
      <c r="B426" t="s">
        <v>31</v>
      </c>
      <c r="C426" t="s">
        <v>32</v>
      </c>
      <c r="D426" t="s">
        <v>33</v>
      </c>
      <c r="E426" t="s">
        <v>34</v>
      </c>
      <c r="F426" t="s">
        <v>59</v>
      </c>
      <c r="G426" t="s">
        <v>64</v>
      </c>
      <c r="H426" s="15" t="s">
        <v>74</v>
      </c>
      <c r="I426">
        <v>2917370</v>
      </c>
      <c r="J426">
        <v>3023927</v>
      </c>
      <c r="K426" t="s">
        <v>61</v>
      </c>
      <c r="L426">
        <v>2023</v>
      </c>
      <c r="M426" t="s">
        <v>46</v>
      </c>
      <c r="N426" t="s">
        <v>39</v>
      </c>
    </row>
    <row r="427" spans="1:14" hidden="1">
      <c r="A427" t="s">
        <v>30</v>
      </c>
      <c r="B427" t="s">
        <v>31</v>
      </c>
      <c r="C427" t="s">
        <v>32</v>
      </c>
      <c r="D427" t="s">
        <v>33</v>
      </c>
      <c r="E427" t="s">
        <v>34</v>
      </c>
      <c r="F427" t="s">
        <v>59</v>
      </c>
      <c r="G427" t="s">
        <v>70</v>
      </c>
      <c r="H427" t="s">
        <v>71</v>
      </c>
      <c r="I427">
        <v>35122</v>
      </c>
      <c r="J427">
        <v>26000</v>
      </c>
      <c r="K427" t="s">
        <v>61</v>
      </c>
      <c r="L427">
        <v>2021</v>
      </c>
      <c r="M427" t="s">
        <v>45</v>
      </c>
      <c r="N427" t="s">
        <v>39</v>
      </c>
    </row>
    <row r="428" spans="1:14" hidden="1">
      <c r="A428" t="s">
        <v>30</v>
      </c>
      <c r="B428" t="s">
        <v>31</v>
      </c>
      <c r="C428" t="s">
        <v>32</v>
      </c>
      <c r="D428" t="s">
        <v>33</v>
      </c>
      <c r="E428" t="s">
        <v>34</v>
      </c>
      <c r="F428" t="s">
        <v>59</v>
      </c>
      <c r="G428" t="s">
        <v>70</v>
      </c>
      <c r="H428" t="s">
        <v>71</v>
      </c>
      <c r="I428">
        <v>34527</v>
      </c>
      <c r="J428">
        <v>26000</v>
      </c>
      <c r="K428" t="s">
        <v>61</v>
      </c>
      <c r="L428">
        <v>2021</v>
      </c>
      <c r="M428" t="s">
        <v>46</v>
      </c>
      <c r="N428" t="s">
        <v>39</v>
      </c>
    </row>
    <row r="429" spans="1:14" hidden="1">
      <c r="A429" t="s">
        <v>30</v>
      </c>
      <c r="B429" t="s">
        <v>31</v>
      </c>
      <c r="C429" t="s">
        <v>32</v>
      </c>
      <c r="D429" t="s">
        <v>33</v>
      </c>
      <c r="E429" t="s">
        <v>34</v>
      </c>
      <c r="F429" t="s">
        <v>59</v>
      </c>
      <c r="G429" t="s">
        <v>60</v>
      </c>
      <c r="H429" s="15" t="s">
        <v>9</v>
      </c>
      <c r="I429">
        <v>964</v>
      </c>
      <c r="J429">
        <v>117</v>
      </c>
      <c r="K429" t="s">
        <v>61</v>
      </c>
      <c r="L429">
        <v>2023</v>
      </c>
      <c r="M429" t="s">
        <v>46</v>
      </c>
      <c r="N429" t="s">
        <v>39</v>
      </c>
    </row>
    <row r="430" spans="1:14" hidden="1">
      <c r="A430" t="s">
        <v>30</v>
      </c>
      <c r="B430" t="s">
        <v>31</v>
      </c>
      <c r="C430" t="s">
        <v>32</v>
      </c>
      <c r="D430" t="s">
        <v>33</v>
      </c>
      <c r="E430" t="s">
        <v>34</v>
      </c>
      <c r="F430" t="s">
        <v>59</v>
      </c>
      <c r="G430" t="s">
        <v>60</v>
      </c>
      <c r="H430" s="21" t="s">
        <v>9</v>
      </c>
      <c r="I430" s="21">
        <v>1194241</v>
      </c>
      <c r="J430" s="21">
        <v>1192722</v>
      </c>
      <c r="K430" s="21" t="s">
        <v>61</v>
      </c>
      <c r="L430" s="21">
        <v>2024</v>
      </c>
      <c r="M430" s="21" t="s">
        <v>50</v>
      </c>
      <c r="N430" t="s">
        <v>39</v>
      </c>
    </row>
    <row r="431" spans="1:14" hidden="1">
      <c r="A431" t="s">
        <v>30</v>
      </c>
      <c r="B431" t="s">
        <v>31</v>
      </c>
      <c r="C431" t="s">
        <v>32</v>
      </c>
      <c r="D431" t="s">
        <v>33</v>
      </c>
      <c r="E431" t="s">
        <v>34</v>
      </c>
      <c r="F431" t="s">
        <v>59</v>
      </c>
      <c r="G431" t="s">
        <v>62</v>
      </c>
      <c r="H431" s="15" t="s">
        <v>75</v>
      </c>
      <c r="I431">
        <v>1527565</v>
      </c>
      <c r="J431">
        <v>1005000</v>
      </c>
      <c r="K431" t="s">
        <v>61</v>
      </c>
      <c r="L431">
        <v>2022</v>
      </c>
      <c r="M431" t="s">
        <v>44</v>
      </c>
      <c r="N431" t="s">
        <v>39</v>
      </c>
    </row>
    <row r="432" spans="1:14" hidden="1">
      <c r="A432" t="s">
        <v>30</v>
      </c>
      <c r="B432" t="s">
        <v>31</v>
      </c>
      <c r="C432" t="s">
        <v>32</v>
      </c>
      <c r="D432" t="s">
        <v>33</v>
      </c>
      <c r="E432" t="s">
        <v>34</v>
      </c>
      <c r="F432" t="s">
        <v>59</v>
      </c>
      <c r="G432" t="s">
        <v>62</v>
      </c>
      <c r="H432" t="s">
        <v>65</v>
      </c>
      <c r="I432">
        <v>2060</v>
      </c>
      <c r="J432">
        <v>7</v>
      </c>
      <c r="K432" t="s">
        <v>61</v>
      </c>
      <c r="L432">
        <v>2020</v>
      </c>
      <c r="M432" t="s">
        <v>38</v>
      </c>
      <c r="N432" t="s">
        <v>39</v>
      </c>
    </row>
    <row r="433" spans="1:14" hidden="1">
      <c r="A433" t="s">
        <v>30</v>
      </c>
      <c r="B433" t="s">
        <v>31</v>
      </c>
      <c r="C433" t="s">
        <v>32</v>
      </c>
      <c r="D433" t="s">
        <v>33</v>
      </c>
      <c r="E433" t="s">
        <v>34</v>
      </c>
      <c r="F433" t="s">
        <v>59</v>
      </c>
      <c r="G433" t="s">
        <v>62</v>
      </c>
      <c r="H433" t="s">
        <v>63</v>
      </c>
      <c r="I433">
        <v>7613</v>
      </c>
      <c r="J433">
        <v>8912</v>
      </c>
      <c r="K433" t="s">
        <v>61</v>
      </c>
      <c r="L433">
        <v>2021</v>
      </c>
      <c r="M433" t="s">
        <v>45</v>
      </c>
      <c r="N433" t="s">
        <v>39</v>
      </c>
    </row>
    <row r="434" spans="1:14" hidden="1">
      <c r="A434" t="s">
        <v>30</v>
      </c>
      <c r="B434" t="s">
        <v>31</v>
      </c>
      <c r="C434" t="s">
        <v>32</v>
      </c>
      <c r="D434" t="s">
        <v>33</v>
      </c>
      <c r="E434" t="s">
        <v>34</v>
      </c>
      <c r="F434" t="s">
        <v>59</v>
      </c>
      <c r="G434" t="s">
        <v>62</v>
      </c>
      <c r="H434" t="s">
        <v>63</v>
      </c>
      <c r="I434">
        <v>5963</v>
      </c>
      <c r="J434">
        <v>4375</v>
      </c>
      <c r="K434" t="s">
        <v>61</v>
      </c>
      <c r="L434">
        <v>2021</v>
      </c>
      <c r="M434" t="s">
        <v>51</v>
      </c>
      <c r="N434" t="s">
        <v>39</v>
      </c>
    </row>
    <row r="435" spans="1:14" hidden="1">
      <c r="A435" t="s">
        <v>30</v>
      </c>
      <c r="B435" t="s">
        <v>31</v>
      </c>
      <c r="C435" t="s">
        <v>32</v>
      </c>
      <c r="D435" t="s">
        <v>33</v>
      </c>
      <c r="E435" t="s">
        <v>34</v>
      </c>
      <c r="F435" t="s">
        <v>59</v>
      </c>
      <c r="G435" t="s">
        <v>62</v>
      </c>
      <c r="H435" s="15" t="s">
        <v>63</v>
      </c>
      <c r="I435">
        <v>10282</v>
      </c>
      <c r="J435">
        <v>3532</v>
      </c>
      <c r="K435" t="s">
        <v>61</v>
      </c>
      <c r="L435">
        <v>2022</v>
      </c>
      <c r="M435" t="s">
        <v>46</v>
      </c>
      <c r="N435" t="s">
        <v>39</v>
      </c>
    </row>
    <row r="436" spans="1:14" hidden="1">
      <c r="A436" t="s">
        <v>30</v>
      </c>
      <c r="B436" t="s">
        <v>31</v>
      </c>
      <c r="C436" t="s">
        <v>32</v>
      </c>
      <c r="D436" t="s">
        <v>33</v>
      </c>
      <c r="E436" t="s">
        <v>34</v>
      </c>
      <c r="F436" t="s">
        <v>59</v>
      </c>
      <c r="G436" t="s">
        <v>62</v>
      </c>
      <c r="H436" s="15" t="s">
        <v>63</v>
      </c>
      <c r="I436">
        <v>8527</v>
      </c>
      <c r="J436">
        <v>6000</v>
      </c>
      <c r="K436" t="s">
        <v>61</v>
      </c>
      <c r="L436">
        <v>2023</v>
      </c>
      <c r="M436" t="s">
        <v>44</v>
      </c>
      <c r="N436" t="s">
        <v>39</v>
      </c>
    </row>
    <row r="437" spans="1:14" hidden="1">
      <c r="A437" t="s">
        <v>30</v>
      </c>
      <c r="B437" t="s">
        <v>31</v>
      </c>
      <c r="C437" t="s">
        <v>32</v>
      </c>
      <c r="D437" t="s">
        <v>33</v>
      </c>
      <c r="E437" t="s">
        <v>34</v>
      </c>
      <c r="F437" t="s">
        <v>59</v>
      </c>
      <c r="G437" t="s">
        <v>62</v>
      </c>
      <c r="H437" s="15" t="s">
        <v>63</v>
      </c>
      <c r="I437">
        <v>10157</v>
      </c>
      <c r="J437">
        <v>6125</v>
      </c>
      <c r="K437" t="s">
        <v>61</v>
      </c>
      <c r="L437">
        <v>2023</v>
      </c>
      <c r="M437" t="s">
        <v>49</v>
      </c>
      <c r="N437" t="s">
        <v>39</v>
      </c>
    </row>
    <row r="438" spans="1:14" hidden="1">
      <c r="A438" t="s">
        <v>30</v>
      </c>
      <c r="B438" t="s">
        <v>31</v>
      </c>
      <c r="C438" t="s">
        <v>32</v>
      </c>
      <c r="D438" t="s">
        <v>33</v>
      </c>
      <c r="E438" t="s">
        <v>34</v>
      </c>
      <c r="F438" t="s">
        <v>59</v>
      </c>
      <c r="G438" t="s">
        <v>62</v>
      </c>
      <c r="H438" s="21" t="s">
        <v>63</v>
      </c>
      <c r="I438" s="21">
        <v>7574404</v>
      </c>
      <c r="J438" s="21">
        <v>6982985</v>
      </c>
      <c r="K438" s="21" t="s">
        <v>61</v>
      </c>
      <c r="L438" s="21">
        <v>2024</v>
      </c>
      <c r="M438" s="21" t="s">
        <v>50</v>
      </c>
      <c r="N438" t="s">
        <v>39</v>
      </c>
    </row>
    <row r="439" spans="1:14" hidden="1">
      <c r="A439" t="s">
        <v>30</v>
      </c>
      <c r="B439" t="s">
        <v>31</v>
      </c>
      <c r="C439" t="s">
        <v>32</v>
      </c>
      <c r="D439" t="s">
        <v>33</v>
      </c>
      <c r="E439" t="s">
        <v>34</v>
      </c>
      <c r="F439" t="s">
        <v>59</v>
      </c>
      <c r="G439" t="s">
        <v>62</v>
      </c>
      <c r="H439" s="21" t="s">
        <v>63</v>
      </c>
      <c r="I439" s="21">
        <v>7224318</v>
      </c>
      <c r="J439" s="21">
        <v>7071466</v>
      </c>
      <c r="K439" s="21" t="s">
        <v>61</v>
      </c>
      <c r="L439" s="21">
        <v>2024</v>
      </c>
      <c r="M439" s="21" t="s">
        <v>51</v>
      </c>
      <c r="N439" t="s">
        <v>39</v>
      </c>
    </row>
    <row r="440" spans="1:14" hidden="1">
      <c r="A440" t="s">
        <v>30</v>
      </c>
      <c r="B440" t="s">
        <v>31</v>
      </c>
      <c r="C440" t="s">
        <v>32</v>
      </c>
      <c r="D440" t="s">
        <v>33</v>
      </c>
      <c r="E440" t="s">
        <v>34</v>
      </c>
      <c r="F440" t="s">
        <v>59</v>
      </c>
      <c r="G440" t="s">
        <v>62</v>
      </c>
      <c r="H440" s="21" t="s">
        <v>63</v>
      </c>
      <c r="I440" s="21">
        <v>6782586</v>
      </c>
      <c r="J440" s="21">
        <v>6996169</v>
      </c>
      <c r="K440" s="21" t="s">
        <v>61</v>
      </c>
      <c r="L440" s="21">
        <v>2024</v>
      </c>
      <c r="M440" s="21" t="s">
        <v>40</v>
      </c>
      <c r="N440" t="s">
        <v>39</v>
      </c>
    </row>
    <row r="441" spans="1:14" hidden="1">
      <c r="A441" t="s">
        <v>30</v>
      </c>
      <c r="B441" t="s">
        <v>31</v>
      </c>
      <c r="C441" t="s">
        <v>32</v>
      </c>
      <c r="D441" t="s">
        <v>33</v>
      </c>
      <c r="E441" t="s">
        <v>34</v>
      </c>
      <c r="F441" t="s">
        <v>59</v>
      </c>
      <c r="G441" t="s">
        <v>62</v>
      </c>
      <c r="H441" t="s">
        <v>72</v>
      </c>
      <c r="I441">
        <v>22955</v>
      </c>
      <c r="J441">
        <v>25000</v>
      </c>
      <c r="K441" t="s">
        <v>61</v>
      </c>
      <c r="L441">
        <v>2021</v>
      </c>
      <c r="M441" t="s">
        <v>45</v>
      </c>
      <c r="N441" t="s">
        <v>39</v>
      </c>
    </row>
    <row r="442" spans="1:14" hidden="1">
      <c r="A442" t="s">
        <v>30</v>
      </c>
      <c r="B442" t="s">
        <v>31</v>
      </c>
      <c r="C442" t="s">
        <v>32</v>
      </c>
      <c r="D442" t="s">
        <v>33</v>
      </c>
      <c r="E442" t="s">
        <v>34</v>
      </c>
      <c r="F442" t="s">
        <v>59</v>
      </c>
      <c r="G442" t="s">
        <v>62</v>
      </c>
      <c r="H442" t="s">
        <v>72</v>
      </c>
      <c r="I442">
        <v>29216</v>
      </c>
      <c r="J442">
        <v>17632</v>
      </c>
      <c r="K442" t="s">
        <v>61</v>
      </c>
      <c r="L442">
        <v>2021</v>
      </c>
      <c r="M442" t="s">
        <v>40</v>
      </c>
      <c r="N442" t="s">
        <v>39</v>
      </c>
    </row>
    <row r="443" spans="1:14" hidden="1">
      <c r="A443" t="s">
        <v>30</v>
      </c>
      <c r="B443" t="s">
        <v>31</v>
      </c>
      <c r="C443" t="s">
        <v>32</v>
      </c>
      <c r="D443" t="s">
        <v>33</v>
      </c>
      <c r="E443" t="s">
        <v>34</v>
      </c>
      <c r="F443" t="s">
        <v>59</v>
      </c>
      <c r="G443" t="s">
        <v>62</v>
      </c>
      <c r="H443" s="15" t="s">
        <v>72</v>
      </c>
      <c r="I443">
        <v>31632</v>
      </c>
      <c r="J443">
        <v>24950</v>
      </c>
      <c r="K443" t="s">
        <v>61</v>
      </c>
      <c r="L443">
        <v>2022</v>
      </c>
      <c r="M443" t="s">
        <v>44</v>
      </c>
      <c r="N443" t="s">
        <v>39</v>
      </c>
    </row>
    <row r="444" spans="1:14" hidden="1">
      <c r="A444" t="s">
        <v>30</v>
      </c>
      <c r="B444" t="s">
        <v>31</v>
      </c>
      <c r="C444" t="s">
        <v>32</v>
      </c>
      <c r="D444" t="s">
        <v>33</v>
      </c>
      <c r="E444" t="s">
        <v>34</v>
      </c>
      <c r="F444" t="s">
        <v>59</v>
      </c>
      <c r="G444" t="s">
        <v>62</v>
      </c>
      <c r="H444" s="15" t="s">
        <v>72</v>
      </c>
      <c r="I444">
        <v>41470</v>
      </c>
      <c r="J444">
        <v>25050</v>
      </c>
      <c r="K444" t="s">
        <v>61</v>
      </c>
      <c r="L444">
        <v>2022</v>
      </c>
      <c r="M444" t="s">
        <v>49</v>
      </c>
      <c r="N444" t="s">
        <v>39</v>
      </c>
    </row>
    <row r="445" spans="1:14" hidden="1">
      <c r="A445" t="s">
        <v>30</v>
      </c>
      <c r="B445" t="s">
        <v>31</v>
      </c>
      <c r="C445" t="s">
        <v>32</v>
      </c>
      <c r="D445" t="s">
        <v>33</v>
      </c>
      <c r="E445" t="s">
        <v>34</v>
      </c>
      <c r="F445" t="s">
        <v>59</v>
      </c>
      <c r="G445" t="s">
        <v>62</v>
      </c>
      <c r="H445" s="21" t="s">
        <v>72</v>
      </c>
      <c r="I445" s="21">
        <v>6569128</v>
      </c>
      <c r="J445" s="21">
        <v>6328596</v>
      </c>
      <c r="K445" s="21" t="s">
        <v>61</v>
      </c>
      <c r="L445" s="21">
        <v>2024</v>
      </c>
      <c r="M445" s="21" t="s">
        <v>38</v>
      </c>
      <c r="N445" t="s">
        <v>39</v>
      </c>
    </row>
    <row r="446" spans="1:14" hidden="1">
      <c r="A446" t="s">
        <v>30</v>
      </c>
      <c r="B446" t="s">
        <v>31</v>
      </c>
      <c r="C446" t="s">
        <v>32</v>
      </c>
      <c r="D446" t="s">
        <v>33</v>
      </c>
      <c r="E446" t="s">
        <v>56</v>
      </c>
      <c r="F446" t="s">
        <v>6</v>
      </c>
      <c r="G446" t="s">
        <v>35</v>
      </c>
      <c r="H446" t="s">
        <v>66</v>
      </c>
      <c r="I446">
        <v>8</v>
      </c>
      <c r="J446">
        <v>3</v>
      </c>
      <c r="K446" t="s">
        <v>37</v>
      </c>
      <c r="L446">
        <v>2020</v>
      </c>
      <c r="M446" t="s">
        <v>48</v>
      </c>
      <c r="N446" t="s">
        <v>39</v>
      </c>
    </row>
    <row r="447" spans="1:14" hidden="1">
      <c r="A447" t="s">
        <v>30</v>
      </c>
      <c r="B447" t="s">
        <v>31</v>
      </c>
      <c r="C447" t="s">
        <v>32</v>
      </c>
      <c r="D447" t="s">
        <v>33</v>
      </c>
      <c r="E447" t="s">
        <v>56</v>
      </c>
      <c r="F447" t="s">
        <v>6</v>
      </c>
      <c r="G447" t="s">
        <v>35</v>
      </c>
      <c r="H447" s="15" t="s">
        <v>66</v>
      </c>
      <c r="I447">
        <v>40871</v>
      </c>
      <c r="J447">
        <v>23980</v>
      </c>
      <c r="K447" t="s">
        <v>37</v>
      </c>
      <c r="L447">
        <v>2023</v>
      </c>
      <c r="M447" t="s">
        <v>44</v>
      </c>
      <c r="N447" t="s">
        <v>39</v>
      </c>
    </row>
    <row r="448" spans="1:14" hidden="1">
      <c r="A448" t="s">
        <v>30</v>
      </c>
      <c r="B448" t="s">
        <v>31</v>
      </c>
      <c r="C448" t="s">
        <v>32</v>
      </c>
      <c r="D448" t="s">
        <v>33</v>
      </c>
      <c r="E448" t="s">
        <v>56</v>
      </c>
      <c r="F448" t="s">
        <v>6</v>
      </c>
      <c r="G448" t="s">
        <v>35</v>
      </c>
      <c r="H448" s="15" t="s">
        <v>66</v>
      </c>
      <c r="I448">
        <v>38363</v>
      </c>
      <c r="J448">
        <v>23960</v>
      </c>
      <c r="K448" t="s">
        <v>37</v>
      </c>
      <c r="L448">
        <v>2023</v>
      </c>
      <c r="M448" t="s">
        <v>45</v>
      </c>
      <c r="N448" t="s">
        <v>39</v>
      </c>
    </row>
    <row r="449" spans="1:14" hidden="1">
      <c r="A449" t="s">
        <v>30</v>
      </c>
      <c r="B449" t="s">
        <v>31</v>
      </c>
      <c r="C449" t="s">
        <v>32</v>
      </c>
      <c r="D449" t="s">
        <v>33</v>
      </c>
      <c r="E449" t="s">
        <v>56</v>
      </c>
      <c r="F449" t="s">
        <v>6</v>
      </c>
      <c r="G449" t="s">
        <v>35</v>
      </c>
      <c r="H449" s="21" t="s">
        <v>66</v>
      </c>
      <c r="I449" s="21">
        <v>31588</v>
      </c>
      <c r="J449" s="21">
        <v>11950</v>
      </c>
      <c r="K449" s="21" t="s">
        <v>37</v>
      </c>
      <c r="L449" s="21">
        <v>2025</v>
      </c>
      <c r="M449" s="21" t="s">
        <v>38</v>
      </c>
      <c r="N449" t="s">
        <v>39</v>
      </c>
    </row>
    <row r="450" spans="1:14" hidden="1">
      <c r="A450" t="s">
        <v>30</v>
      </c>
      <c r="B450" t="s">
        <v>31</v>
      </c>
      <c r="C450" t="s">
        <v>32</v>
      </c>
      <c r="D450" t="s">
        <v>33</v>
      </c>
      <c r="E450" t="s">
        <v>56</v>
      </c>
      <c r="F450" t="s">
        <v>6</v>
      </c>
      <c r="G450" t="s">
        <v>35</v>
      </c>
      <c r="H450" t="s">
        <v>36</v>
      </c>
      <c r="I450">
        <v>565</v>
      </c>
      <c r="J450">
        <v>138</v>
      </c>
      <c r="K450" t="s">
        <v>37</v>
      </c>
      <c r="L450">
        <v>2020</v>
      </c>
      <c r="M450" t="s">
        <v>48</v>
      </c>
      <c r="N450" t="s">
        <v>39</v>
      </c>
    </row>
    <row r="451" spans="1:14" hidden="1">
      <c r="A451" t="s">
        <v>30</v>
      </c>
      <c r="B451" t="s">
        <v>31</v>
      </c>
      <c r="C451" t="s">
        <v>32</v>
      </c>
      <c r="D451" t="s">
        <v>33</v>
      </c>
      <c r="E451" t="s">
        <v>56</v>
      </c>
      <c r="F451" t="s">
        <v>6</v>
      </c>
      <c r="G451" t="s">
        <v>35</v>
      </c>
      <c r="H451" s="21" t="s">
        <v>36</v>
      </c>
      <c r="I451" s="21">
        <v>8114</v>
      </c>
      <c r="J451" s="21">
        <v>5538</v>
      </c>
      <c r="K451" s="21" t="s">
        <v>37</v>
      </c>
      <c r="L451" s="21">
        <v>2025</v>
      </c>
      <c r="M451" s="21" t="s">
        <v>44</v>
      </c>
      <c r="N451" t="s">
        <v>39</v>
      </c>
    </row>
    <row r="452" spans="1:14" hidden="1">
      <c r="A452" t="s">
        <v>30</v>
      </c>
      <c r="B452" t="s">
        <v>31</v>
      </c>
      <c r="C452" t="s">
        <v>32</v>
      </c>
      <c r="D452" t="s">
        <v>33</v>
      </c>
      <c r="E452" t="s">
        <v>56</v>
      </c>
      <c r="F452" t="s">
        <v>6</v>
      </c>
      <c r="G452" t="s">
        <v>35</v>
      </c>
      <c r="H452" s="21" t="s">
        <v>36</v>
      </c>
      <c r="I452" s="21">
        <v>10186</v>
      </c>
      <c r="J452" s="21">
        <v>5538</v>
      </c>
      <c r="K452" s="21" t="s">
        <v>37</v>
      </c>
      <c r="L452" s="21">
        <v>2025</v>
      </c>
      <c r="M452" s="21" t="s">
        <v>48</v>
      </c>
      <c r="N452" t="s">
        <v>39</v>
      </c>
    </row>
    <row r="453" spans="1:14" hidden="1">
      <c r="A453" t="s">
        <v>30</v>
      </c>
      <c r="B453" t="s">
        <v>31</v>
      </c>
      <c r="C453" t="s">
        <v>32</v>
      </c>
      <c r="D453" t="s">
        <v>33</v>
      </c>
      <c r="E453" t="s">
        <v>56</v>
      </c>
      <c r="F453" t="s">
        <v>6</v>
      </c>
      <c r="G453" t="s">
        <v>35</v>
      </c>
      <c r="H453" t="s">
        <v>43</v>
      </c>
      <c r="I453">
        <v>22978</v>
      </c>
      <c r="J453">
        <v>22900</v>
      </c>
      <c r="K453" t="s">
        <v>37</v>
      </c>
      <c r="L453">
        <v>2019</v>
      </c>
      <c r="M453" t="s">
        <v>40</v>
      </c>
      <c r="N453" t="s">
        <v>39</v>
      </c>
    </row>
    <row r="454" spans="1:14" hidden="1">
      <c r="A454" t="s">
        <v>30</v>
      </c>
      <c r="B454" t="s">
        <v>31</v>
      </c>
      <c r="C454" t="s">
        <v>32</v>
      </c>
      <c r="D454" t="s">
        <v>33</v>
      </c>
      <c r="E454" t="s">
        <v>56</v>
      </c>
      <c r="F454" t="s">
        <v>6</v>
      </c>
      <c r="G454" t="s">
        <v>35</v>
      </c>
      <c r="H454" t="s">
        <v>43</v>
      </c>
      <c r="I454">
        <v>19311</v>
      </c>
      <c r="J454">
        <v>1</v>
      </c>
      <c r="K454" t="s">
        <v>37</v>
      </c>
      <c r="L454">
        <v>2019</v>
      </c>
      <c r="M454" t="s">
        <v>52</v>
      </c>
      <c r="N454" t="s">
        <v>39</v>
      </c>
    </row>
    <row r="455" spans="1:14" hidden="1">
      <c r="A455" t="s">
        <v>30</v>
      </c>
      <c r="B455" t="s">
        <v>31</v>
      </c>
      <c r="C455" t="s">
        <v>32</v>
      </c>
      <c r="D455" t="s">
        <v>33</v>
      </c>
      <c r="E455" t="s">
        <v>56</v>
      </c>
      <c r="F455" t="s">
        <v>6</v>
      </c>
      <c r="G455" t="s">
        <v>35</v>
      </c>
      <c r="H455" t="s">
        <v>43</v>
      </c>
      <c r="I455">
        <v>39914</v>
      </c>
      <c r="J455">
        <v>47240</v>
      </c>
      <c r="K455" t="s">
        <v>37</v>
      </c>
      <c r="L455">
        <v>2020</v>
      </c>
      <c r="M455" t="s">
        <v>38</v>
      </c>
      <c r="N455" t="s">
        <v>39</v>
      </c>
    </row>
    <row r="456" spans="1:14" hidden="1">
      <c r="A456" t="s">
        <v>30</v>
      </c>
      <c r="B456" t="s">
        <v>31</v>
      </c>
      <c r="C456" t="s">
        <v>32</v>
      </c>
      <c r="D456" t="s">
        <v>33</v>
      </c>
      <c r="E456" t="s">
        <v>56</v>
      </c>
      <c r="F456" t="s">
        <v>6</v>
      </c>
      <c r="G456" t="s">
        <v>35</v>
      </c>
      <c r="H456" t="s">
        <v>43</v>
      </c>
      <c r="I456">
        <v>20295</v>
      </c>
      <c r="J456">
        <v>22920</v>
      </c>
      <c r="K456" t="s">
        <v>37</v>
      </c>
      <c r="L456">
        <v>2020</v>
      </c>
      <c r="M456" t="s">
        <v>44</v>
      </c>
      <c r="N456" t="s">
        <v>39</v>
      </c>
    </row>
    <row r="457" spans="1:14" hidden="1">
      <c r="A457" t="s">
        <v>30</v>
      </c>
      <c r="B457" t="s">
        <v>31</v>
      </c>
      <c r="C457" t="s">
        <v>32</v>
      </c>
      <c r="D457" t="s">
        <v>33</v>
      </c>
      <c r="E457" t="s">
        <v>56</v>
      </c>
      <c r="F457" t="s">
        <v>6</v>
      </c>
      <c r="G457" t="s">
        <v>35</v>
      </c>
      <c r="H457" t="s">
        <v>43</v>
      </c>
      <c r="I457">
        <v>42663</v>
      </c>
      <c r="J457">
        <v>47380</v>
      </c>
      <c r="K457" t="s">
        <v>37</v>
      </c>
      <c r="L457">
        <v>2020</v>
      </c>
      <c r="M457" t="s">
        <v>45</v>
      </c>
      <c r="N457" t="s">
        <v>39</v>
      </c>
    </row>
    <row r="458" spans="1:14" hidden="1">
      <c r="A458" t="s">
        <v>30</v>
      </c>
      <c r="B458" t="s">
        <v>31</v>
      </c>
      <c r="C458" t="s">
        <v>32</v>
      </c>
      <c r="D458" t="s">
        <v>33</v>
      </c>
      <c r="E458" t="s">
        <v>56</v>
      </c>
      <c r="F458" t="s">
        <v>6</v>
      </c>
      <c r="G458" t="s">
        <v>35</v>
      </c>
      <c r="H458" t="s">
        <v>43</v>
      </c>
      <c r="I458">
        <v>22380</v>
      </c>
      <c r="J458">
        <v>23880</v>
      </c>
      <c r="K458" t="s">
        <v>37</v>
      </c>
      <c r="L458">
        <v>2020</v>
      </c>
      <c r="M458" t="s">
        <v>47</v>
      </c>
      <c r="N458" t="s">
        <v>39</v>
      </c>
    </row>
    <row r="459" spans="1:14" hidden="1">
      <c r="A459" t="s">
        <v>30</v>
      </c>
      <c r="B459" t="s">
        <v>31</v>
      </c>
      <c r="C459" t="s">
        <v>32</v>
      </c>
      <c r="D459" t="s">
        <v>33</v>
      </c>
      <c r="E459" t="s">
        <v>56</v>
      </c>
      <c r="F459" t="s">
        <v>6</v>
      </c>
      <c r="G459" t="s">
        <v>35</v>
      </c>
      <c r="H459" t="s">
        <v>43</v>
      </c>
      <c r="I459">
        <v>44390</v>
      </c>
      <c r="J459">
        <v>46800</v>
      </c>
      <c r="K459" t="s">
        <v>37</v>
      </c>
      <c r="L459">
        <v>2020</v>
      </c>
      <c r="M459" t="s">
        <v>48</v>
      </c>
      <c r="N459" t="s">
        <v>39</v>
      </c>
    </row>
    <row r="460" spans="1:14" hidden="1">
      <c r="A460" t="s">
        <v>30</v>
      </c>
      <c r="B460" t="s">
        <v>31</v>
      </c>
      <c r="C460" t="s">
        <v>32</v>
      </c>
      <c r="D460" t="s">
        <v>33</v>
      </c>
      <c r="E460" t="s">
        <v>56</v>
      </c>
      <c r="F460" t="s">
        <v>6</v>
      </c>
      <c r="G460" t="s">
        <v>35</v>
      </c>
      <c r="H460" t="s">
        <v>43</v>
      </c>
      <c r="I460">
        <v>17395</v>
      </c>
      <c r="J460">
        <v>23960</v>
      </c>
      <c r="K460" t="s">
        <v>37</v>
      </c>
      <c r="L460">
        <v>2020</v>
      </c>
      <c r="M460" t="s">
        <v>49</v>
      </c>
      <c r="N460" t="s">
        <v>39</v>
      </c>
    </row>
    <row r="461" spans="1:14" hidden="1">
      <c r="A461" t="s">
        <v>30</v>
      </c>
      <c r="B461" t="s">
        <v>31</v>
      </c>
      <c r="C461" t="s">
        <v>32</v>
      </c>
      <c r="D461" t="s">
        <v>33</v>
      </c>
      <c r="E461" t="s">
        <v>56</v>
      </c>
      <c r="F461" t="s">
        <v>6</v>
      </c>
      <c r="G461" t="s">
        <v>35</v>
      </c>
      <c r="H461" t="s">
        <v>43</v>
      </c>
      <c r="I461">
        <v>19033</v>
      </c>
      <c r="J461">
        <v>23940</v>
      </c>
      <c r="K461" t="s">
        <v>37</v>
      </c>
      <c r="L461">
        <v>2020</v>
      </c>
      <c r="M461" t="s">
        <v>50</v>
      </c>
      <c r="N461" t="s">
        <v>39</v>
      </c>
    </row>
    <row r="462" spans="1:14" hidden="1">
      <c r="A462" t="s">
        <v>30</v>
      </c>
      <c r="B462" t="s">
        <v>31</v>
      </c>
      <c r="C462" t="s">
        <v>32</v>
      </c>
      <c r="D462" t="s">
        <v>33</v>
      </c>
      <c r="E462" t="s">
        <v>56</v>
      </c>
      <c r="F462" t="s">
        <v>6</v>
      </c>
      <c r="G462" t="s">
        <v>35</v>
      </c>
      <c r="H462" t="s">
        <v>43</v>
      </c>
      <c r="I462">
        <v>17815</v>
      </c>
      <c r="J462">
        <v>23940</v>
      </c>
      <c r="K462" t="s">
        <v>37</v>
      </c>
      <c r="L462">
        <v>2020</v>
      </c>
      <c r="M462" t="s">
        <v>40</v>
      </c>
      <c r="N462" t="s">
        <v>39</v>
      </c>
    </row>
    <row r="463" spans="1:14" hidden="1">
      <c r="A463" t="s">
        <v>30</v>
      </c>
      <c r="B463" t="s">
        <v>31</v>
      </c>
      <c r="C463" t="s">
        <v>32</v>
      </c>
      <c r="D463" t="s">
        <v>33</v>
      </c>
      <c r="E463" t="s">
        <v>56</v>
      </c>
      <c r="F463" t="s">
        <v>6</v>
      </c>
      <c r="G463" t="s">
        <v>35</v>
      </c>
      <c r="H463" t="s">
        <v>43</v>
      </c>
      <c r="I463">
        <v>37163</v>
      </c>
      <c r="J463">
        <v>47780</v>
      </c>
      <c r="K463" t="s">
        <v>37</v>
      </c>
      <c r="L463">
        <v>2020</v>
      </c>
      <c r="M463" t="s">
        <v>52</v>
      </c>
      <c r="N463" t="s">
        <v>39</v>
      </c>
    </row>
    <row r="464" spans="1:14" hidden="1">
      <c r="A464" t="s">
        <v>30</v>
      </c>
      <c r="B464" t="s">
        <v>31</v>
      </c>
      <c r="C464" t="s">
        <v>32</v>
      </c>
      <c r="D464" t="s">
        <v>33</v>
      </c>
      <c r="E464" t="s">
        <v>56</v>
      </c>
      <c r="F464" t="s">
        <v>6</v>
      </c>
      <c r="G464" t="s">
        <v>35</v>
      </c>
      <c r="H464" t="s">
        <v>43</v>
      </c>
      <c r="I464">
        <v>19953</v>
      </c>
      <c r="J464">
        <v>23260</v>
      </c>
      <c r="K464" t="s">
        <v>37</v>
      </c>
      <c r="L464">
        <v>2021</v>
      </c>
      <c r="M464" t="s">
        <v>38</v>
      </c>
      <c r="N464" t="s">
        <v>39</v>
      </c>
    </row>
    <row r="465" spans="1:14" hidden="1">
      <c r="A465" t="s">
        <v>30</v>
      </c>
      <c r="B465" t="s">
        <v>31</v>
      </c>
      <c r="C465" t="s">
        <v>32</v>
      </c>
      <c r="D465" t="s">
        <v>33</v>
      </c>
      <c r="E465" t="s">
        <v>56</v>
      </c>
      <c r="F465" t="s">
        <v>6</v>
      </c>
      <c r="G465" t="s">
        <v>35</v>
      </c>
      <c r="H465" t="s">
        <v>43</v>
      </c>
      <c r="I465">
        <v>18898</v>
      </c>
      <c r="J465">
        <v>23900</v>
      </c>
      <c r="K465" t="s">
        <v>37</v>
      </c>
      <c r="L465">
        <v>2021</v>
      </c>
      <c r="M465" t="s">
        <v>44</v>
      </c>
      <c r="N465" t="s">
        <v>39</v>
      </c>
    </row>
    <row r="466" spans="1:14" hidden="1">
      <c r="A466" t="s">
        <v>30</v>
      </c>
      <c r="B466" t="s">
        <v>31</v>
      </c>
      <c r="C466" t="s">
        <v>32</v>
      </c>
      <c r="D466" t="s">
        <v>33</v>
      </c>
      <c r="E466" t="s">
        <v>56</v>
      </c>
      <c r="F466" t="s">
        <v>6</v>
      </c>
      <c r="G466" t="s">
        <v>35</v>
      </c>
      <c r="H466" t="s">
        <v>43</v>
      </c>
      <c r="I466">
        <v>41675</v>
      </c>
      <c r="J466">
        <v>46840</v>
      </c>
      <c r="K466" t="s">
        <v>37</v>
      </c>
      <c r="L466">
        <v>2021</v>
      </c>
      <c r="M466" t="s">
        <v>46</v>
      </c>
      <c r="N466" t="s">
        <v>39</v>
      </c>
    </row>
    <row r="467" spans="1:14" hidden="1">
      <c r="A467" t="s">
        <v>30</v>
      </c>
      <c r="B467" t="s">
        <v>31</v>
      </c>
      <c r="C467" t="s">
        <v>32</v>
      </c>
      <c r="D467" t="s">
        <v>33</v>
      </c>
      <c r="E467" t="s">
        <v>56</v>
      </c>
      <c r="F467" t="s">
        <v>6</v>
      </c>
      <c r="G467" t="s">
        <v>35</v>
      </c>
      <c r="H467" t="s">
        <v>43</v>
      </c>
      <c r="I467">
        <v>21329</v>
      </c>
      <c r="J467">
        <v>27541</v>
      </c>
      <c r="K467" t="s">
        <v>37</v>
      </c>
      <c r="L467">
        <v>2021</v>
      </c>
      <c r="M467" t="s">
        <v>47</v>
      </c>
      <c r="N467" t="s">
        <v>39</v>
      </c>
    </row>
    <row r="468" spans="1:14" hidden="1">
      <c r="A468" t="s">
        <v>30</v>
      </c>
      <c r="B468" t="s">
        <v>31</v>
      </c>
      <c r="C468" t="s">
        <v>32</v>
      </c>
      <c r="D468" t="s">
        <v>33</v>
      </c>
      <c r="E468" t="s">
        <v>56</v>
      </c>
      <c r="F468" t="s">
        <v>6</v>
      </c>
      <c r="G468" t="s">
        <v>35</v>
      </c>
      <c r="H468" t="s">
        <v>43</v>
      </c>
      <c r="I468">
        <v>45157</v>
      </c>
      <c r="J468">
        <v>50505</v>
      </c>
      <c r="K468" t="s">
        <v>37</v>
      </c>
      <c r="L468">
        <v>2021</v>
      </c>
      <c r="M468" t="s">
        <v>48</v>
      </c>
      <c r="N468" t="s">
        <v>39</v>
      </c>
    </row>
    <row r="469" spans="1:14" hidden="1">
      <c r="A469" t="s">
        <v>30</v>
      </c>
      <c r="B469" t="s">
        <v>31</v>
      </c>
      <c r="C469" t="s">
        <v>32</v>
      </c>
      <c r="D469" t="s">
        <v>33</v>
      </c>
      <c r="E469" t="s">
        <v>56</v>
      </c>
      <c r="F469" t="s">
        <v>6</v>
      </c>
      <c r="G469" t="s">
        <v>35</v>
      </c>
      <c r="H469" t="s">
        <v>43</v>
      </c>
      <c r="I469">
        <v>22222</v>
      </c>
      <c r="J469">
        <v>22990</v>
      </c>
      <c r="K469" t="s">
        <v>37</v>
      </c>
      <c r="L469">
        <v>2021</v>
      </c>
      <c r="M469" t="s">
        <v>49</v>
      </c>
      <c r="N469" t="s">
        <v>39</v>
      </c>
    </row>
    <row r="470" spans="1:14" hidden="1">
      <c r="A470" t="s">
        <v>30</v>
      </c>
      <c r="B470" t="s">
        <v>31</v>
      </c>
      <c r="C470" t="s">
        <v>32</v>
      </c>
      <c r="D470" t="s">
        <v>33</v>
      </c>
      <c r="E470" t="s">
        <v>56</v>
      </c>
      <c r="F470" t="s">
        <v>6</v>
      </c>
      <c r="G470" t="s">
        <v>35</v>
      </c>
      <c r="H470" t="s">
        <v>43</v>
      </c>
      <c r="I470">
        <v>20795</v>
      </c>
      <c r="J470">
        <v>23980</v>
      </c>
      <c r="K470" t="s">
        <v>37</v>
      </c>
      <c r="L470">
        <v>2021</v>
      </c>
      <c r="M470" t="s">
        <v>51</v>
      </c>
      <c r="N470" t="s">
        <v>39</v>
      </c>
    </row>
    <row r="471" spans="1:14" hidden="1">
      <c r="A471" t="s">
        <v>30</v>
      </c>
      <c r="B471" t="s">
        <v>31</v>
      </c>
      <c r="C471" t="s">
        <v>32</v>
      </c>
      <c r="D471" t="s">
        <v>33</v>
      </c>
      <c r="E471" t="s">
        <v>56</v>
      </c>
      <c r="F471" t="s">
        <v>6</v>
      </c>
      <c r="G471" t="s">
        <v>35</v>
      </c>
      <c r="H471" t="s">
        <v>43</v>
      </c>
      <c r="I471">
        <v>24633</v>
      </c>
      <c r="J471">
        <v>23980</v>
      </c>
      <c r="K471" t="s">
        <v>37</v>
      </c>
      <c r="L471">
        <v>2021</v>
      </c>
      <c r="M471" t="s">
        <v>41</v>
      </c>
      <c r="N471" t="s">
        <v>39</v>
      </c>
    </row>
    <row r="472" spans="1:14">
      <c r="A472" t="s">
        <v>30</v>
      </c>
      <c r="B472" t="s">
        <v>31</v>
      </c>
      <c r="C472" t="s">
        <v>32</v>
      </c>
      <c r="D472" t="s">
        <v>33</v>
      </c>
      <c r="E472" t="s">
        <v>56</v>
      </c>
      <c r="F472" t="s">
        <v>6</v>
      </c>
      <c r="G472" t="s">
        <v>35</v>
      </c>
      <c r="H472" s="15" t="s">
        <v>43</v>
      </c>
      <c r="I472">
        <v>24401</v>
      </c>
      <c r="J472">
        <v>4425</v>
      </c>
      <c r="K472" t="s">
        <v>37</v>
      </c>
      <c r="L472">
        <v>2022</v>
      </c>
      <c r="M472" t="s">
        <v>38</v>
      </c>
      <c r="N472" t="s">
        <v>39</v>
      </c>
    </row>
    <row r="473" spans="1:14">
      <c r="A473" t="s">
        <v>30</v>
      </c>
      <c r="B473" t="s">
        <v>31</v>
      </c>
      <c r="C473" t="s">
        <v>32</v>
      </c>
      <c r="D473" t="s">
        <v>33</v>
      </c>
      <c r="E473" t="s">
        <v>56</v>
      </c>
      <c r="F473" t="s">
        <v>6</v>
      </c>
      <c r="G473" t="s">
        <v>35</v>
      </c>
      <c r="H473" s="15" t="s">
        <v>43</v>
      </c>
      <c r="I473">
        <v>27410</v>
      </c>
      <c r="J473">
        <v>23520</v>
      </c>
      <c r="K473" t="s">
        <v>37</v>
      </c>
      <c r="L473">
        <v>2022</v>
      </c>
      <c r="M473" t="s">
        <v>44</v>
      </c>
      <c r="N473" t="s">
        <v>39</v>
      </c>
    </row>
    <row r="474" spans="1:14">
      <c r="A474" t="s">
        <v>30</v>
      </c>
      <c r="B474" t="s">
        <v>31</v>
      </c>
      <c r="C474" t="s">
        <v>32</v>
      </c>
      <c r="D474" t="s">
        <v>33</v>
      </c>
      <c r="E474" t="s">
        <v>56</v>
      </c>
      <c r="F474" t="s">
        <v>6</v>
      </c>
      <c r="G474" t="s">
        <v>35</v>
      </c>
      <c r="H474" s="15" t="s">
        <v>43</v>
      </c>
      <c r="I474">
        <v>28026</v>
      </c>
      <c r="J474">
        <v>23920</v>
      </c>
      <c r="K474" t="s">
        <v>37</v>
      </c>
      <c r="L474">
        <v>2022</v>
      </c>
      <c r="M474" t="s">
        <v>45</v>
      </c>
      <c r="N474" t="s">
        <v>39</v>
      </c>
    </row>
    <row r="475" spans="1:14">
      <c r="A475" t="s">
        <v>30</v>
      </c>
      <c r="B475" t="s">
        <v>31</v>
      </c>
      <c r="C475" t="s">
        <v>32</v>
      </c>
      <c r="D475" t="s">
        <v>33</v>
      </c>
      <c r="E475" t="s">
        <v>56</v>
      </c>
      <c r="F475" t="s">
        <v>6</v>
      </c>
      <c r="G475" t="s">
        <v>35</v>
      </c>
      <c r="H475" s="15" t="s">
        <v>43</v>
      </c>
      <c r="I475">
        <v>50106</v>
      </c>
      <c r="J475">
        <v>28331</v>
      </c>
      <c r="K475" t="s">
        <v>37</v>
      </c>
      <c r="L475">
        <v>2022</v>
      </c>
      <c r="M475" t="s">
        <v>46</v>
      </c>
      <c r="N475" t="s">
        <v>39</v>
      </c>
    </row>
    <row r="476" spans="1:14">
      <c r="A476" t="s">
        <v>30</v>
      </c>
      <c r="B476" t="s">
        <v>31</v>
      </c>
      <c r="C476" t="s">
        <v>32</v>
      </c>
      <c r="D476" t="s">
        <v>33</v>
      </c>
      <c r="E476" t="s">
        <v>56</v>
      </c>
      <c r="F476" t="s">
        <v>6</v>
      </c>
      <c r="G476" t="s">
        <v>35</v>
      </c>
      <c r="H476" s="15" t="s">
        <v>43</v>
      </c>
      <c r="I476">
        <v>27935</v>
      </c>
      <c r="J476">
        <v>23960</v>
      </c>
      <c r="K476" t="s">
        <v>37</v>
      </c>
      <c r="L476">
        <v>2022</v>
      </c>
      <c r="M476" t="s">
        <v>47</v>
      </c>
      <c r="N476" t="s">
        <v>39</v>
      </c>
    </row>
    <row r="477" spans="1:14">
      <c r="A477" t="s">
        <v>30</v>
      </c>
      <c r="B477" t="s">
        <v>31</v>
      </c>
      <c r="C477" t="s">
        <v>32</v>
      </c>
      <c r="D477" t="s">
        <v>33</v>
      </c>
      <c r="E477" t="s">
        <v>56</v>
      </c>
      <c r="F477" t="s">
        <v>6</v>
      </c>
      <c r="G477" t="s">
        <v>35</v>
      </c>
      <c r="H477" s="15" t="s">
        <v>43</v>
      </c>
      <c r="I477">
        <v>40551</v>
      </c>
      <c r="J477">
        <v>24000</v>
      </c>
      <c r="K477" t="s">
        <v>37</v>
      </c>
      <c r="L477">
        <v>2022</v>
      </c>
      <c r="M477" t="s">
        <v>48</v>
      </c>
      <c r="N477" t="s">
        <v>39</v>
      </c>
    </row>
    <row r="478" spans="1:14">
      <c r="A478" t="s">
        <v>30</v>
      </c>
      <c r="B478" t="s">
        <v>31</v>
      </c>
      <c r="C478" t="s">
        <v>32</v>
      </c>
      <c r="D478" t="s">
        <v>33</v>
      </c>
      <c r="E478" t="s">
        <v>56</v>
      </c>
      <c r="F478" t="s">
        <v>6</v>
      </c>
      <c r="G478" t="s">
        <v>35</v>
      </c>
      <c r="H478" s="15" t="s">
        <v>43</v>
      </c>
      <c r="I478">
        <v>14911</v>
      </c>
      <c r="J478">
        <v>4220</v>
      </c>
      <c r="K478" t="s">
        <v>37</v>
      </c>
      <c r="L478">
        <v>2022</v>
      </c>
      <c r="M478" t="s">
        <v>49</v>
      </c>
      <c r="N478" t="s">
        <v>39</v>
      </c>
    </row>
    <row r="479" spans="1:14">
      <c r="A479" t="s">
        <v>30</v>
      </c>
      <c r="B479" t="s">
        <v>31</v>
      </c>
      <c r="C479" t="s">
        <v>32</v>
      </c>
      <c r="D479" t="s">
        <v>33</v>
      </c>
      <c r="E479" t="s">
        <v>56</v>
      </c>
      <c r="F479" t="s">
        <v>6</v>
      </c>
      <c r="G479" t="s">
        <v>35</v>
      </c>
      <c r="H479" s="15" t="s">
        <v>43</v>
      </c>
      <c r="I479">
        <v>40793</v>
      </c>
      <c r="J479">
        <v>27780</v>
      </c>
      <c r="K479" t="s">
        <v>37</v>
      </c>
      <c r="L479">
        <v>2022</v>
      </c>
      <c r="M479" t="s">
        <v>50</v>
      </c>
      <c r="N479" t="s">
        <v>39</v>
      </c>
    </row>
    <row r="480" spans="1:14">
      <c r="A480" t="s">
        <v>30</v>
      </c>
      <c r="B480" t="s">
        <v>31</v>
      </c>
      <c r="C480" t="s">
        <v>32</v>
      </c>
      <c r="D480" t="s">
        <v>33</v>
      </c>
      <c r="E480" t="s">
        <v>56</v>
      </c>
      <c r="F480" t="s">
        <v>6</v>
      </c>
      <c r="G480" t="s">
        <v>35</v>
      </c>
      <c r="H480" s="15" t="s">
        <v>43</v>
      </c>
      <c r="I480">
        <v>52584</v>
      </c>
      <c r="J480">
        <v>24365</v>
      </c>
      <c r="K480" t="s">
        <v>37</v>
      </c>
      <c r="L480">
        <v>2022</v>
      </c>
      <c r="M480" t="s">
        <v>51</v>
      </c>
      <c r="N480" t="s">
        <v>39</v>
      </c>
    </row>
    <row r="481" spans="1:14">
      <c r="A481" t="s">
        <v>30</v>
      </c>
      <c r="B481" t="s">
        <v>31</v>
      </c>
      <c r="C481" t="s">
        <v>32</v>
      </c>
      <c r="D481" t="s">
        <v>33</v>
      </c>
      <c r="E481" t="s">
        <v>56</v>
      </c>
      <c r="F481" t="s">
        <v>6</v>
      </c>
      <c r="G481" t="s">
        <v>35</v>
      </c>
      <c r="H481" s="15" t="s">
        <v>43</v>
      </c>
      <c r="I481">
        <v>8295</v>
      </c>
      <c r="J481">
        <v>380</v>
      </c>
      <c r="K481" t="s">
        <v>37</v>
      </c>
      <c r="L481">
        <v>2022</v>
      </c>
      <c r="M481" t="s">
        <v>41</v>
      </c>
      <c r="N481" t="s">
        <v>39</v>
      </c>
    </row>
    <row r="482" spans="1:14">
      <c r="A482" t="s">
        <v>30</v>
      </c>
      <c r="B482" t="s">
        <v>31</v>
      </c>
      <c r="C482" t="s">
        <v>32</v>
      </c>
      <c r="D482" t="s">
        <v>33</v>
      </c>
      <c r="E482" t="s">
        <v>56</v>
      </c>
      <c r="F482" t="s">
        <v>6</v>
      </c>
      <c r="G482" t="s">
        <v>35</v>
      </c>
      <c r="H482" s="15" t="s">
        <v>43</v>
      </c>
      <c r="I482">
        <v>38719</v>
      </c>
      <c r="J482">
        <v>23700</v>
      </c>
      <c r="K482" t="s">
        <v>37</v>
      </c>
      <c r="L482">
        <v>2022</v>
      </c>
      <c r="M482" t="s">
        <v>52</v>
      </c>
      <c r="N482" t="s">
        <v>39</v>
      </c>
    </row>
    <row r="483" spans="1:14" hidden="1">
      <c r="A483" t="s">
        <v>30</v>
      </c>
      <c r="B483" t="s">
        <v>31</v>
      </c>
      <c r="C483" t="s">
        <v>32</v>
      </c>
      <c r="D483" t="s">
        <v>33</v>
      </c>
      <c r="E483" t="s">
        <v>56</v>
      </c>
      <c r="F483" t="s">
        <v>6</v>
      </c>
      <c r="G483" t="s">
        <v>35</v>
      </c>
      <c r="H483" s="15" t="s">
        <v>43</v>
      </c>
      <c r="I483">
        <v>437</v>
      </c>
      <c r="J483">
        <v>1600</v>
      </c>
      <c r="K483" t="s">
        <v>37</v>
      </c>
      <c r="L483">
        <v>2023</v>
      </c>
      <c r="M483" t="s">
        <v>44</v>
      </c>
      <c r="N483" t="s">
        <v>39</v>
      </c>
    </row>
    <row r="484" spans="1:14" hidden="1">
      <c r="A484" t="s">
        <v>30</v>
      </c>
      <c r="B484" t="s">
        <v>31</v>
      </c>
      <c r="C484" t="s">
        <v>32</v>
      </c>
      <c r="D484" t="s">
        <v>33</v>
      </c>
      <c r="E484" t="s">
        <v>56</v>
      </c>
      <c r="F484" t="s">
        <v>6</v>
      </c>
      <c r="G484" t="s">
        <v>35</v>
      </c>
      <c r="H484" s="15" t="s">
        <v>43</v>
      </c>
      <c r="I484">
        <v>4300</v>
      </c>
      <c r="J484">
        <v>190</v>
      </c>
      <c r="K484" t="s">
        <v>37</v>
      </c>
      <c r="L484">
        <v>2023</v>
      </c>
      <c r="M484" t="s">
        <v>47</v>
      </c>
      <c r="N484" t="s">
        <v>39</v>
      </c>
    </row>
    <row r="485" spans="1:14" hidden="1">
      <c r="A485" t="s">
        <v>30</v>
      </c>
      <c r="B485" t="s">
        <v>31</v>
      </c>
      <c r="C485" t="s">
        <v>32</v>
      </c>
      <c r="D485" t="s">
        <v>33</v>
      </c>
      <c r="E485" t="s">
        <v>56</v>
      </c>
      <c r="F485" t="s">
        <v>6</v>
      </c>
      <c r="G485" t="s">
        <v>35</v>
      </c>
      <c r="H485" s="15" t="s">
        <v>43</v>
      </c>
      <c r="I485">
        <v>4158</v>
      </c>
      <c r="J485">
        <v>190</v>
      </c>
      <c r="K485" t="s">
        <v>37</v>
      </c>
      <c r="L485">
        <v>2023</v>
      </c>
      <c r="M485" t="s">
        <v>48</v>
      </c>
      <c r="N485" t="s">
        <v>39</v>
      </c>
    </row>
    <row r="486" spans="1:14" hidden="1">
      <c r="A486" t="s">
        <v>30</v>
      </c>
      <c r="B486" t="s">
        <v>31</v>
      </c>
      <c r="C486" t="s">
        <v>32</v>
      </c>
      <c r="D486" t="s">
        <v>33</v>
      </c>
      <c r="E486" t="s">
        <v>56</v>
      </c>
      <c r="F486" t="s">
        <v>6</v>
      </c>
      <c r="G486" t="s">
        <v>35</v>
      </c>
      <c r="H486" s="15" t="s">
        <v>43</v>
      </c>
      <c r="I486">
        <v>94290</v>
      </c>
      <c r="J486">
        <v>49207</v>
      </c>
      <c r="K486" t="s">
        <v>37</v>
      </c>
      <c r="L486">
        <v>2023</v>
      </c>
      <c r="M486" t="s">
        <v>49</v>
      </c>
      <c r="N486" t="s">
        <v>39</v>
      </c>
    </row>
    <row r="487" spans="1:14" hidden="1">
      <c r="A487" t="s">
        <v>30</v>
      </c>
      <c r="B487" t="s">
        <v>31</v>
      </c>
      <c r="C487" t="s">
        <v>32</v>
      </c>
      <c r="D487" t="s">
        <v>33</v>
      </c>
      <c r="E487" t="s">
        <v>56</v>
      </c>
      <c r="F487" t="s">
        <v>6</v>
      </c>
      <c r="G487" t="s">
        <v>35</v>
      </c>
      <c r="H487" s="15" t="s">
        <v>43</v>
      </c>
      <c r="I487">
        <v>5628</v>
      </c>
      <c r="J487">
        <v>3600</v>
      </c>
      <c r="K487" t="s">
        <v>37</v>
      </c>
      <c r="L487">
        <v>2023</v>
      </c>
      <c r="M487" t="s">
        <v>50</v>
      </c>
      <c r="N487" t="s">
        <v>39</v>
      </c>
    </row>
    <row r="488" spans="1:14" hidden="1">
      <c r="A488" t="s">
        <v>30</v>
      </c>
      <c r="B488" t="s">
        <v>31</v>
      </c>
      <c r="C488" t="s">
        <v>32</v>
      </c>
      <c r="D488" t="s">
        <v>33</v>
      </c>
      <c r="E488" t="s">
        <v>56</v>
      </c>
      <c r="F488" t="s">
        <v>6</v>
      </c>
      <c r="G488" t="s">
        <v>35</v>
      </c>
      <c r="H488" s="15" t="s">
        <v>43</v>
      </c>
      <c r="I488">
        <v>5692</v>
      </c>
      <c r="J488">
        <v>3600</v>
      </c>
      <c r="K488" t="s">
        <v>37</v>
      </c>
      <c r="L488">
        <v>2023</v>
      </c>
      <c r="M488" t="s">
        <v>40</v>
      </c>
      <c r="N488" t="s">
        <v>39</v>
      </c>
    </row>
    <row r="489" spans="1:14" hidden="1">
      <c r="A489" t="s">
        <v>30</v>
      </c>
      <c r="B489" t="s">
        <v>31</v>
      </c>
      <c r="C489" t="s">
        <v>32</v>
      </c>
      <c r="D489" t="s">
        <v>33</v>
      </c>
      <c r="E489" t="s">
        <v>56</v>
      </c>
      <c r="F489" t="s">
        <v>6</v>
      </c>
      <c r="G489" t="s">
        <v>35</v>
      </c>
      <c r="H489" s="15" t="s">
        <v>43</v>
      </c>
      <c r="I489">
        <v>31167</v>
      </c>
      <c r="J489">
        <v>23980</v>
      </c>
      <c r="K489" t="s">
        <v>37</v>
      </c>
      <c r="L489">
        <v>2023</v>
      </c>
      <c r="M489" t="s">
        <v>41</v>
      </c>
      <c r="N489" t="s">
        <v>39</v>
      </c>
    </row>
    <row r="490" spans="1:14" hidden="1">
      <c r="A490" t="s">
        <v>30</v>
      </c>
      <c r="B490" t="s">
        <v>31</v>
      </c>
      <c r="C490" t="s">
        <v>32</v>
      </c>
      <c r="D490" t="s">
        <v>33</v>
      </c>
      <c r="E490" t="s">
        <v>56</v>
      </c>
      <c r="F490" t="s">
        <v>6</v>
      </c>
      <c r="G490" t="s">
        <v>35</v>
      </c>
      <c r="H490" s="15" t="s">
        <v>43</v>
      </c>
      <c r="I490">
        <v>32946</v>
      </c>
      <c r="J490">
        <v>23680</v>
      </c>
      <c r="K490" t="s">
        <v>37</v>
      </c>
      <c r="L490">
        <v>2023</v>
      </c>
      <c r="M490" t="s">
        <v>52</v>
      </c>
      <c r="N490" t="s">
        <v>39</v>
      </c>
    </row>
    <row r="491" spans="1:14" hidden="1">
      <c r="A491" t="s">
        <v>30</v>
      </c>
      <c r="B491" t="s">
        <v>31</v>
      </c>
      <c r="C491" t="s">
        <v>32</v>
      </c>
      <c r="D491" t="s">
        <v>33</v>
      </c>
      <c r="E491" t="s">
        <v>56</v>
      </c>
      <c r="F491" t="s">
        <v>6</v>
      </c>
      <c r="G491" t="s">
        <v>35</v>
      </c>
      <c r="H491" s="21" t="s">
        <v>43</v>
      </c>
      <c r="I491" s="21">
        <v>7127</v>
      </c>
      <c r="J491" s="21">
        <v>4500</v>
      </c>
      <c r="K491" s="21" t="s">
        <v>37</v>
      </c>
      <c r="L491" s="21">
        <v>2024</v>
      </c>
      <c r="M491" s="21" t="s">
        <v>44</v>
      </c>
      <c r="N491" t="s">
        <v>39</v>
      </c>
    </row>
    <row r="492" spans="1:14" hidden="1">
      <c r="A492" t="s">
        <v>30</v>
      </c>
      <c r="B492" t="s">
        <v>31</v>
      </c>
      <c r="C492" t="s">
        <v>32</v>
      </c>
      <c r="D492" t="s">
        <v>33</v>
      </c>
      <c r="E492" t="s">
        <v>56</v>
      </c>
      <c r="F492" t="s">
        <v>6</v>
      </c>
      <c r="G492" t="s">
        <v>35</v>
      </c>
      <c r="H492" s="21" t="s">
        <v>43</v>
      </c>
      <c r="I492" s="21">
        <v>30791</v>
      </c>
      <c r="J492" s="21">
        <v>23980</v>
      </c>
      <c r="K492" s="21" t="s">
        <v>37</v>
      </c>
      <c r="L492" s="21">
        <v>2024</v>
      </c>
      <c r="M492" s="21" t="s">
        <v>45</v>
      </c>
      <c r="N492" t="s">
        <v>39</v>
      </c>
    </row>
    <row r="493" spans="1:14" hidden="1">
      <c r="A493" t="s">
        <v>30</v>
      </c>
      <c r="B493" t="s">
        <v>31</v>
      </c>
      <c r="C493" t="s">
        <v>32</v>
      </c>
      <c r="D493" t="s">
        <v>33</v>
      </c>
      <c r="E493" t="s">
        <v>56</v>
      </c>
      <c r="F493" t="s">
        <v>6</v>
      </c>
      <c r="G493" t="s">
        <v>35</v>
      </c>
      <c r="H493" s="21" t="s">
        <v>43</v>
      </c>
      <c r="I493" s="21">
        <v>31229</v>
      </c>
      <c r="J493" s="21">
        <v>22850</v>
      </c>
      <c r="K493" s="21" t="s">
        <v>37</v>
      </c>
      <c r="L493" s="21">
        <v>2024</v>
      </c>
      <c r="M493" s="21" t="s">
        <v>46</v>
      </c>
      <c r="N493" t="s">
        <v>39</v>
      </c>
    </row>
    <row r="494" spans="1:14" hidden="1">
      <c r="A494" t="s">
        <v>30</v>
      </c>
      <c r="B494" t="s">
        <v>31</v>
      </c>
      <c r="C494" t="s">
        <v>32</v>
      </c>
      <c r="D494" t="s">
        <v>33</v>
      </c>
      <c r="E494" t="s">
        <v>56</v>
      </c>
      <c r="F494" t="s">
        <v>6</v>
      </c>
      <c r="G494" t="s">
        <v>35</v>
      </c>
      <c r="H494" s="21" t="s">
        <v>43</v>
      </c>
      <c r="I494" s="21">
        <v>30395</v>
      </c>
      <c r="J494" s="21">
        <v>24000</v>
      </c>
      <c r="K494" s="21" t="s">
        <v>37</v>
      </c>
      <c r="L494" s="21">
        <v>2024</v>
      </c>
      <c r="M494" s="21" t="s">
        <v>49</v>
      </c>
      <c r="N494" t="s">
        <v>39</v>
      </c>
    </row>
    <row r="495" spans="1:14" hidden="1">
      <c r="A495" t="s">
        <v>30</v>
      </c>
      <c r="B495" t="s">
        <v>31</v>
      </c>
      <c r="C495" t="s">
        <v>32</v>
      </c>
      <c r="D495" t="s">
        <v>33</v>
      </c>
      <c r="E495" t="s">
        <v>56</v>
      </c>
      <c r="F495" t="s">
        <v>6</v>
      </c>
      <c r="G495" t="s">
        <v>35</v>
      </c>
      <c r="H495" s="21" t="s">
        <v>43</v>
      </c>
      <c r="I495" s="21">
        <v>32140</v>
      </c>
      <c r="J495" s="21">
        <v>23940</v>
      </c>
      <c r="K495" s="21" t="s">
        <v>37</v>
      </c>
      <c r="L495" s="21">
        <v>2024</v>
      </c>
      <c r="M495" s="21" t="s">
        <v>50</v>
      </c>
      <c r="N495" t="s">
        <v>39</v>
      </c>
    </row>
    <row r="496" spans="1:14" hidden="1">
      <c r="A496" t="s">
        <v>30</v>
      </c>
      <c r="B496" t="s">
        <v>31</v>
      </c>
      <c r="C496" t="s">
        <v>32</v>
      </c>
      <c r="D496" t="s">
        <v>33</v>
      </c>
      <c r="E496" t="s">
        <v>56</v>
      </c>
      <c r="F496" t="s">
        <v>6</v>
      </c>
      <c r="G496" t="s">
        <v>35</v>
      </c>
      <c r="H496" s="21" t="s">
        <v>43</v>
      </c>
      <c r="I496" s="21">
        <v>1740</v>
      </c>
      <c r="J496" s="21">
        <v>900</v>
      </c>
      <c r="K496" s="21" t="s">
        <v>37</v>
      </c>
      <c r="L496" s="21">
        <v>2024</v>
      </c>
      <c r="M496" s="21" t="s">
        <v>51</v>
      </c>
      <c r="N496" t="s">
        <v>39</v>
      </c>
    </row>
    <row r="497" spans="1:14" hidden="1">
      <c r="A497" t="s">
        <v>30</v>
      </c>
      <c r="B497" t="s">
        <v>31</v>
      </c>
      <c r="C497" t="s">
        <v>32</v>
      </c>
      <c r="D497" t="s">
        <v>33</v>
      </c>
      <c r="E497" t="s">
        <v>56</v>
      </c>
      <c r="F497" t="s">
        <v>6</v>
      </c>
      <c r="G497" t="s">
        <v>35</v>
      </c>
      <c r="H497" s="21" t="s">
        <v>43</v>
      </c>
      <c r="I497" s="21">
        <v>1693</v>
      </c>
      <c r="J497" s="21">
        <v>900</v>
      </c>
      <c r="K497" s="21" t="s">
        <v>37</v>
      </c>
      <c r="L497" s="21">
        <v>2024</v>
      </c>
      <c r="M497" s="21" t="s">
        <v>41</v>
      </c>
      <c r="N497" t="s">
        <v>39</v>
      </c>
    </row>
    <row r="498" spans="1:14" hidden="1">
      <c r="A498" t="s">
        <v>30</v>
      </c>
      <c r="B498" t="s">
        <v>31</v>
      </c>
      <c r="C498" t="s">
        <v>32</v>
      </c>
      <c r="D498" t="s">
        <v>33</v>
      </c>
      <c r="E498" t="s">
        <v>56</v>
      </c>
      <c r="F498" t="s">
        <v>6</v>
      </c>
      <c r="G498" t="s">
        <v>35</v>
      </c>
      <c r="H498" s="21" t="s">
        <v>43</v>
      </c>
      <c r="I498" s="21">
        <v>29688</v>
      </c>
      <c r="J498" s="21">
        <v>23960</v>
      </c>
      <c r="K498" s="21" t="s">
        <v>37</v>
      </c>
      <c r="L498" s="21">
        <v>2025</v>
      </c>
      <c r="M498" s="21" t="s">
        <v>38</v>
      </c>
      <c r="N498" t="s">
        <v>39</v>
      </c>
    </row>
    <row r="499" spans="1:14" hidden="1">
      <c r="A499" t="s">
        <v>30</v>
      </c>
      <c r="B499" t="s">
        <v>31</v>
      </c>
      <c r="C499" t="s">
        <v>32</v>
      </c>
      <c r="D499" t="s">
        <v>33</v>
      </c>
      <c r="E499" t="s">
        <v>56</v>
      </c>
      <c r="F499" t="s">
        <v>6</v>
      </c>
      <c r="G499" t="s">
        <v>35</v>
      </c>
      <c r="H499" s="21" t="s">
        <v>43</v>
      </c>
      <c r="I499" s="21">
        <v>31566</v>
      </c>
      <c r="J499" s="21">
        <v>23920</v>
      </c>
      <c r="K499" s="21" t="s">
        <v>37</v>
      </c>
      <c r="L499" s="21">
        <v>2025</v>
      </c>
      <c r="M499" s="21" t="s">
        <v>46</v>
      </c>
      <c r="N499" t="s">
        <v>39</v>
      </c>
    </row>
    <row r="500" spans="1:14" hidden="1">
      <c r="A500" t="s">
        <v>30</v>
      </c>
      <c r="B500" t="s">
        <v>31</v>
      </c>
      <c r="C500" t="s">
        <v>32</v>
      </c>
      <c r="D500" t="s">
        <v>33</v>
      </c>
      <c r="E500" t="s">
        <v>56</v>
      </c>
      <c r="F500" t="s">
        <v>6</v>
      </c>
      <c r="G500" t="s">
        <v>35</v>
      </c>
      <c r="H500" s="21" t="s">
        <v>43</v>
      </c>
      <c r="I500" s="21">
        <v>14241</v>
      </c>
      <c r="J500" s="21">
        <v>9960</v>
      </c>
      <c r="K500" s="21" t="s">
        <v>37</v>
      </c>
      <c r="L500" s="21">
        <v>2025</v>
      </c>
      <c r="M500" s="21" t="s">
        <v>47</v>
      </c>
      <c r="N500" t="s">
        <v>39</v>
      </c>
    </row>
    <row r="501" spans="1:14" hidden="1">
      <c r="A501" t="s">
        <v>30</v>
      </c>
      <c r="B501" t="s">
        <v>31</v>
      </c>
      <c r="C501" t="s">
        <v>32</v>
      </c>
      <c r="D501" t="s">
        <v>33</v>
      </c>
      <c r="E501" t="s">
        <v>56</v>
      </c>
      <c r="F501" t="s">
        <v>6</v>
      </c>
      <c r="G501" t="s">
        <v>35</v>
      </c>
      <c r="H501" s="21" t="s">
        <v>43</v>
      </c>
      <c r="I501" s="21">
        <v>16833</v>
      </c>
      <c r="J501" s="21">
        <v>11940</v>
      </c>
      <c r="K501" s="21" t="s">
        <v>37</v>
      </c>
      <c r="L501" s="21">
        <v>2025</v>
      </c>
      <c r="M501" s="21" t="s">
        <v>48</v>
      </c>
      <c r="N501" t="s">
        <v>39</v>
      </c>
    </row>
    <row r="502" spans="1:14" hidden="1">
      <c r="A502" t="s">
        <v>30</v>
      </c>
      <c r="B502" t="s">
        <v>31</v>
      </c>
      <c r="C502" t="s">
        <v>32</v>
      </c>
      <c r="D502" t="s">
        <v>33</v>
      </c>
      <c r="E502" t="s">
        <v>56</v>
      </c>
      <c r="F502" t="s">
        <v>6</v>
      </c>
      <c r="G502" t="s">
        <v>35</v>
      </c>
      <c r="H502" t="s">
        <v>53</v>
      </c>
      <c r="I502">
        <v>1861</v>
      </c>
      <c r="J502">
        <v>719</v>
      </c>
      <c r="K502" t="s">
        <v>37</v>
      </c>
      <c r="L502">
        <v>2019</v>
      </c>
      <c r="M502" t="s">
        <v>38</v>
      </c>
      <c r="N502" t="s">
        <v>39</v>
      </c>
    </row>
    <row r="503" spans="1:14" hidden="1">
      <c r="A503" t="s">
        <v>30</v>
      </c>
      <c r="B503" t="s">
        <v>31</v>
      </c>
      <c r="C503" t="s">
        <v>32</v>
      </c>
      <c r="D503" t="s">
        <v>33</v>
      </c>
      <c r="E503" t="s">
        <v>56</v>
      </c>
      <c r="F503" t="s">
        <v>6</v>
      </c>
      <c r="G503" t="s">
        <v>35</v>
      </c>
      <c r="H503" t="s">
        <v>53</v>
      </c>
      <c r="I503">
        <v>60074</v>
      </c>
      <c r="J503">
        <v>13570</v>
      </c>
      <c r="K503" t="s">
        <v>37</v>
      </c>
      <c r="L503">
        <v>2019</v>
      </c>
      <c r="M503" t="s">
        <v>44</v>
      </c>
      <c r="N503" t="s">
        <v>39</v>
      </c>
    </row>
    <row r="504" spans="1:14" hidden="1">
      <c r="A504" t="s">
        <v>30</v>
      </c>
      <c r="B504" t="s">
        <v>31</v>
      </c>
      <c r="C504" t="s">
        <v>32</v>
      </c>
      <c r="D504" t="s">
        <v>33</v>
      </c>
      <c r="E504" t="s">
        <v>56</v>
      </c>
      <c r="F504" t="s">
        <v>6</v>
      </c>
      <c r="G504" t="s">
        <v>35</v>
      </c>
      <c r="H504" t="s">
        <v>53</v>
      </c>
      <c r="I504">
        <v>57795</v>
      </c>
      <c r="J504">
        <v>13286</v>
      </c>
      <c r="K504" t="s">
        <v>37</v>
      </c>
      <c r="L504">
        <v>2019</v>
      </c>
      <c r="M504" t="s">
        <v>45</v>
      </c>
      <c r="N504" t="s">
        <v>39</v>
      </c>
    </row>
    <row r="505" spans="1:14" hidden="1">
      <c r="A505" t="s">
        <v>30</v>
      </c>
      <c r="B505" t="s">
        <v>31</v>
      </c>
      <c r="C505" t="s">
        <v>32</v>
      </c>
      <c r="D505" t="s">
        <v>33</v>
      </c>
      <c r="E505" t="s">
        <v>56</v>
      </c>
      <c r="F505" t="s">
        <v>6</v>
      </c>
      <c r="G505" t="s">
        <v>35</v>
      </c>
      <c r="H505" t="s">
        <v>53</v>
      </c>
      <c r="I505">
        <v>8312</v>
      </c>
      <c r="J505">
        <v>5796</v>
      </c>
      <c r="K505" t="s">
        <v>37</v>
      </c>
      <c r="L505">
        <v>2019</v>
      </c>
      <c r="M505" t="s">
        <v>46</v>
      </c>
      <c r="N505" t="s">
        <v>39</v>
      </c>
    </row>
    <row r="506" spans="1:14" hidden="1">
      <c r="A506" t="s">
        <v>30</v>
      </c>
      <c r="B506" t="s">
        <v>31</v>
      </c>
      <c r="C506" t="s">
        <v>32</v>
      </c>
      <c r="D506" t="s">
        <v>33</v>
      </c>
      <c r="E506" t="s">
        <v>56</v>
      </c>
      <c r="F506" t="s">
        <v>6</v>
      </c>
      <c r="G506" t="s">
        <v>35</v>
      </c>
      <c r="H506" t="s">
        <v>53</v>
      </c>
      <c r="I506">
        <v>89</v>
      </c>
      <c r="J506">
        <v>13</v>
      </c>
      <c r="K506" t="s">
        <v>37</v>
      </c>
      <c r="L506">
        <v>2019</v>
      </c>
      <c r="M506" t="s">
        <v>47</v>
      </c>
      <c r="N506" t="s">
        <v>39</v>
      </c>
    </row>
    <row r="507" spans="1:14" hidden="1">
      <c r="A507" t="s">
        <v>30</v>
      </c>
      <c r="B507" t="s">
        <v>31</v>
      </c>
      <c r="C507" t="s">
        <v>32</v>
      </c>
      <c r="D507" t="s">
        <v>33</v>
      </c>
      <c r="E507" t="s">
        <v>56</v>
      </c>
      <c r="F507" t="s">
        <v>6</v>
      </c>
      <c r="G507" t="s">
        <v>35</v>
      </c>
      <c r="H507" t="s">
        <v>53</v>
      </c>
      <c r="I507">
        <v>1759</v>
      </c>
      <c r="J507">
        <v>194</v>
      </c>
      <c r="K507" t="s">
        <v>37</v>
      </c>
      <c r="L507">
        <v>2019</v>
      </c>
      <c r="M507" t="s">
        <v>48</v>
      </c>
      <c r="N507" t="s">
        <v>39</v>
      </c>
    </row>
    <row r="508" spans="1:14" hidden="1">
      <c r="A508" t="s">
        <v>30</v>
      </c>
      <c r="B508" t="s">
        <v>31</v>
      </c>
      <c r="C508" t="s">
        <v>32</v>
      </c>
      <c r="D508" t="s">
        <v>33</v>
      </c>
      <c r="E508" t="s">
        <v>56</v>
      </c>
      <c r="F508" t="s">
        <v>6</v>
      </c>
      <c r="G508" t="s">
        <v>35</v>
      </c>
      <c r="H508" t="s">
        <v>53</v>
      </c>
      <c r="I508">
        <v>1849</v>
      </c>
      <c r="J508">
        <v>719</v>
      </c>
      <c r="K508" t="s">
        <v>37</v>
      </c>
      <c r="L508">
        <v>2019</v>
      </c>
      <c r="M508" t="s">
        <v>49</v>
      </c>
      <c r="N508" t="s">
        <v>39</v>
      </c>
    </row>
    <row r="509" spans="1:14" hidden="1">
      <c r="A509" t="s">
        <v>30</v>
      </c>
      <c r="B509" t="s">
        <v>31</v>
      </c>
      <c r="C509" t="s">
        <v>32</v>
      </c>
      <c r="D509" t="s">
        <v>33</v>
      </c>
      <c r="E509" t="s">
        <v>56</v>
      </c>
      <c r="F509" t="s">
        <v>6</v>
      </c>
      <c r="G509" t="s">
        <v>35</v>
      </c>
      <c r="H509" t="s">
        <v>53</v>
      </c>
      <c r="I509">
        <v>3898</v>
      </c>
      <c r="J509">
        <v>3261</v>
      </c>
      <c r="K509" t="s">
        <v>37</v>
      </c>
      <c r="L509">
        <v>2019</v>
      </c>
      <c r="M509" t="s">
        <v>50</v>
      </c>
      <c r="N509" t="s">
        <v>39</v>
      </c>
    </row>
    <row r="510" spans="1:14" hidden="1">
      <c r="A510" t="s">
        <v>30</v>
      </c>
      <c r="B510" t="s">
        <v>31</v>
      </c>
      <c r="C510" t="s">
        <v>32</v>
      </c>
      <c r="D510" t="s">
        <v>33</v>
      </c>
      <c r="E510" t="s">
        <v>56</v>
      </c>
      <c r="F510" t="s">
        <v>6</v>
      </c>
      <c r="G510" t="s">
        <v>35</v>
      </c>
      <c r="H510" t="s">
        <v>53</v>
      </c>
      <c r="I510">
        <v>445</v>
      </c>
      <c r="J510">
        <v>179</v>
      </c>
      <c r="K510" t="s">
        <v>37</v>
      </c>
      <c r="L510">
        <v>2019</v>
      </c>
      <c r="M510" t="s">
        <v>51</v>
      </c>
      <c r="N510" t="s">
        <v>39</v>
      </c>
    </row>
    <row r="511" spans="1:14" hidden="1">
      <c r="A511" t="s">
        <v>30</v>
      </c>
      <c r="B511" t="s">
        <v>31</v>
      </c>
      <c r="C511" t="s">
        <v>32</v>
      </c>
      <c r="D511" t="s">
        <v>33</v>
      </c>
      <c r="E511" t="s">
        <v>56</v>
      </c>
      <c r="F511" t="s">
        <v>6</v>
      </c>
      <c r="G511" t="s">
        <v>35</v>
      </c>
      <c r="H511" t="s">
        <v>53</v>
      </c>
      <c r="I511">
        <v>2695</v>
      </c>
      <c r="J511">
        <v>1038</v>
      </c>
      <c r="K511" t="s">
        <v>37</v>
      </c>
      <c r="L511">
        <v>2019</v>
      </c>
      <c r="M511" t="s">
        <v>40</v>
      </c>
      <c r="N511" t="s">
        <v>39</v>
      </c>
    </row>
    <row r="512" spans="1:14" hidden="1">
      <c r="A512" t="s">
        <v>30</v>
      </c>
      <c r="B512" t="s">
        <v>31</v>
      </c>
      <c r="C512" t="s">
        <v>32</v>
      </c>
      <c r="D512" t="s">
        <v>33</v>
      </c>
      <c r="E512" t="s">
        <v>56</v>
      </c>
      <c r="F512" t="s">
        <v>6</v>
      </c>
      <c r="G512" t="s">
        <v>35</v>
      </c>
      <c r="H512" t="s">
        <v>53</v>
      </c>
      <c r="I512">
        <v>2373</v>
      </c>
      <c r="J512">
        <v>875</v>
      </c>
      <c r="K512" t="s">
        <v>37</v>
      </c>
      <c r="L512">
        <v>2019</v>
      </c>
      <c r="M512" t="s">
        <v>41</v>
      </c>
      <c r="N512" t="s">
        <v>39</v>
      </c>
    </row>
    <row r="513" spans="1:14" hidden="1">
      <c r="A513" t="s">
        <v>30</v>
      </c>
      <c r="B513" t="s">
        <v>31</v>
      </c>
      <c r="C513" t="s">
        <v>32</v>
      </c>
      <c r="D513" t="s">
        <v>33</v>
      </c>
      <c r="E513" t="s">
        <v>56</v>
      </c>
      <c r="F513" t="s">
        <v>6</v>
      </c>
      <c r="G513" t="s">
        <v>35</v>
      </c>
      <c r="H513" t="s">
        <v>53</v>
      </c>
      <c r="I513">
        <v>233</v>
      </c>
      <c r="J513">
        <v>29</v>
      </c>
      <c r="K513" t="s">
        <v>37</v>
      </c>
      <c r="L513">
        <v>2019</v>
      </c>
      <c r="M513" t="s">
        <v>52</v>
      </c>
      <c r="N513" t="s">
        <v>39</v>
      </c>
    </row>
    <row r="514" spans="1:14" hidden="1">
      <c r="A514" t="s">
        <v>30</v>
      </c>
      <c r="B514" t="s">
        <v>31</v>
      </c>
      <c r="C514" t="s">
        <v>32</v>
      </c>
      <c r="D514" t="s">
        <v>33</v>
      </c>
      <c r="E514" t="s">
        <v>56</v>
      </c>
      <c r="F514" t="s">
        <v>6</v>
      </c>
      <c r="G514" t="s">
        <v>35</v>
      </c>
      <c r="H514" t="s">
        <v>53</v>
      </c>
      <c r="I514">
        <v>1820</v>
      </c>
      <c r="J514">
        <v>820</v>
      </c>
      <c r="K514" t="s">
        <v>37</v>
      </c>
      <c r="L514">
        <v>2020</v>
      </c>
      <c r="M514" t="s">
        <v>44</v>
      </c>
      <c r="N514" t="s">
        <v>39</v>
      </c>
    </row>
    <row r="515" spans="1:14" hidden="1">
      <c r="A515" t="s">
        <v>30</v>
      </c>
      <c r="B515" t="s">
        <v>31</v>
      </c>
      <c r="C515" t="s">
        <v>32</v>
      </c>
      <c r="D515" t="s">
        <v>33</v>
      </c>
      <c r="E515" t="s">
        <v>56</v>
      </c>
      <c r="F515" t="s">
        <v>6</v>
      </c>
      <c r="G515" t="s">
        <v>35</v>
      </c>
      <c r="H515" t="s">
        <v>53</v>
      </c>
      <c r="I515">
        <v>108</v>
      </c>
      <c r="J515">
        <v>30</v>
      </c>
      <c r="K515" t="s">
        <v>37</v>
      </c>
      <c r="L515">
        <v>2020</v>
      </c>
      <c r="M515" t="s">
        <v>45</v>
      </c>
      <c r="N515" t="s">
        <v>39</v>
      </c>
    </row>
    <row r="516" spans="1:14" hidden="1">
      <c r="A516" t="s">
        <v>30</v>
      </c>
      <c r="B516" t="s">
        <v>31</v>
      </c>
      <c r="C516" t="s">
        <v>32</v>
      </c>
      <c r="D516" t="s">
        <v>33</v>
      </c>
      <c r="E516" t="s">
        <v>56</v>
      </c>
      <c r="F516" t="s">
        <v>6</v>
      </c>
      <c r="G516" t="s">
        <v>35</v>
      </c>
      <c r="H516" t="s">
        <v>53</v>
      </c>
      <c r="I516">
        <v>2314</v>
      </c>
      <c r="J516">
        <v>1445</v>
      </c>
      <c r="K516" t="s">
        <v>37</v>
      </c>
      <c r="L516">
        <v>2020</v>
      </c>
      <c r="M516" t="s">
        <v>46</v>
      </c>
      <c r="N516" t="s">
        <v>39</v>
      </c>
    </row>
    <row r="517" spans="1:14" hidden="1">
      <c r="A517" t="s">
        <v>30</v>
      </c>
      <c r="B517" t="s">
        <v>31</v>
      </c>
      <c r="C517" t="s">
        <v>32</v>
      </c>
      <c r="D517" t="s">
        <v>33</v>
      </c>
      <c r="E517" t="s">
        <v>56</v>
      </c>
      <c r="F517" t="s">
        <v>6</v>
      </c>
      <c r="G517" t="s">
        <v>35</v>
      </c>
      <c r="H517" t="s">
        <v>53</v>
      </c>
      <c r="I517">
        <v>441</v>
      </c>
      <c r="J517">
        <v>183</v>
      </c>
      <c r="K517" t="s">
        <v>37</v>
      </c>
      <c r="L517">
        <v>2020</v>
      </c>
      <c r="M517" t="s">
        <v>47</v>
      </c>
      <c r="N517" t="s">
        <v>39</v>
      </c>
    </row>
    <row r="518" spans="1:14" hidden="1">
      <c r="A518" t="s">
        <v>30</v>
      </c>
      <c r="B518" t="s">
        <v>31</v>
      </c>
      <c r="C518" t="s">
        <v>32</v>
      </c>
      <c r="D518" t="s">
        <v>33</v>
      </c>
      <c r="E518" t="s">
        <v>56</v>
      </c>
      <c r="F518" t="s">
        <v>6</v>
      </c>
      <c r="G518" t="s">
        <v>35</v>
      </c>
      <c r="H518" t="s">
        <v>53</v>
      </c>
      <c r="I518">
        <v>4849</v>
      </c>
      <c r="J518">
        <v>2777</v>
      </c>
      <c r="K518" t="s">
        <v>37</v>
      </c>
      <c r="L518">
        <v>2020</v>
      </c>
      <c r="M518" t="s">
        <v>50</v>
      </c>
      <c r="N518" t="s">
        <v>39</v>
      </c>
    </row>
    <row r="519" spans="1:14" hidden="1">
      <c r="A519" t="s">
        <v>30</v>
      </c>
      <c r="B519" t="s">
        <v>31</v>
      </c>
      <c r="C519" t="s">
        <v>32</v>
      </c>
      <c r="D519" t="s">
        <v>33</v>
      </c>
      <c r="E519" t="s">
        <v>56</v>
      </c>
      <c r="F519" t="s">
        <v>6</v>
      </c>
      <c r="G519" t="s">
        <v>35</v>
      </c>
      <c r="H519" t="s">
        <v>53</v>
      </c>
      <c r="I519">
        <v>51</v>
      </c>
      <c r="J519">
        <v>10</v>
      </c>
      <c r="K519" t="s">
        <v>37</v>
      </c>
      <c r="L519">
        <v>2020</v>
      </c>
      <c r="M519" t="s">
        <v>40</v>
      </c>
      <c r="N519" t="s">
        <v>39</v>
      </c>
    </row>
    <row r="520" spans="1:14" hidden="1">
      <c r="A520" t="s">
        <v>30</v>
      </c>
      <c r="B520" t="s">
        <v>31</v>
      </c>
      <c r="C520" t="s">
        <v>32</v>
      </c>
      <c r="D520" t="s">
        <v>33</v>
      </c>
      <c r="E520" t="s">
        <v>56</v>
      </c>
      <c r="F520" t="s">
        <v>6</v>
      </c>
      <c r="G520" t="s">
        <v>35</v>
      </c>
      <c r="H520" t="s">
        <v>53</v>
      </c>
      <c r="I520">
        <v>2222</v>
      </c>
      <c r="J520">
        <v>1448</v>
      </c>
      <c r="K520" t="s">
        <v>37</v>
      </c>
      <c r="L520">
        <v>2020</v>
      </c>
      <c r="M520" t="s">
        <v>41</v>
      </c>
      <c r="N520" t="s">
        <v>39</v>
      </c>
    </row>
    <row r="521" spans="1:14" hidden="1">
      <c r="A521" t="s">
        <v>30</v>
      </c>
      <c r="B521" t="s">
        <v>31</v>
      </c>
      <c r="C521" t="s">
        <v>32</v>
      </c>
      <c r="D521" t="s">
        <v>33</v>
      </c>
      <c r="E521" t="s">
        <v>56</v>
      </c>
      <c r="F521" t="s">
        <v>6</v>
      </c>
      <c r="G521" t="s">
        <v>35</v>
      </c>
      <c r="H521" t="s">
        <v>53</v>
      </c>
      <c r="I521">
        <v>1348</v>
      </c>
      <c r="J521">
        <v>1619</v>
      </c>
      <c r="K521" t="s">
        <v>37</v>
      </c>
      <c r="L521">
        <v>2020</v>
      </c>
      <c r="M521" t="s">
        <v>52</v>
      </c>
      <c r="N521" t="s">
        <v>39</v>
      </c>
    </row>
    <row r="522" spans="1:14" hidden="1">
      <c r="A522" t="s">
        <v>30</v>
      </c>
      <c r="B522" t="s">
        <v>31</v>
      </c>
      <c r="C522" t="s">
        <v>32</v>
      </c>
      <c r="D522" t="s">
        <v>33</v>
      </c>
      <c r="E522" t="s">
        <v>56</v>
      </c>
      <c r="F522" t="s">
        <v>6</v>
      </c>
      <c r="G522" t="s">
        <v>35</v>
      </c>
      <c r="H522" t="s">
        <v>53</v>
      </c>
      <c r="I522">
        <v>38</v>
      </c>
      <c r="J522">
        <v>5</v>
      </c>
      <c r="K522" t="s">
        <v>37</v>
      </c>
      <c r="L522">
        <v>2021</v>
      </c>
      <c r="M522" t="s">
        <v>45</v>
      </c>
      <c r="N522" t="s">
        <v>39</v>
      </c>
    </row>
    <row r="523" spans="1:14" hidden="1">
      <c r="A523" t="s">
        <v>30</v>
      </c>
      <c r="B523" t="s">
        <v>31</v>
      </c>
      <c r="C523" t="s">
        <v>32</v>
      </c>
      <c r="D523" t="s">
        <v>33</v>
      </c>
      <c r="E523" t="s">
        <v>56</v>
      </c>
      <c r="F523" t="s">
        <v>6</v>
      </c>
      <c r="G523" t="s">
        <v>35</v>
      </c>
      <c r="H523" t="s">
        <v>53</v>
      </c>
      <c r="I523">
        <v>2409</v>
      </c>
      <c r="J523">
        <v>1440</v>
      </c>
      <c r="K523" t="s">
        <v>37</v>
      </c>
      <c r="L523">
        <v>2021</v>
      </c>
      <c r="M523" t="s">
        <v>46</v>
      </c>
      <c r="N523" t="s">
        <v>39</v>
      </c>
    </row>
    <row r="524" spans="1:14" hidden="1">
      <c r="A524" t="s">
        <v>30</v>
      </c>
      <c r="B524" t="s">
        <v>31</v>
      </c>
      <c r="C524" t="s">
        <v>32</v>
      </c>
      <c r="D524" t="s">
        <v>33</v>
      </c>
      <c r="E524" t="s">
        <v>56</v>
      </c>
      <c r="F524" t="s">
        <v>6</v>
      </c>
      <c r="G524" t="s">
        <v>35</v>
      </c>
      <c r="H524" t="s">
        <v>53</v>
      </c>
      <c r="I524">
        <v>410</v>
      </c>
      <c r="J524">
        <v>175</v>
      </c>
      <c r="K524" t="s">
        <v>37</v>
      </c>
      <c r="L524">
        <v>2021</v>
      </c>
      <c r="M524" t="s">
        <v>47</v>
      </c>
      <c r="N524" t="s">
        <v>39</v>
      </c>
    </row>
    <row r="525" spans="1:14" hidden="1">
      <c r="A525" t="s">
        <v>30</v>
      </c>
      <c r="B525" t="s">
        <v>31</v>
      </c>
      <c r="C525" t="s">
        <v>32</v>
      </c>
      <c r="D525" t="s">
        <v>33</v>
      </c>
      <c r="E525" t="s">
        <v>56</v>
      </c>
      <c r="F525" t="s">
        <v>6</v>
      </c>
      <c r="G525" t="s">
        <v>35</v>
      </c>
      <c r="H525" t="s">
        <v>53</v>
      </c>
      <c r="I525">
        <v>466</v>
      </c>
      <c r="J525">
        <v>175</v>
      </c>
      <c r="K525" t="s">
        <v>37</v>
      </c>
      <c r="L525">
        <v>2021</v>
      </c>
      <c r="M525" t="s">
        <v>51</v>
      </c>
      <c r="N525" t="s">
        <v>39</v>
      </c>
    </row>
    <row r="526" spans="1:14" hidden="1">
      <c r="A526" t="s">
        <v>30</v>
      </c>
      <c r="B526" t="s">
        <v>31</v>
      </c>
      <c r="C526" t="s">
        <v>32</v>
      </c>
      <c r="D526" t="s">
        <v>33</v>
      </c>
      <c r="E526" t="s">
        <v>56</v>
      </c>
      <c r="F526" t="s">
        <v>6</v>
      </c>
      <c r="G526" t="s">
        <v>35</v>
      </c>
      <c r="H526" t="s">
        <v>53</v>
      </c>
      <c r="I526">
        <v>3065</v>
      </c>
      <c r="J526">
        <v>1440</v>
      </c>
      <c r="K526" t="s">
        <v>37</v>
      </c>
      <c r="L526">
        <v>2021</v>
      </c>
      <c r="M526" t="s">
        <v>41</v>
      </c>
      <c r="N526" t="s">
        <v>39</v>
      </c>
    </row>
    <row r="527" spans="1:14">
      <c r="A527" t="s">
        <v>30</v>
      </c>
      <c r="B527" t="s">
        <v>31</v>
      </c>
      <c r="C527" t="s">
        <v>32</v>
      </c>
      <c r="D527" t="s">
        <v>33</v>
      </c>
      <c r="E527" t="s">
        <v>56</v>
      </c>
      <c r="F527" t="s">
        <v>6</v>
      </c>
      <c r="G527" t="s">
        <v>35</v>
      </c>
      <c r="H527" s="15" t="s">
        <v>53</v>
      </c>
      <c r="I527">
        <v>2563</v>
      </c>
      <c r="J527">
        <v>244</v>
      </c>
      <c r="K527" t="s">
        <v>37</v>
      </c>
      <c r="L527">
        <v>2022</v>
      </c>
      <c r="M527" t="s">
        <v>38</v>
      </c>
      <c r="N527" t="s">
        <v>39</v>
      </c>
    </row>
    <row r="528" spans="1:14">
      <c r="A528" t="s">
        <v>30</v>
      </c>
      <c r="B528" t="s">
        <v>31</v>
      </c>
      <c r="C528" t="s">
        <v>32</v>
      </c>
      <c r="D528" t="s">
        <v>33</v>
      </c>
      <c r="E528" t="s">
        <v>56</v>
      </c>
      <c r="F528" t="s">
        <v>6</v>
      </c>
      <c r="G528" t="s">
        <v>35</v>
      </c>
      <c r="H528" s="15" t="s">
        <v>53</v>
      </c>
      <c r="I528">
        <v>996</v>
      </c>
      <c r="J528">
        <v>900</v>
      </c>
      <c r="K528" t="s">
        <v>37</v>
      </c>
      <c r="L528">
        <v>2022</v>
      </c>
      <c r="M528" t="s">
        <v>44</v>
      </c>
      <c r="N528" t="s">
        <v>39</v>
      </c>
    </row>
    <row r="529" spans="1:14">
      <c r="A529" t="s">
        <v>30</v>
      </c>
      <c r="B529" t="s">
        <v>31</v>
      </c>
      <c r="C529" t="s">
        <v>32</v>
      </c>
      <c r="D529" t="s">
        <v>33</v>
      </c>
      <c r="E529" t="s">
        <v>56</v>
      </c>
      <c r="F529" t="s">
        <v>6</v>
      </c>
      <c r="G529" t="s">
        <v>35</v>
      </c>
      <c r="H529" s="15" t="s">
        <v>53</v>
      </c>
      <c r="I529">
        <v>2750</v>
      </c>
      <c r="J529">
        <v>1600</v>
      </c>
      <c r="K529" t="s">
        <v>37</v>
      </c>
      <c r="L529">
        <v>2022</v>
      </c>
      <c r="M529" t="s">
        <v>46</v>
      </c>
      <c r="N529" t="s">
        <v>39</v>
      </c>
    </row>
    <row r="530" spans="1:14">
      <c r="A530" t="s">
        <v>30</v>
      </c>
      <c r="B530" t="s">
        <v>31</v>
      </c>
      <c r="C530" t="s">
        <v>32</v>
      </c>
      <c r="D530" t="s">
        <v>33</v>
      </c>
      <c r="E530" t="s">
        <v>56</v>
      </c>
      <c r="F530" t="s">
        <v>6</v>
      </c>
      <c r="G530" t="s">
        <v>35</v>
      </c>
      <c r="H530" s="15" t="s">
        <v>53</v>
      </c>
      <c r="I530">
        <v>2005</v>
      </c>
      <c r="J530">
        <v>234</v>
      </c>
      <c r="K530" t="s">
        <v>37</v>
      </c>
      <c r="L530">
        <v>2022</v>
      </c>
      <c r="M530" t="s">
        <v>47</v>
      </c>
      <c r="N530" t="s">
        <v>39</v>
      </c>
    </row>
    <row r="531" spans="1:14">
      <c r="A531" t="s">
        <v>30</v>
      </c>
      <c r="B531" t="s">
        <v>31</v>
      </c>
      <c r="C531" t="s">
        <v>32</v>
      </c>
      <c r="D531" t="s">
        <v>33</v>
      </c>
      <c r="E531" t="s">
        <v>56</v>
      </c>
      <c r="F531" t="s">
        <v>6</v>
      </c>
      <c r="G531" t="s">
        <v>35</v>
      </c>
      <c r="H531" s="15" t="s">
        <v>53</v>
      </c>
      <c r="I531">
        <v>1244</v>
      </c>
      <c r="J531">
        <v>350</v>
      </c>
      <c r="K531" t="s">
        <v>37</v>
      </c>
      <c r="L531">
        <v>2022</v>
      </c>
      <c r="M531" t="s">
        <v>49</v>
      </c>
      <c r="N531" t="s">
        <v>39</v>
      </c>
    </row>
    <row r="532" spans="1:14" hidden="1">
      <c r="A532" t="s">
        <v>30</v>
      </c>
      <c r="B532" t="s">
        <v>31</v>
      </c>
      <c r="C532" t="s">
        <v>32</v>
      </c>
      <c r="D532" t="s">
        <v>33</v>
      </c>
      <c r="E532" t="s">
        <v>56</v>
      </c>
      <c r="F532" t="s">
        <v>6</v>
      </c>
      <c r="G532" t="s">
        <v>35</v>
      </c>
      <c r="H532" s="15" t="s">
        <v>53</v>
      </c>
      <c r="I532">
        <v>2685</v>
      </c>
      <c r="J532">
        <v>319</v>
      </c>
      <c r="K532" t="s">
        <v>37</v>
      </c>
      <c r="L532">
        <v>2023</v>
      </c>
      <c r="M532" t="s">
        <v>38</v>
      </c>
      <c r="N532" t="s">
        <v>39</v>
      </c>
    </row>
    <row r="533" spans="1:14" hidden="1">
      <c r="A533" t="s">
        <v>30</v>
      </c>
      <c r="B533" t="s">
        <v>31</v>
      </c>
      <c r="C533" t="s">
        <v>32</v>
      </c>
      <c r="D533" t="s">
        <v>33</v>
      </c>
      <c r="E533" t="s">
        <v>56</v>
      </c>
      <c r="F533" t="s">
        <v>6</v>
      </c>
      <c r="G533" t="s">
        <v>35</v>
      </c>
      <c r="H533" s="15" t="s">
        <v>53</v>
      </c>
      <c r="I533">
        <v>1441</v>
      </c>
      <c r="J533">
        <v>63</v>
      </c>
      <c r="K533" t="s">
        <v>37</v>
      </c>
      <c r="L533">
        <v>2023</v>
      </c>
      <c r="M533" t="s">
        <v>48</v>
      </c>
      <c r="N533" t="s">
        <v>39</v>
      </c>
    </row>
    <row r="534" spans="1:14" hidden="1">
      <c r="A534" t="s">
        <v>30</v>
      </c>
      <c r="B534" t="s">
        <v>31</v>
      </c>
      <c r="C534" t="s">
        <v>32</v>
      </c>
      <c r="D534" t="s">
        <v>33</v>
      </c>
      <c r="E534" t="s">
        <v>56</v>
      </c>
      <c r="F534" t="s">
        <v>6</v>
      </c>
      <c r="G534" t="s">
        <v>35</v>
      </c>
      <c r="H534" s="15" t="s">
        <v>53</v>
      </c>
      <c r="I534">
        <v>9902</v>
      </c>
      <c r="J534">
        <v>2504</v>
      </c>
      <c r="K534" t="s">
        <v>37</v>
      </c>
      <c r="L534">
        <v>2023</v>
      </c>
      <c r="M534" t="s">
        <v>51</v>
      </c>
      <c r="N534" t="s">
        <v>39</v>
      </c>
    </row>
    <row r="535" spans="1:14" hidden="1">
      <c r="A535" t="s">
        <v>30</v>
      </c>
      <c r="B535" t="s">
        <v>31</v>
      </c>
      <c r="C535" t="s">
        <v>32</v>
      </c>
      <c r="D535" t="s">
        <v>33</v>
      </c>
      <c r="E535" t="s">
        <v>56</v>
      </c>
      <c r="F535" t="s">
        <v>6</v>
      </c>
      <c r="G535" t="s">
        <v>35</v>
      </c>
      <c r="H535" s="15" t="s">
        <v>53</v>
      </c>
      <c r="I535">
        <v>5108</v>
      </c>
      <c r="J535">
        <v>102</v>
      </c>
      <c r="K535" t="s">
        <v>37</v>
      </c>
      <c r="L535">
        <v>2023</v>
      </c>
      <c r="M535" t="s">
        <v>40</v>
      </c>
      <c r="N535" t="s">
        <v>39</v>
      </c>
    </row>
    <row r="536" spans="1:14" hidden="1">
      <c r="A536" t="s">
        <v>30</v>
      </c>
      <c r="B536" t="s">
        <v>31</v>
      </c>
      <c r="C536" t="s">
        <v>32</v>
      </c>
      <c r="D536" t="s">
        <v>33</v>
      </c>
      <c r="E536" t="s">
        <v>56</v>
      </c>
      <c r="F536" t="s">
        <v>6</v>
      </c>
      <c r="G536" t="s">
        <v>35</v>
      </c>
      <c r="H536" s="15" t="s">
        <v>53</v>
      </c>
      <c r="I536">
        <v>1711</v>
      </c>
      <c r="J536">
        <v>55</v>
      </c>
      <c r="K536" t="s">
        <v>37</v>
      </c>
      <c r="L536">
        <v>2023</v>
      </c>
      <c r="M536" t="s">
        <v>41</v>
      </c>
      <c r="N536" t="s">
        <v>39</v>
      </c>
    </row>
    <row r="537" spans="1:14" hidden="1">
      <c r="A537" t="s">
        <v>30</v>
      </c>
      <c r="B537" t="s">
        <v>31</v>
      </c>
      <c r="C537" t="s">
        <v>32</v>
      </c>
      <c r="D537" t="s">
        <v>33</v>
      </c>
      <c r="E537" t="s">
        <v>56</v>
      </c>
      <c r="F537" t="s">
        <v>6</v>
      </c>
      <c r="G537" t="s">
        <v>35</v>
      </c>
      <c r="H537" s="21" t="s">
        <v>53</v>
      </c>
      <c r="I537" s="21">
        <v>2154</v>
      </c>
      <c r="J537" s="21">
        <v>800</v>
      </c>
      <c r="K537" s="21" t="s">
        <v>37</v>
      </c>
      <c r="L537" s="21">
        <v>2024</v>
      </c>
      <c r="M537" s="21" t="s">
        <v>38</v>
      </c>
      <c r="N537" t="s">
        <v>39</v>
      </c>
    </row>
    <row r="538" spans="1:14" hidden="1">
      <c r="A538" t="s">
        <v>30</v>
      </c>
      <c r="B538" t="s">
        <v>31</v>
      </c>
      <c r="C538" t="s">
        <v>32</v>
      </c>
      <c r="D538" t="s">
        <v>33</v>
      </c>
      <c r="E538" t="s">
        <v>56</v>
      </c>
      <c r="F538" t="s">
        <v>6</v>
      </c>
      <c r="G538" t="s">
        <v>35</v>
      </c>
      <c r="H538" s="21" t="s">
        <v>53</v>
      </c>
      <c r="I538" s="21">
        <v>6320</v>
      </c>
      <c r="J538" s="21">
        <v>2400</v>
      </c>
      <c r="K538" s="21" t="s">
        <v>37</v>
      </c>
      <c r="L538" s="21">
        <v>2024</v>
      </c>
      <c r="M538" s="21" t="s">
        <v>44</v>
      </c>
      <c r="N538" t="s">
        <v>39</v>
      </c>
    </row>
    <row r="539" spans="1:14" hidden="1">
      <c r="A539" t="s">
        <v>30</v>
      </c>
      <c r="B539" t="s">
        <v>31</v>
      </c>
      <c r="C539" t="s">
        <v>32</v>
      </c>
      <c r="D539" t="s">
        <v>33</v>
      </c>
      <c r="E539" t="s">
        <v>56</v>
      </c>
      <c r="F539" t="s">
        <v>6</v>
      </c>
      <c r="G539" t="s">
        <v>35</v>
      </c>
      <c r="H539" s="21" t="s">
        <v>53</v>
      </c>
      <c r="I539" s="21">
        <v>3488</v>
      </c>
      <c r="J539" s="21">
        <v>262</v>
      </c>
      <c r="K539" s="21" t="s">
        <v>37</v>
      </c>
      <c r="L539" s="21">
        <v>2024</v>
      </c>
      <c r="M539" s="21" t="s">
        <v>45</v>
      </c>
      <c r="N539" t="s">
        <v>39</v>
      </c>
    </row>
    <row r="540" spans="1:14" hidden="1">
      <c r="A540" t="s">
        <v>30</v>
      </c>
      <c r="B540" t="s">
        <v>31</v>
      </c>
      <c r="C540" t="s">
        <v>32</v>
      </c>
      <c r="D540" t="s">
        <v>33</v>
      </c>
      <c r="E540" t="s">
        <v>56</v>
      </c>
      <c r="F540" t="s">
        <v>6</v>
      </c>
      <c r="G540" t="s">
        <v>35</v>
      </c>
      <c r="H540" s="21" t="s">
        <v>53</v>
      </c>
      <c r="I540" s="21">
        <v>1959</v>
      </c>
      <c r="J540" s="21">
        <v>106</v>
      </c>
      <c r="K540" s="21" t="s">
        <v>37</v>
      </c>
      <c r="L540" s="21">
        <v>2024</v>
      </c>
      <c r="M540" s="21" t="s">
        <v>46</v>
      </c>
      <c r="N540" t="s">
        <v>39</v>
      </c>
    </row>
    <row r="541" spans="1:14" hidden="1">
      <c r="A541" t="s">
        <v>30</v>
      </c>
      <c r="B541" t="s">
        <v>31</v>
      </c>
      <c r="C541" t="s">
        <v>32</v>
      </c>
      <c r="D541" t="s">
        <v>33</v>
      </c>
      <c r="E541" t="s">
        <v>56</v>
      </c>
      <c r="F541" t="s">
        <v>6</v>
      </c>
      <c r="G541" t="s">
        <v>35</v>
      </c>
      <c r="H541" s="21" t="s">
        <v>53</v>
      </c>
      <c r="I541" s="21">
        <v>6386</v>
      </c>
      <c r="J541" s="21">
        <v>37</v>
      </c>
      <c r="K541" s="21" t="s">
        <v>37</v>
      </c>
      <c r="L541" s="21">
        <v>2024</v>
      </c>
      <c r="M541" s="21" t="s">
        <v>49</v>
      </c>
      <c r="N541" t="s">
        <v>39</v>
      </c>
    </row>
    <row r="542" spans="1:14" hidden="1">
      <c r="A542" t="s">
        <v>30</v>
      </c>
      <c r="B542" t="s">
        <v>31</v>
      </c>
      <c r="C542" t="s">
        <v>32</v>
      </c>
      <c r="D542" t="s">
        <v>33</v>
      </c>
      <c r="E542" t="s">
        <v>56</v>
      </c>
      <c r="F542" t="s">
        <v>6</v>
      </c>
      <c r="G542" t="s">
        <v>35</v>
      </c>
      <c r="H542" s="21" t="s">
        <v>53</v>
      </c>
      <c r="I542" s="21">
        <v>6343</v>
      </c>
      <c r="J542" s="21">
        <v>1150</v>
      </c>
      <c r="K542" s="21" t="s">
        <v>37</v>
      </c>
      <c r="L542" s="21">
        <v>2024</v>
      </c>
      <c r="M542" s="21" t="s">
        <v>51</v>
      </c>
      <c r="N542" t="s">
        <v>39</v>
      </c>
    </row>
    <row r="543" spans="1:14" hidden="1">
      <c r="A543" t="s">
        <v>30</v>
      </c>
      <c r="B543" t="s">
        <v>31</v>
      </c>
      <c r="C543" t="s">
        <v>32</v>
      </c>
      <c r="D543" t="s">
        <v>33</v>
      </c>
      <c r="E543" t="s">
        <v>56</v>
      </c>
      <c r="F543" t="s">
        <v>6</v>
      </c>
      <c r="G543" t="s">
        <v>35</v>
      </c>
      <c r="H543" s="21" t="s">
        <v>53</v>
      </c>
      <c r="I543" s="21">
        <v>4154</v>
      </c>
      <c r="J543" s="21">
        <v>1600</v>
      </c>
      <c r="K543" s="21" t="s">
        <v>37</v>
      </c>
      <c r="L543" s="21">
        <v>2024</v>
      </c>
      <c r="M543" s="21" t="s">
        <v>40</v>
      </c>
      <c r="N543" t="s">
        <v>39</v>
      </c>
    </row>
    <row r="544" spans="1:14" hidden="1">
      <c r="A544" t="s">
        <v>30</v>
      </c>
      <c r="B544" t="s">
        <v>31</v>
      </c>
      <c r="C544" t="s">
        <v>32</v>
      </c>
      <c r="D544" t="s">
        <v>33</v>
      </c>
      <c r="E544" t="s">
        <v>56</v>
      </c>
      <c r="F544" t="s">
        <v>6</v>
      </c>
      <c r="G544" t="s">
        <v>35</v>
      </c>
      <c r="H544" s="21" t="s">
        <v>53</v>
      </c>
      <c r="I544" s="21">
        <v>5355</v>
      </c>
      <c r="J544" s="21">
        <v>1600</v>
      </c>
      <c r="K544" s="21" t="s">
        <v>37</v>
      </c>
      <c r="L544" s="21">
        <v>2025</v>
      </c>
      <c r="M544" s="21" t="s">
        <v>46</v>
      </c>
      <c r="N544" t="s">
        <v>39</v>
      </c>
    </row>
    <row r="545" spans="1:14" hidden="1">
      <c r="A545" t="s">
        <v>30</v>
      </c>
      <c r="B545" t="s">
        <v>31</v>
      </c>
      <c r="C545" t="s">
        <v>32</v>
      </c>
      <c r="D545" t="s">
        <v>33</v>
      </c>
      <c r="E545" t="s">
        <v>56</v>
      </c>
      <c r="F545" t="s">
        <v>6</v>
      </c>
      <c r="G545" t="s">
        <v>35</v>
      </c>
      <c r="H545" s="21" t="s">
        <v>53</v>
      </c>
      <c r="I545" s="21">
        <v>21475</v>
      </c>
      <c r="J545" s="21">
        <v>4020</v>
      </c>
      <c r="K545" s="21" t="s">
        <v>37</v>
      </c>
      <c r="L545" s="21">
        <v>2025</v>
      </c>
      <c r="M545" s="21" t="s">
        <v>47</v>
      </c>
      <c r="N545" t="s">
        <v>39</v>
      </c>
    </row>
    <row r="546" spans="1:14" hidden="1">
      <c r="A546" t="s">
        <v>30</v>
      </c>
      <c r="B546" t="s">
        <v>31</v>
      </c>
      <c r="C546" t="s">
        <v>32</v>
      </c>
      <c r="D546" t="s">
        <v>33</v>
      </c>
      <c r="E546" t="s">
        <v>56</v>
      </c>
      <c r="F546" t="s">
        <v>6</v>
      </c>
      <c r="G546" t="s">
        <v>35</v>
      </c>
      <c r="H546" t="s">
        <v>57</v>
      </c>
      <c r="I546">
        <v>312459</v>
      </c>
      <c r="J546">
        <v>364628</v>
      </c>
      <c r="K546" t="s">
        <v>37</v>
      </c>
      <c r="L546">
        <v>2019</v>
      </c>
      <c r="M546" t="s">
        <v>38</v>
      </c>
      <c r="N546" t="s">
        <v>39</v>
      </c>
    </row>
    <row r="547" spans="1:14" hidden="1">
      <c r="A547" t="s">
        <v>30</v>
      </c>
      <c r="B547" t="s">
        <v>31</v>
      </c>
      <c r="C547" t="s">
        <v>32</v>
      </c>
      <c r="D547" t="s">
        <v>33</v>
      </c>
      <c r="E547" t="s">
        <v>56</v>
      </c>
      <c r="F547" t="s">
        <v>6</v>
      </c>
      <c r="G547" t="s">
        <v>35</v>
      </c>
      <c r="H547" t="s">
        <v>57</v>
      </c>
      <c r="I547">
        <v>71404</v>
      </c>
      <c r="J547">
        <v>79759</v>
      </c>
      <c r="K547" t="s">
        <v>37</v>
      </c>
      <c r="L547">
        <v>2019</v>
      </c>
      <c r="M547" t="s">
        <v>44</v>
      </c>
      <c r="N547" t="s">
        <v>39</v>
      </c>
    </row>
    <row r="548" spans="1:14" hidden="1">
      <c r="A548" t="s">
        <v>30</v>
      </c>
      <c r="B548" t="s">
        <v>31</v>
      </c>
      <c r="C548" t="s">
        <v>32</v>
      </c>
      <c r="D548" t="s">
        <v>33</v>
      </c>
      <c r="E548" t="s">
        <v>56</v>
      </c>
      <c r="F548" t="s">
        <v>6</v>
      </c>
      <c r="G548" t="s">
        <v>35</v>
      </c>
      <c r="H548" t="s">
        <v>57</v>
      </c>
      <c r="I548">
        <v>329426</v>
      </c>
      <c r="J548">
        <v>370336</v>
      </c>
      <c r="K548" t="s">
        <v>37</v>
      </c>
      <c r="L548">
        <v>2019</v>
      </c>
      <c r="M548" t="s">
        <v>45</v>
      </c>
      <c r="N548" t="s">
        <v>39</v>
      </c>
    </row>
    <row r="549" spans="1:14" hidden="1">
      <c r="A549" t="s">
        <v>30</v>
      </c>
      <c r="B549" t="s">
        <v>31</v>
      </c>
      <c r="C549" t="s">
        <v>32</v>
      </c>
      <c r="D549" t="s">
        <v>33</v>
      </c>
      <c r="E549" t="s">
        <v>56</v>
      </c>
      <c r="F549" t="s">
        <v>6</v>
      </c>
      <c r="G549" t="s">
        <v>35</v>
      </c>
      <c r="H549" t="s">
        <v>57</v>
      </c>
      <c r="I549">
        <v>335282</v>
      </c>
      <c r="J549">
        <v>369819</v>
      </c>
      <c r="K549" t="s">
        <v>37</v>
      </c>
      <c r="L549">
        <v>2019</v>
      </c>
      <c r="M549" t="s">
        <v>46</v>
      </c>
      <c r="N549" t="s">
        <v>39</v>
      </c>
    </row>
    <row r="550" spans="1:14" hidden="1">
      <c r="A550" t="s">
        <v>30</v>
      </c>
      <c r="B550" t="s">
        <v>31</v>
      </c>
      <c r="C550" t="s">
        <v>32</v>
      </c>
      <c r="D550" t="s">
        <v>33</v>
      </c>
      <c r="E550" t="s">
        <v>56</v>
      </c>
      <c r="F550" t="s">
        <v>6</v>
      </c>
      <c r="G550" t="s">
        <v>35</v>
      </c>
      <c r="H550" t="s">
        <v>57</v>
      </c>
      <c r="I550">
        <v>321308</v>
      </c>
      <c r="J550">
        <v>370989</v>
      </c>
      <c r="K550" t="s">
        <v>37</v>
      </c>
      <c r="L550">
        <v>2019</v>
      </c>
      <c r="M550" t="s">
        <v>48</v>
      </c>
      <c r="N550" t="s">
        <v>39</v>
      </c>
    </row>
    <row r="551" spans="1:14" hidden="1">
      <c r="A551" t="s">
        <v>30</v>
      </c>
      <c r="B551" t="s">
        <v>31</v>
      </c>
      <c r="C551" t="s">
        <v>32</v>
      </c>
      <c r="D551" t="s">
        <v>33</v>
      </c>
      <c r="E551" t="s">
        <v>56</v>
      </c>
      <c r="F551" t="s">
        <v>6</v>
      </c>
      <c r="G551" t="s">
        <v>35</v>
      </c>
      <c r="H551" t="s">
        <v>57</v>
      </c>
      <c r="I551">
        <v>324266</v>
      </c>
      <c r="J551">
        <v>365676</v>
      </c>
      <c r="K551" t="s">
        <v>37</v>
      </c>
      <c r="L551">
        <v>2019</v>
      </c>
      <c r="M551" t="s">
        <v>49</v>
      </c>
      <c r="N551" t="s">
        <v>39</v>
      </c>
    </row>
    <row r="552" spans="1:14" hidden="1">
      <c r="A552" t="s">
        <v>30</v>
      </c>
      <c r="B552" t="s">
        <v>31</v>
      </c>
      <c r="C552" t="s">
        <v>32</v>
      </c>
      <c r="D552" t="s">
        <v>33</v>
      </c>
      <c r="E552" t="s">
        <v>56</v>
      </c>
      <c r="F552" t="s">
        <v>6</v>
      </c>
      <c r="G552" t="s">
        <v>35</v>
      </c>
      <c r="H552" t="s">
        <v>57</v>
      </c>
      <c r="I552">
        <v>337794</v>
      </c>
      <c r="J552">
        <v>700098</v>
      </c>
      <c r="K552" t="s">
        <v>37</v>
      </c>
      <c r="L552">
        <v>2019</v>
      </c>
      <c r="M552" t="s">
        <v>50</v>
      </c>
      <c r="N552" t="s">
        <v>39</v>
      </c>
    </row>
    <row r="553" spans="1:14" hidden="1">
      <c r="A553" t="s">
        <v>30</v>
      </c>
      <c r="B553" t="s">
        <v>31</v>
      </c>
      <c r="C553" t="s">
        <v>32</v>
      </c>
      <c r="D553" t="s">
        <v>33</v>
      </c>
      <c r="E553" t="s">
        <v>56</v>
      </c>
      <c r="F553" t="s">
        <v>6</v>
      </c>
      <c r="G553" t="s">
        <v>35</v>
      </c>
      <c r="H553" t="s">
        <v>57</v>
      </c>
      <c r="I553">
        <v>668745</v>
      </c>
      <c r="J553">
        <v>706896</v>
      </c>
      <c r="K553" t="s">
        <v>37</v>
      </c>
      <c r="L553">
        <v>2019</v>
      </c>
      <c r="M553" t="s">
        <v>51</v>
      </c>
      <c r="N553" t="s">
        <v>39</v>
      </c>
    </row>
    <row r="554" spans="1:14" hidden="1">
      <c r="A554" t="s">
        <v>30</v>
      </c>
      <c r="B554" t="s">
        <v>31</v>
      </c>
      <c r="C554" t="s">
        <v>32</v>
      </c>
      <c r="D554" t="s">
        <v>33</v>
      </c>
      <c r="E554" t="s">
        <v>56</v>
      </c>
      <c r="F554" t="s">
        <v>6</v>
      </c>
      <c r="G554" t="s">
        <v>35</v>
      </c>
      <c r="H554" t="s">
        <v>57</v>
      </c>
      <c r="I554">
        <v>597416</v>
      </c>
      <c r="J554">
        <v>595648</v>
      </c>
      <c r="K554" t="s">
        <v>37</v>
      </c>
      <c r="L554">
        <v>2019</v>
      </c>
      <c r="M554" t="s">
        <v>40</v>
      </c>
      <c r="N554" t="s">
        <v>39</v>
      </c>
    </row>
    <row r="555" spans="1:14" hidden="1">
      <c r="A555" t="s">
        <v>30</v>
      </c>
      <c r="B555" t="s">
        <v>31</v>
      </c>
      <c r="C555" t="s">
        <v>32</v>
      </c>
      <c r="D555" t="s">
        <v>33</v>
      </c>
      <c r="E555" t="s">
        <v>56</v>
      </c>
      <c r="F555" t="s">
        <v>6</v>
      </c>
      <c r="G555" t="s">
        <v>35</v>
      </c>
      <c r="H555" t="s">
        <v>57</v>
      </c>
      <c r="I555">
        <v>567146</v>
      </c>
      <c r="J555">
        <v>573751</v>
      </c>
      <c r="K555" t="s">
        <v>37</v>
      </c>
      <c r="L555">
        <v>2019</v>
      </c>
      <c r="M555" t="s">
        <v>41</v>
      </c>
      <c r="N555" t="s">
        <v>39</v>
      </c>
    </row>
    <row r="556" spans="1:14" hidden="1">
      <c r="A556" t="s">
        <v>30</v>
      </c>
      <c r="B556" t="s">
        <v>31</v>
      </c>
      <c r="C556" t="s">
        <v>32</v>
      </c>
      <c r="D556" t="s">
        <v>33</v>
      </c>
      <c r="E556" t="s">
        <v>56</v>
      </c>
      <c r="F556" t="s">
        <v>6</v>
      </c>
      <c r="G556" t="s">
        <v>35</v>
      </c>
      <c r="H556" t="s">
        <v>57</v>
      </c>
      <c r="I556">
        <v>581191</v>
      </c>
      <c r="J556">
        <v>552408</v>
      </c>
      <c r="K556" t="s">
        <v>37</v>
      </c>
      <c r="L556">
        <v>2019</v>
      </c>
      <c r="M556" t="s">
        <v>52</v>
      </c>
      <c r="N556" t="s">
        <v>39</v>
      </c>
    </row>
    <row r="557" spans="1:14" hidden="1">
      <c r="A557" t="s">
        <v>30</v>
      </c>
      <c r="B557" t="s">
        <v>31</v>
      </c>
      <c r="C557" t="s">
        <v>32</v>
      </c>
      <c r="D557" t="s">
        <v>33</v>
      </c>
      <c r="E557" t="s">
        <v>56</v>
      </c>
      <c r="F557" t="s">
        <v>6</v>
      </c>
      <c r="G557" t="s">
        <v>35</v>
      </c>
      <c r="H557" t="s">
        <v>57</v>
      </c>
      <c r="I557">
        <v>559893</v>
      </c>
      <c r="J557">
        <v>575152</v>
      </c>
      <c r="K557" t="s">
        <v>37</v>
      </c>
      <c r="L557">
        <v>2020</v>
      </c>
      <c r="M557" t="s">
        <v>38</v>
      </c>
      <c r="N557" t="s">
        <v>39</v>
      </c>
    </row>
    <row r="558" spans="1:14" hidden="1">
      <c r="A558" t="s">
        <v>30</v>
      </c>
      <c r="B558" t="s">
        <v>31</v>
      </c>
      <c r="C558" t="s">
        <v>32</v>
      </c>
      <c r="D558" t="s">
        <v>33</v>
      </c>
      <c r="E558" t="s">
        <v>56</v>
      </c>
      <c r="F558" t="s">
        <v>6</v>
      </c>
      <c r="G558" t="s">
        <v>35</v>
      </c>
      <c r="H558" t="s">
        <v>57</v>
      </c>
      <c r="I558">
        <v>587253</v>
      </c>
      <c r="J558">
        <v>639702</v>
      </c>
      <c r="K558" t="s">
        <v>37</v>
      </c>
      <c r="L558">
        <v>2020</v>
      </c>
      <c r="M558" t="s">
        <v>44</v>
      </c>
      <c r="N558" t="s">
        <v>39</v>
      </c>
    </row>
    <row r="559" spans="1:14" hidden="1">
      <c r="A559" t="s">
        <v>30</v>
      </c>
      <c r="B559" t="s">
        <v>31</v>
      </c>
      <c r="C559" t="s">
        <v>32</v>
      </c>
      <c r="D559" t="s">
        <v>33</v>
      </c>
      <c r="E559" t="s">
        <v>56</v>
      </c>
      <c r="F559" t="s">
        <v>6</v>
      </c>
      <c r="G559" t="s">
        <v>35</v>
      </c>
      <c r="H559" t="s">
        <v>57</v>
      </c>
      <c r="I559">
        <v>556351</v>
      </c>
      <c r="J559">
        <v>668691</v>
      </c>
      <c r="K559" t="s">
        <v>37</v>
      </c>
      <c r="L559">
        <v>2020</v>
      </c>
      <c r="M559" t="s">
        <v>45</v>
      </c>
      <c r="N559" t="s">
        <v>39</v>
      </c>
    </row>
    <row r="560" spans="1:14" hidden="1">
      <c r="A560" t="s">
        <v>30</v>
      </c>
      <c r="B560" t="s">
        <v>31</v>
      </c>
      <c r="C560" t="s">
        <v>32</v>
      </c>
      <c r="D560" t="s">
        <v>33</v>
      </c>
      <c r="E560" t="s">
        <v>56</v>
      </c>
      <c r="F560" t="s">
        <v>6</v>
      </c>
      <c r="G560" t="s">
        <v>35</v>
      </c>
      <c r="H560" t="s">
        <v>57</v>
      </c>
      <c r="I560">
        <v>259950</v>
      </c>
      <c r="J560">
        <v>302032</v>
      </c>
      <c r="K560" t="s">
        <v>37</v>
      </c>
      <c r="L560">
        <v>2020</v>
      </c>
      <c r="M560" t="s">
        <v>46</v>
      </c>
      <c r="N560" t="s">
        <v>39</v>
      </c>
    </row>
    <row r="561" spans="1:14" hidden="1">
      <c r="A561" t="s">
        <v>30</v>
      </c>
      <c r="B561" t="s">
        <v>31</v>
      </c>
      <c r="C561" t="s">
        <v>32</v>
      </c>
      <c r="D561" t="s">
        <v>33</v>
      </c>
      <c r="E561" t="s">
        <v>56</v>
      </c>
      <c r="F561" t="s">
        <v>6</v>
      </c>
      <c r="G561" t="s">
        <v>35</v>
      </c>
      <c r="H561" t="s">
        <v>57</v>
      </c>
      <c r="I561">
        <v>328010</v>
      </c>
      <c r="J561">
        <v>379351</v>
      </c>
      <c r="K561" t="s">
        <v>37</v>
      </c>
      <c r="L561">
        <v>2020</v>
      </c>
      <c r="M561" t="s">
        <v>47</v>
      </c>
      <c r="N561" t="s">
        <v>39</v>
      </c>
    </row>
    <row r="562" spans="1:14" hidden="1">
      <c r="A562" t="s">
        <v>30</v>
      </c>
      <c r="B562" t="s">
        <v>31</v>
      </c>
      <c r="C562" t="s">
        <v>32</v>
      </c>
      <c r="D562" t="s">
        <v>33</v>
      </c>
      <c r="E562" t="s">
        <v>56</v>
      </c>
      <c r="F562" t="s">
        <v>6</v>
      </c>
      <c r="G562" t="s">
        <v>35</v>
      </c>
      <c r="H562" t="s">
        <v>57</v>
      </c>
      <c r="I562">
        <v>383296</v>
      </c>
      <c r="J562">
        <v>417147</v>
      </c>
      <c r="K562" t="s">
        <v>37</v>
      </c>
      <c r="L562">
        <v>2020</v>
      </c>
      <c r="M562" t="s">
        <v>48</v>
      </c>
      <c r="N562" t="s">
        <v>39</v>
      </c>
    </row>
    <row r="563" spans="1:14" hidden="1">
      <c r="A563" t="s">
        <v>30</v>
      </c>
      <c r="B563" t="s">
        <v>31</v>
      </c>
      <c r="C563" t="s">
        <v>32</v>
      </c>
      <c r="D563" t="s">
        <v>33</v>
      </c>
      <c r="E563" t="s">
        <v>56</v>
      </c>
      <c r="F563" t="s">
        <v>6</v>
      </c>
      <c r="G563" t="s">
        <v>35</v>
      </c>
      <c r="H563" t="s">
        <v>57</v>
      </c>
      <c r="I563">
        <v>883204</v>
      </c>
      <c r="J563">
        <v>933279</v>
      </c>
      <c r="K563" t="s">
        <v>37</v>
      </c>
      <c r="L563">
        <v>2020</v>
      </c>
      <c r="M563" t="s">
        <v>49</v>
      </c>
      <c r="N563" t="s">
        <v>39</v>
      </c>
    </row>
    <row r="564" spans="1:14" hidden="1">
      <c r="A564" t="s">
        <v>30</v>
      </c>
      <c r="B564" t="s">
        <v>31</v>
      </c>
      <c r="C564" t="s">
        <v>32</v>
      </c>
      <c r="D564" t="s">
        <v>33</v>
      </c>
      <c r="E564" t="s">
        <v>56</v>
      </c>
      <c r="F564" t="s">
        <v>6</v>
      </c>
      <c r="G564" t="s">
        <v>35</v>
      </c>
      <c r="H564" t="s">
        <v>57</v>
      </c>
      <c r="I564">
        <v>877717</v>
      </c>
      <c r="J564">
        <v>937151</v>
      </c>
      <c r="K564" t="s">
        <v>37</v>
      </c>
      <c r="L564">
        <v>2020</v>
      </c>
      <c r="M564" t="s">
        <v>50</v>
      </c>
      <c r="N564" t="s">
        <v>39</v>
      </c>
    </row>
    <row r="565" spans="1:14" hidden="1">
      <c r="A565" t="s">
        <v>30</v>
      </c>
      <c r="B565" t="s">
        <v>31</v>
      </c>
      <c r="C565" t="s">
        <v>32</v>
      </c>
      <c r="D565" t="s">
        <v>33</v>
      </c>
      <c r="E565" t="s">
        <v>56</v>
      </c>
      <c r="F565" t="s">
        <v>6</v>
      </c>
      <c r="G565" t="s">
        <v>35</v>
      </c>
      <c r="H565" t="s">
        <v>57</v>
      </c>
      <c r="I565">
        <v>1030253</v>
      </c>
      <c r="J565">
        <v>1136877</v>
      </c>
      <c r="K565" t="s">
        <v>37</v>
      </c>
      <c r="L565">
        <v>2020</v>
      </c>
      <c r="M565" t="s">
        <v>51</v>
      </c>
      <c r="N565" t="s">
        <v>39</v>
      </c>
    </row>
    <row r="566" spans="1:14" hidden="1">
      <c r="A566" t="s">
        <v>30</v>
      </c>
      <c r="B566" t="s">
        <v>31</v>
      </c>
      <c r="C566" t="s">
        <v>32</v>
      </c>
      <c r="D566" t="s">
        <v>33</v>
      </c>
      <c r="E566" t="s">
        <v>56</v>
      </c>
      <c r="F566" t="s">
        <v>6</v>
      </c>
      <c r="G566" t="s">
        <v>35</v>
      </c>
      <c r="H566" t="s">
        <v>57</v>
      </c>
      <c r="I566">
        <v>987868</v>
      </c>
      <c r="J566">
        <v>1087470</v>
      </c>
      <c r="K566" t="s">
        <v>37</v>
      </c>
      <c r="L566">
        <v>2020</v>
      </c>
      <c r="M566" t="s">
        <v>40</v>
      </c>
      <c r="N566" t="s">
        <v>39</v>
      </c>
    </row>
    <row r="567" spans="1:14" hidden="1">
      <c r="A567" t="s">
        <v>30</v>
      </c>
      <c r="B567" t="s">
        <v>31</v>
      </c>
      <c r="C567" t="s">
        <v>32</v>
      </c>
      <c r="D567" t="s">
        <v>33</v>
      </c>
      <c r="E567" t="s">
        <v>56</v>
      </c>
      <c r="F567" t="s">
        <v>6</v>
      </c>
      <c r="G567" t="s">
        <v>35</v>
      </c>
      <c r="H567" t="s">
        <v>57</v>
      </c>
      <c r="I567">
        <v>944081</v>
      </c>
      <c r="J567">
        <v>1029096</v>
      </c>
      <c r="K567" t="s">
        <v>37</v>
      </c>
      <c r="L567">
        <v>2020</v>
      </c>
      <c r="M567" t="s">
        <v>41</v>
      </c>
      <c r="N567" t="s">
        <v>39</v>
      </c>
    </row>
    <row r="568" spans="1:14" hidden="1">
      <c r="A568" t="s">
        <v>30</v>
      </c>
      <c r="B568" t="s">
        <v>31</v>
      </c>
      <c r="C568" t="s">
        <v>32</v>
      </c>
      <c r="D568" t="s">
        <v>33</v>
      </c>
      <c r="E568" t="s">
        <v>56</v>
      </c>
      <c r="F568" t="s">
        <v>6</v>
      </c>
      <c r="G568" t="s">
        <v>35</v>
      </c>
      <c r="H568" t="s">
        <v>57</v>
      </c>
      <c r="I568">
        <v>571942</v>
      </c>
      <c r="J568">
        <v>596028</v>
      </c>
      <c r="K568" t="s">
        <v>37</v>
      </c>
      <c r="L568">
        <v>2020</v>
      </c>
      <c r="M568" t="s">
        <v>52</v>
      </c>
      <c r="N568" t="s">
        <v>39</v>
      </c>
    </row>
    <row r="569" spans="1:14" hidden="1">
      <c r="A569" t="s">
        <v>30</v>
      </c>
      <c r="B569" t="s">
        <v>31</v>
      </c>
      <c r="C569" t="s">
        <v>32</v>
      </c>
      <c r="D569" t="s">
        <v>33</v>
      </c>
      <c r="E569" t="s">
        <v>56</v>
      </c>
      <c r="F569" t="s">
        <v>6</v>
      </c>
      <c r="G569" t="s">
        <v>35</v>
      </c>
      <c r="H569" t="s">
        <v>57</v>
      </c>
      <c r="I569">
        <v>1055096</v>
      </c>
      <c r="J569">
        <v>989359</v>
      </c>
      <c r="K569" t="s">
        <v>37</v>
      </c>
      <c r="L569">
        <v>2021</v>
      </c>
      <c r="M569" t="s">
        <v>38</v>
      </c>
      <c r="N569" t="s">
        <v>39</v>
      </c>
    </row>
    <row r="570" spans="1:14" hidden="1">
      <c r="A570" t="s">
        <v>30</v>
      </c>
      <c r="B570" t="s">
        <v>31</v>
      </c>
      <c r="C570" t="s">
        <v>32</v>
      </c>
      <c r="D570" t="s">
        <v>33</v>
      </c>
      <c r="E570" t="s">
        <v>56</v>
      </c>
      <c r="F570" t="s">
        <v>6</v>
      </c>
      <c r="G570" t="s">
        <v>35</v>
      </c>
      <c r="H570" t="s">
        <v>57</v>
      </c>
      <c r="I570">
        <v>1296930</v>
      </c>
      <c r="J570">
        <v>1177830</v>
      </c>
      <c r="K570" t="s">
        <v>37</v>
      </c>
      <c r="L570">
        <v>2021</v>
      </c>
      <c r="M570" t="s">
        <v>44</v>
      </c>
      <c r="N570" t="s">
        <v>39</v>
      </c>
    </row>
    <row r="571" spans="1:14" hidden="1">
      <c r="A571" t="s">
        <v>30</v>
      </c>
      <c r="B571" t="s">
        <v>31</v>
      </c>
      <c r="C571" t="s">
        <v>32</v>
      </c>
      <c r="D571" t="s">
        <v>33</v>
      </c>
      <c r="E571" t="s">
        <v>56</v>
      </c>
      <c r="F571" t="s">
        <v>6</v>
      </c>
      <c r="G571" t="s">
        <v>35</v>
      </c>
      <c r="H571" t="s">
        <v>57</v>
      </c>
      <c r="I571">
        <v>1694055</v>
      </c>
      <c r="J571">
        <v>1497236</v>
      </c>
      <c r="K571" t="s">
        <v>37</v>
      </c>
      <c r="L571">
        <v>2021</v>
      </c>
      <c r="M571" t="s">
        <v>45</v>
      </c>
      <c r="N571" t="s">
        <v>39</v>
      </c>
    </row>
    <row r="572" spans="1:14" hidden="1">
      <c r="A572" t="s">
        <v>30</v>
      </c>
      <c r="B572" t="s">
        <v>31</v>
      </c>
      <c r="C572" t="s">
        <v>32</v>
      </c>
      <c r="D572" t="s">
        <v>33</v>
      </c>
      <c r="E572" t="s">
        <v>56</v>
      </c>
      <c r="F572" t="s">
        <v>6</v>
      </c>
      <c r="G572" t="s">
        <v>35</v>
      </c>
      <c r="H572" t="s">
        <v>57</v>
      </c>
      <c r="I572">
        <v>1752286</v>
      </c>
      <c r="J572">
        <v>1507420</v>
      </c>
      <c r="K572" t="s">
        <v>37</v>
      </c>
      <c r="L572">
        <v>2021</v>
      </c>
      <c r="M572" t="s">
        <v>46</v>
      </c>
      <c r="N572" t="s">
        <v>39</v>
      </c>
    </row>
    <row r="573" spans="1:14" hidden="1">
      <c r="A573" t="s">
        <v>30</v>
      </c>
      <c r="B573" t="s">
        <v>31</v>
      </c>
      <c r="C573" t="s">
        <v>32</v>
      </c>
      <c r="D573" t="s">
        <v>33</v>
      </c>
      <c r="E573" t="s">
        <v>56</v>
      </c>
      <c r="F573" t="s">
        <v>6</v>
      </c>
      <c r="G573" t="s">
        <v>35</v>
      </c>
      <c r="H573" t="s">
        <v>57</v>
      </c>
      <c r="I573">
        <v>1906117</v>
      </c>
      <c r="J573">
        <v>1556941</v>
      </c>
      <c r="K573" t="s">
        <v>37</v>
      </c>
      <c r="L573">
        <v>2021</v>
      </c>
      <c r="M573" t="s">
        <v>47</v>
      </c>
      <c r="N573" t="s">
        <v>39</v>
      </c>
    </row>
    <row r="574" spans="1:14" hidden="1">
      <c r="A574" t="s">
        <v>30</v>
      </c>
      <c r="B574" t="s">
        <v>31</v>
      </c>
      <c r="C574" t="s">
        <v>32</v>
      </c>
      <c r="D574" t="s">
        <v>33</v>
      </c>
      <c r="E574" t="s">
        <v>56</v>
      </c>
      <c r="F574" t="s">
        <v>6</v>
      </c>
      <c r="G574" t="s">
        <v>35</v>
      </c>
      <c r="H574" t="s">
        <v>57</v>
      </c>
      <c r="I574">
        <v>2004082</v>
      </c>
      <c r="J574">
        <v>1614680</v>
      </c>
      <c r="K574" t="s">
        <v>37</v>
      </c>
      <c r="L574">
        <v>2021</v>
      </c>
      <c r="M574" t="s">
        <v>48</v>
      </c>
      <c r="N574" t="s">
        <v>39</v>
      </c>
    </row>
    <row r="575" spans="1:14" hidden="1">
      <c r="A575" t="s">
        <v>30</v>
      </c>
      <c r="B575" t="s">
        <v>31</v>
      </c>
      <c r="C575" t="s">
        <v>32</v>
      </c>
      <c r="D575" t="s">
        <v>33</v>
      </c>
      <c r="E575" t="s">
        <v>56</v>
      </c>
      <c r="F575" t="s">
        <v>6</v>
      </c>
      <c r="G575" t="s">
        <v>35</v>
      </c>
      <c r="H575" t="s">
        <v>57</v>
      </c>
      <c r="I575">
        <v>2132262</v>
      </c>
      <c r="J575">
        <v>1686082</v>
      </c>
      <c r="K575" t="s">
        <v>37</v>
      </c>
      <c r="L575">
        <v>2021</v>
      </c>
      <c r="M575" t="s">
        <v>49</v>
      </c>
      <c r="N575" t="s">
        <v>39</v>
      </c>
    </row>
    <row r="576" spans="1:14" hidden="1">
      <c r="A576" t="s">
        <v>30</v>
      </c>
      <c r="B576" t="s">
        <v>31</v>
      </c>
      <c r="C576" t="s">
        <v>32</v>
      </c>
      <c r="D576" t="s">
        <v>33</v>
      </c>
      <c r="E576" t="s">
        <v>56</v>
      </c>
      <c r="F576" t="s">
        <v>6</v>
      </c>
      <c r="G576" t="s">
        <v>35</v>
      </c>
      <c r="H576" t="s">
        <v>57</v>
      </c>
      <c r="I576">
        <v>2032702</v>
      </c>
      <c r="J576">
        <v>1622148</v>
      </c>
      <c r="K576" t="s">
        <v>37</v>
      </c>
      <c r="L576">
        <v>2021</v>
      </c>
      <c r="M576" t="s">
        <v>50</v>
      </c>
      <c r="N576" t="s">
        <v>39</v>
      </c>
    </row>
    <row r="577" spans="1:14" hidden="1">
      <c r="A577" t="s">
        <v>30</v>
      </c>
      <c r="B577" t="s">
        <v>31</v>
      </c>
      <c r="C577" t="s">
        <v>32</v>
      </c>
      <c r="D577" t="s">
        <v>33</v>
      </c>
      <c r="E577" t="s">
        <v>56</v>
      </c>
      <c r="F577" t="s">
        <v>6</v>
      </c>
      <c r="G577" t="s">
        <v>35</v>
      </c>
      <c r="H577" t="s">
        <v>57</v>
      </c>
      <c r="I577">
        <v>2314225</v>
      </c>
      <c r="J577">
        <v>1791080</v>
      </c>
      <c r="K577" t="s">
        <v>37</v>
      </c>
      <c r="L577">
        <v>2021</v>
      </c>
      <c r="M577" t="s">
        <v>51</v>
      </c>
      <c r="N577" t="s">
        <v>39</v>
      </c>
    </row>
    <row r="578" spans="1:14" hidden="1">
      <c r="A578" t="s">
        <v>30</v>
      </c>
      <c r="B578" t="s">
        <v>31</v>
      </c>
      <c r="C578" t="s">
        <v>32</v>
      </c>
      <c r="D578" t="s">
        <v>33</v>
      </c>
      <c r="E578" t="s">
        <v>56</v>
      </c>
      <c r="F578" t="s">
        <v>6</v>
      </c>
      <c r="G578" t="s">
        <v>35</v>
      </c>
      <c r="H578" t="s">
        <v>57</v>
      </c>
      <c r="I578">
        <v>2666302</v>
      </c>
      <c r="J578">
        <v>1924809</v>
      </c>
      <c r="K578" t="s">
        <v>37</v>
      </c>
      <c r="L578">
        <v>2021</v>
      </c>
      <c r="M578" t="s">
        <v>40</v>
      </c>
      <c r="N578" t="s">
        <v>39</v>
      </c>
    </row>
    <row r="579" spans="1:14" hidden="1">
      <c r="A579" t="s">
        <v>30</v>
      </c>
      <c r="B579" t="s">
        <v>31</v>
      </c>
      <c r="C579" t="s">
        <v>32</v>
      </c>
      <c r="D579" t="s">
        <v>33</v>
      </c>
      <c r="E579" t="s">
        <v>56</v>
      </c>
      <c r="F579" t="s">
        <v>6</v>
      </c>
      <c r="G579" t="s">
        <v>35</v>
      </c>
      <c r="H579" t="s">
        <v>57</v>
      </c>
      <c r="I579">
        <v>2825896</v>
      </c>
      <c r="J579">
        <v>2045406</v>
      </c>
      <c r="K579" t="s">
        <v>37</v>
      </c>
      <c r="L579">
        <v>2021</v>
      </c>
      <c r="M579" t="s">
        <v>41</v>
      </c>
      <c r="N579" t="s">
        <v>39</v>
      </c>
    </row>
    <row r="580" spans="1:14" hidden="1">
      <c r="A580" t="s">
        <v>30</v>
      </c>
      <c r="B580" t="s">
        <v>31</v>
      </c>
      <c r="C580" t="s">
        <v>32</v>
      </c>
      <c r="D580" t="s">
        <v>33</v>
      </c>
      <c r="E580" t="s">
        <v>56</v>
      </c>
      <c r="F580" t="s">
        <v>6</v>
      </c>
      <c r="G580" t="s">
        <v>35</v>
      </c>
      <c r="H580" t="s">
        <v>57</v>
      </c>
      <c r="I580">
        <v>2370725</v>
      </c>
      <c r="J580">
        <v>1818129</v>
      </c>
      <c r="K580" t="s">
        <v>37</v>
      </c>
      <c r="L580">
        <v>2021</v>
      </c>
      <c r="M580" t="s">
        <v>52</v>
      </c>
      <c r="N580" t="s">
        <v>39</v>
      </c>
    </row>
    <row r="581" spans="1:14">
      <c r="A581" t="s">
        <v>30</v>
      </c>
      <c r="B581" t="s">
        <v>31</v>
      </c>
      <c r="C581" t="s">
        <v>32</v>
      </c>
      <c r="D581" t="s">
        <v>33</v>
      </c>
      <c r="E581" t="s">
        <v>56</v>
      </c>
      <c r="F581" t="s">
        <v>6</v>
      </c>
      <c r="G581" t="s">
        <v>35</v>
      </c>
      <c r="H581" s="15" t="s">
        <v>57</v>
      </c>
      <c r="I581">
        <v>2513678</v>
      </c>
      <c r="J581">
        <v>1831275</v>
      </c>
      <c r="K581" t="s">
        <v>37</v>
      </c>
      <c r="L581">
        <v>2022</v>
      </c>
      <c r="M581" t="s">
        <v>38</v>
      </c>
      <c r="N581" t="s">
        <v>39</v>
      </c>
    </row>
    <row r="582" spans="1:14">
      <c r="A582" t="s">
        <v>30</v>
      </c>
      <c r="B582" t="s">
        <v>31</v>
      </c>
      <c r="C582" t="s">
        <v>32</v>
      </c>
      <c r="D582" t="s">
        <v>33</v>
      </c>
      <c r="E582" t="s">
        <v>56</v>
      </c>
      <c r="F582" t="s">
        <v>6</v>
      </c>
      <c r="G582" t="s">
        <v>35</v>
      </c>
      <c r="H582" s="15" t="s">
        <v>57</v>
      </c>
      <c r="I582">
        <v>2947988</v>
      </c>
      <c r="J582">
        <v>1940294</v>
      </c>
      <c r="K582" t="s">
        <v>37</v>
      </c>
      <c r="L582">
        <v>2022</v>
      </c>
      <c r="M582" t="s">
        <v>44</v>
      </c>
      <c r="N582" t="s">
        <v>39</v>
      </c>
    </row>
    <row r="583" spans="1:14">
      <c r="A583" t="s">
        <v>30</v>
      </c>
      <c r="B583" t="s">
        <v>31</v>
      </c>
      <c r="C583" t="s">
        <v>32</v>
      </c>
      <c r="D583" t="s">
        <v>33</v>
      </c>
      <c r="E583" t="s">
        <v>56</v>
      </c>
      <c r="F583" t="s">
        <v>6</v>
      </c>
      <c r="G583" t="s">
        <v>35</v>
      </c>
      <c r="H583" s="15" t="s">
        <v>57</v>
      </c>
      <c r="I583">
        <v>3408344</v>
      </c>
      <c r="J583">
        <v>1954619</v>
      </c>
      <c r="K583" t="s">
        <v>37</v>
      </c>
      <c r="L583">
        <v>2022</v>
      </c>
      <c r="M583" t="s">
        <v>45</v>
      </c>
      <c r="N583" t="s">
        <v>39</v>
      </c>
    </row>
    <row r="584" spans="1:14">
      <c r="A584" t="s">
        <v>30</v>
      </c>
      <c r="B584" t="s">
        <v>31</v>
      </c>
      <c r="C584" t="s">
        <v>32</v>
      </c>
      <c r="D584" t="s">
        <v>33</v>
      </c>
      <c r="E584" t="s">
        <v>56</v>
      </c>
      <c r="F584" t="s">
        <v>6</v>
      </c>
      <c r="G584" t="s">
        <v>35</v>
      </c>
      <c r="H584" s="15" t="s">
        <v>57</v>
      </c>
      <c r="I584">
        <v>3237121</v>
      </c>
      <c r="J584">
        <v>1857283</v>
      </c>
      <c r="K584" t="s">
        <v>37</v>
      </c>
      <c r="L584">
        <v>2022</v>
      </c>
      <c r="M584" t="s">
        <v>46</v>
      </c>
      <c r="N584" t="s">
        <v>39</v>
      </c>
    </row>
    <row r="585" spans="1:14">
      <c r="A585" t="s">
        <v>30</v>
      </c>
      <c r="B585" t="s">
        <v>31</v>
      </c>
      <c r="C585" t="s">
        <v>32</v>
      </c>
      <c r="D585" t="s">
        <v>33</v>
      </c>
      <c r="E585" t="s">
        <v>56</v>
      </c>
      <c r="F585" t="s">
        <v>6</v>
      </c>
      <c r="G585" t="s">
        <v>35</v>
      </c>
      <c r="H585" s="15" t="s">
        <v>57</v>
      </c>
      <c r="I585">
        <v>3623384</v>
      </c>
      <c r="J585">
        <v>2029360</v>
      </c>
      <c r="K585" t="s">
        <v>37</v>
      </c>
      <c r="L585">
        <v>2022</v>
      </c>
      <c r="M585" t="s">
        <v>47</v>
      </c>
      <c r="N585" t="s">
        <v>39</v>
      </c>
    </row>
    <row r="586" spans="1:14">
      <c r="A586" t="s">
        <v>30</v>
      </c>
      <c r="B586" t="s">
        <v>31</v>
      </c>
      <c r="C586" t="s">
        <v>32</v>
      </c>
      <c r="D586" t="s">
        <v>33</v>
      </c>
      <c r="E586" t="s">
        <v>56</v>
      </c>
      <c r="F586" t="s">
        <v>6</v>
      </c>
      <c r="G586" t="s">
        <v>35</v>
      </c>
      <c r="H586" s="15" t="s">
        <v>57</v>
      </c>
      <c r="I586">
        <v>3486408</v>
      </c>
      <c r="J586">
        <v>1892444</v>
      </c>
      <c r="K586" t="s">
        <v>37</v>
      </c>
      <c r="L586">
        <v>2022</v>
      </c>
      <c r="M586" t="s">
        <v>48</v>
      </c>
      <c r="N586" t="s">
        <v>39</v>
      </c>
    </row>
    <row r="587" spans="1:14">
      <c r="A587" t="s">
        <v>30</v>
      </c>
      <c r="B587" t="s">
        <v>31</v>
      </c>
      <c r="C587" t="s">
        <v>32</v>
      </c>
      <c r="D587" t="s">
        <v>33</v>
      </c>
      <c r="E587" t="s">
        <v>56</v>
      </c>
      <c r="F587" t="s">
        <v>6</v>
      </c>
      <c r="G587" t="s">
        <v>35</v>
      </c>
      <c r="H587" s="15" t="s">
        <v>57</v>
      </c>
      <c r="I587">
        <v>3654239</v>
      </c>
      <c r="J587">
        <v>2110593</v>
      </c>
      <c r="K587" t="s">
        <v>37</v>
      </c>
      <c r="L587">
        <v>2022</v>
      </c>
      <c r="M587" t="s">
        <v>49</v>
      </c>
      <c r="N587" t="s">
        <v>39</v>
      </c>
    </row>
    <row r="588" spans="1:14">
      <c r="A588" t="s">
        <v>30</v>
      </c>
      <c r="B588" t="s">
        <v>31</v>
      </c>
      <c r="C588" t="s">
        <v>32</v>
      </c>
      <c r="D588" t="s">
        <v>33</v>
      </c>
      <c r="E588" t="s">
        <v>56</v>
      </c>
      <c r="F588" t="s">
        <v>6</v>
      </c>
      <c r="G588" t="s">
        <v>35</v>
      </c>
      <c r="H588" s="15" t="s">
        <v>57</v>
      </c>
      <c r="I588">
        <v>4295023</v>
      </c>
      <c r="J588">
        <v>2436216</v>
      </c>
      <c r="K588" t="s">
        <v>37</v>
      </c>
      <c r="L588">
        <v>2022</v>
      </c>
      <c r="M588" t="s">
        <v>50</v>
      </c>
      <c r="N588" t="s">
        <v>39</v>
      </c>
    </row>
    <row r="589" spans="1:14">
      <c r="A589" t="s">
        <v>30</v>
      </c>
      <c r="B589" t="s">
        <v>31</v>
      </c>
      <c r="C589" t="s">
        <v>32</v>
      </c>
      <c r="D589" t="s">
        <v>33</v>
      </c>
      <c r="E589" t="s">
        <v>56</v>
      </c>
      <c r="F589" t="s">
        <v>6</v>
      </c>
      <c r="G589" t="s">
        <v>35</v>
      </c>
      <c r="H589" s="15" t="s">
        <v>57</v>
      </c>
      <c r="I589">
        <v>3715103</v>
      </c>
      <c r="J589">
        <v>1976992</v>
      </c>
      <c r="K589" t="s">
        <v>37</v>
      </c>
      <c r="L589">
        <v>2022</v>
      </c>
      <c r="M589" t="s">
        <v>51</v>
      </c>
      <c r="N589" t="s">
        <v>39</v>
      </c>
    </row>
    <row r="590" spans="1:14">
      <c r="A590" t="s">
        <v>30</v>
      </c>
      <c r="B590" t="s">
        <v>31</v>
      </c>
      <c r="C590" t="s">
        <v>32</v>
      </c>
      <c r="D590" t="s">
        <v>33</v>
      </c>
      <c r="E590" t="s">
        <v>56</v>
      </c>
      <c r="F590" t="s">
        <v>6</v>
      </c>
      <c r="G590" t="s">
        <v>35</v>
      </c>
      <c r="H590" s="15" t="s">
        <v>57</v>
      </c>
      <c r="I590">
        <v>3038596</v>
      </c>
      <c r="J590">
        <v>1553764</v>
      </c>
      <c r="K590" t="s">
        <v>37</v>
      </c>
      <c r="L590">
        <v>2022</v>
      </c>
      <c r="M590" t="s">
        <v>40</v>
      </c>
      <c r="N590" t="s">
        <v>39</v>
      </c>
    </row>
    <row r="591" spans="1:14">
      <c r="A591" t="s">
        <v>30</v>
      </c>
      <c r="B591" t="s">
        <v>31</v>
      </c>
      <c r="C591" t="s">
        <v>32</v>
      </c>
      <c r="D591" t="s">
        <v>33</v>
      </c>
      <c r="E591" t="s">
        <v>56</v>
      </c>
      <c r="F591" t="s">
        <v>6</v>
      </c>
      <c r="G591" t="s">
        <v>35</v>
      </c>
      <c r="H591" s="15" t="s">
        <v>57</v>
      </c>
      <c r="I591">
        <v>3109737</v>
      </c>
      <c r="J591">
        <v>1855886</v>
      </c>
      <c r="K591" t="s">
        <v>37</v>
      </c>
      <c r="L591">
        <v>2022</v>
      </c>
      <c r="M591" t="s">
        <v>41</v>
      </c>
      <c r="N591" t="s">
        <v>39</v>
      </c>
    </row>
    <row r="592" spans="1:14">
      <c r="A592" t="s">
        <v>30</v>
      </c>
      <c r="B592" t="s">
        <v>31</v>
      </c>
      <c r="C592" t="s">
        <v>32</v>
      </c>
      <c r="D592" t="s">
        <v>33</v>
      </c>
      <c r="E592" t="s">
        <v>56</v>
      </c>
      <c r="F592" t="s">
        <v>6</v>
      </c>
      <c r="G592" t="s">
        <v>35</v>
      </c>
      <c r="H592" s="15" t="s">
        <v>57</v>
      </c>
      <c r="I592">
        <v>3545804</v>
      </c>
      <c r="J592">
        <v>2298017</v>
      </c>
      <c r="K592" t="s">
        <v>37</v>
      </c>
      <c r="L592">
        <v>2022</v>
      </c>
      <c r="M592" t="s">
        <v>52</v>
      </c>
      <c r="N592" t="s">
        <v>39</v>
      </c>
    </row>
    <row r="593" spans="1:14" hidden="1">
      <c r="A593" t="s">
        <v>30</v>
      </c>
      <c r="B593" t="s">
        <v>31</v>
      </c>
      <c r="C593" t="s">
        <v>32</v>
      </c>
      <c r="D593" t="s">
        <v>33</v>
      </c>
      <c r="E593" t="s">
        <v>56</v>
      </c>
      <c r="F593" t="s">
        <v>6</v>
      </c>
      <c r="G593" t="s">
        <v>35</v>
      </c>
      <c r="H593" s="15" t="s">
        <v>57</v>
      </c>
      <c r="I593">
        <v>2876612</v>
      </c>
      <c r="J593">
        <v>2015977</v>
      </c>
      <c r="K593" t="s">
        <v>37</v>
      </c>
      <c r="L593">
        <v>2023</v>
      </c>
      <c r="M593" t="s">
        <v>38</v>
      </c>
      <c r="N593" t="s">
        <v>39</v>
      </c>
    </row>
    <row r="594" spans="1:14" hidden="1">
      <c r="A594" t="s">
        <v>30</v>
      </c>
      <c r="B594" t="s">
        <v>31</v>
      </c>
      <c r="C594" t="s">
        <v>32</v>
      </c>
      <c r="D594" t="s">
        <v>33</v>
      </c>
      <c r="E594" t="s">
        <v>56</v>
      </c>
      <c r="F594" t="s">
        <v>6</v>
      </c>
      <c r="G594" t="s">
        <v>35</v>
      </c>
      <c r="H594" s="15" t="s">
        <v>57</v>
      </c>
      <c r="I594">
        <v>2782861</v>
      </c>
      <c r="J594">
        <v>1844009</v>
      </c>
      <c r="K594" t="s">
        <v>37</v>
      </c>
      <c r="L594">
        <v>2023</v>
      </c>
      <c r="M594" t="s">
        <v>44</v>
      </c>
      <c r="N594" t="s">
        <v>39</v>
      </c>
    </row>
    <row r="595" spans="1:14" hidden="1">
      <c r="A595" t="s">
        <v>30</v>
      </c>
      <c r="B595" t="s">
        <v>31</v>
      </c>
      <c r="C595" t="s">
        <v>32</v>
      </c>
      <c r="D595" t="s">
        <v>33</v>
      </c>
      <c r="E595" t="s">
        <v>56</v>
      </c>
      <c r="F595" t="s">
        <v>6</v>
      </c>
      <c r="G595" t="s">
        <v>35</v>
      </c>
      <c r="H595" s="15" t="s">
        <v>57</v>
      </c>
      <c r="I595">
        <v>2891606</v>
      </c>
      <c r="J595">
        <v>2017670</v>
      </c>
      <c r="K595" t="s">
        <v>37</v>
      </c>
      <c r="L595">
        <v>2023</v>
      </c>
      <c r="M595" t="s">
        <v>45</v>
      </c>
      <c r="N595" t="s">
        <v>39</v>
      </c>
    </row>
    <row r="596" spans="1:14" hidden="1">
      <c r="A596" t="s">
        <v>30</v>
      </c>
      <c r="B596" t="s">
        <v>31</v>
      </c>
      <c r="C596" t="s">
        <v>32</v>
      </c>
      <c r="D596" t="s">
        <v>33</v>
      </c>
      <c r="E596" t="s">
        <v>56</v>
      </c>
      <c r="F596" t="s">
        <v>6</v>
      </c>
      <c r="G596" t="s">
        <v>35</v>
      </c>
      <c r="H596" s="15" t="s">
        <v>57</v>
      </c>
      <c r="I596">
        <v>2269109</v>
      </c>
      <c r="J596">
        <v>1643127</v>
      </c>
      <c r="K596" t="s">
        <v>37</v>
      </c>
      <c r="L596">
        <v>2023</v>
      </c>
      <c r="M596" t="s">
        <v>46</v>
      </c>
      <c r="N596" t="s">
        <v>39</v>
      </c>
    </row>
    <row r="597" spans="1:14" hidden="1">
      <c r="A597" t="s">
        <v>30</v>
      </c>
      <c r="B597" t="s">
        <v>31</v>
      </c>
      <c r="C597" t="s">
        <v>32</v>
      </c>
      <c r="D597" t="s">
        <v>33</v>
      </c>
      <c r="E597" t="s">
        <v>56</v>
      </c>
      <c r="F597" t="s">
        <v>6</v>
      </c>
      <c r="G597" t="s">
        <v>35</v>
      </c>
      <c r="H597" s="15" t="s">
        <v>57</v>
      </c>
      <c r="I597">
        <v>2555132</v>
      </c>
      <c r="J597">
        <v>2083175</v>
      </c>
      <c r="K597" t="s">
        <v>37</v>
      </c>
      <c r="L597">
        <v>2023</v>
      </c>
      <c r="M597" t="s">
        <v>47</v>
      </c>
      <c r="N597" t="s">
        <v>39</v>
      </c>
    </row>
    <row r="598" spans="1:14" hidden="1">
      <c r="A598" t="s">
        <v>30</v>
      </c>
      <c r="B598" t="s">
        <v>31</v>
      </c>
      <c r="C598" t="s">
        <v>32</v>
      </c>
      <c r="D598" t="s">
        <v>33</v>
      </c>
      <c r="E598" t="s">
        <v>56</v>
      </c>
      <c r="F598" t="s">
        <v>6</v>
      </c>
      <c r="G598" t="s">
        <v>35</v>
      </c>
      <c r="H598" s="15" t="s">
        <v>57</v>
      </c>
      <c r="I598">
        <v>2146849</v>
      </c>
      <c r="J598">
        <v>1686210</v>
      </c>
      <c r="K598" t="s">
        <v>37</v>
      </c>
      <c r="L598">
        <v>2023</v>
      </c>
      <c r="M598" t="s">
        <v>48</v>
      </c>
      <c r="N598" t="s">
        <v>39</v>
      </c>
    </row>
    <row r="599" spans="1:14" hidden="1">
      <c r="A599" t="s">
        <v>30</v>
      </c>
      <c r="B599" t="s">
        <v>31</v>
      </c>
      <c r="C599" t="s">
        <v>32</v>
      </c>
      <c r="D599" t="s">
        <v>33</v>
      </c>
      <c r="E599" t="s">
        <v>56</v>
      </c>
      <c r="F599" t="s">
        <v>6</v>
      </c>
      <c r="G599" t="s">
        <v>35</v>
      </c>
      <c r="H599" s="15" t="s">
        <v>57</v>
      </c>
      <c r="I599">
        <v>2031489</v>
      </c>
      <c r="J599">
        <v>1507828</v>
      </c>
      <c r="K599" t="s">
        <v>37</v>
      </c>
      <c r="L599">
        <v>2023</v>
      </c>
      <c r="M599" t="s">
        <v>49</v>
      </c>
      <c r="N599" t="s">
        <v>39</v>
      </c>
    </row>
    <row r="600" spans="1:14" hidden="1">
      <c r="A600" t="s">
        <v>30</v>
      </c>
      <c r="B600" t="s">
        <v>31</v>
      </c>
      <c r="C600" t="s">
        <v>32</v>
      </c>
      <c r="D600" t="s">
        <v>33</v>
      </c>
      <c r="E600" t="s">
        <v>56</v>
      </c>
      <c r="F600" t="s">
        <v>6</v>
      </c>
      <c r="G600" t="s">
        <v>35</v>
      </c>
      <c r="H600" s="15" t="s">
        <v>57</v>
      </c>
      <c r="I600">
        <v>2183094</v>
      </c>
      <c r="J600">
        <v>1623617</v>
      </c>
      <c r="K600" t="s">
        <v>37</v>
      </c>
      <c r="L600">
        <v>2023</v>
      </c>
      <c r="M600" t="s">
        <v>50</v>
      </c>
      <c r="N600" t="s">
        <v>39</v>
      </c>
    </row>
    <row r="601" spans="1:14" hidden="1">
      <c r="A601" t="s">
        <v>30</v>
      </c>
      <c r="B601" t="s">
        <v>31</v>
      </c>
      <c r="C601" t="s">
        <v>32</v>
      </c>
      <c r="D601" t="s">
        <v>33</v>
      </c>
      <c r="E601" t="s">
        <v>56</v>
      </c>
      <c r="F601" t="s">
        <v>6</v>
      </c>
      <c r="G601" t="s">
        <v>35</v>
      </c>
      <c r="H601" s="15" t="s">
        <v>57</v>
      </c>
      <c r="I601">
        <v>1834537</v>
      </c>
      <c r="J601">
        <v>1326185</v>
      </c>
      <c r="K601" t="s">
        <v>37</v>
      </c>
      <c r="L601">
        <v>2023</v>
      </c>
      <c r="M601" t="s">
        <v>51</v>
      </c>
      <c r="N601" t="s">
        <v>39</v>
      </c>
    </row>
    <row r="602" spans="1:14" hidden="1">
      <c r="A602" t="s">
        <v>30</v>
      </c>
      <c r="B602" t="s">
        <v>31</v>
      </c>
      <c r="C602" t="s">
        <v>32</v>
      </c>
      <c r="D602" t="s">
        <v>33</v>
      </c>
      <c r="E602" t="s">
        <v>56</v>
      </c>
      <c r="F602" t="s">
        <v>6</v>
      </c>
      <c r="G602" t="s">
        <v>35</v>
      </c>
      <c r="H602" s="15" t="s">
        <v>57</v>
      </c>
      <c r="I602">
        <v>2115396</v>
      </c>
      <c r="J602">
        <v>1573187</v>
      </c>
      <c r="K602" t="s">
        <v>37</v>
      </c>
      <c r="L602">
        <v>2023</v>
      </c>
      <c r="M602" t="s">
        <v>40</v>
      </c>
      <c r="N602" t="s">
        <v>39</v>
      </c>
    </row>
    <row r="603" spans="1:14" hidden="1">
      <c r="A603" t="s">
        <v>30</v>
      </c>
      <c r="B603" t="s">
        <v>31</v>
      </c>
      <c r="C603" t="s">
        <v>32</v>
      </c>
      <c r="D603" t="s">
        <v>33</v>
      </c>
      <c r="E603" t="s">
        <v>56</v>
      </c>
      <c r="F603" t="s">
        <v>6</v>
      </c>
      <c r="G603" t="s">
        <v>35</v>
      </c>
      <c r="H603" s="15" t="s">
        <v>57</v>
      </c>
      <c r="I603">
        <v>2033778</v>
      </c>
      <c r="J603">
        <v>1612979</v>
      </c>
      <c r="K603" t="s">
        <v>37</v>
      </c>
      <c r="L603">
        <v>2023</v>
      </c>
      <c r="M603" t="s">
        <v>41</v>
      </c>
      <c r="N603" t="s">
        <v>39</v>
      </c>
    </row>
    <row r="604" spans="1:14" hidden="1">
      <c r="A604" t="s">
        <v>30</v>
      </c>
      <c r="B604" t="s">
        <v>31</v>
      </c>
      <c r="C604" t="s">
        <v>32</v>
      </c>
      <c r="D604" t="s">
        <v>33</v>
      </c>
      <c r="E604" t="s">
        <v>56</v>
      </c>
      <c r="F604" t="s">
        <v>6</v>
      </c>
      <c r="G604" t="s">
        <v>35</v>
      </c>
      <c r="H604" s="15" t="s">
        <v>57</v>
      </c>
      <c r="I604">
        <v>1857665</v>
      </c>
      <c r="J604">
        <v>1517802</v>
      </c>
      <c r="K604" t="s">
        <v>37</v>
      </c>
      <c r="L604">
        <v>2023</v>
      </c>
      <c r="M604" t="s">
        <v>52</v>
      </c>
      <c r="N604" t="s">
        <v>39</v>
      </c>
    </row>
    <row r="605" spans="1:14" hidden="1">
      <c r="A605" t="s">
        <v>30</v>
      </c>
      <c r="B605" t="s">
        <v>31</v>
      </c>
      <c r="C605" t="s">
        <v>32</v>
      </c>
      <c r="D605" t="s">
        <v>33</v>
      </c>
      <c r="E605" t="s">
        <v>56</v>
      </c>
      <c r="F605" t="s">
        <v>6</v>
      </c>
      <c r="G605" t="s">
        <v>35</v>
      </c>
      <c r="H605" s="21" t="s">
        <v>57</v>
      </c>
      <c r="I605" s="21">
        <v>2130715</v>
      </c>
      <c r="J605" s="21">
        <v>1574406</v>
      </c>
      <c r="K605" s="21" t="s">
        <v>37</v>
      </c>
      <c r="L605" s="21">
        <v>2024</v>
      </c>
      <c r="M605" s="21" t="s">
        <v>38</v>
      </c>
      <c r="N605" t="s">
        <v>39</v>
      </c>
    </row>
    <row r="606" spans="1:14" hidden="1">
      <c r="A606" t="s">
        <v>30</v>
      </c>
      <c r="B606" t="s">
        <v>31</v>
      </c>
      <c r="C606" t="s">
        <v>32</v>
      </c>
      <c r="D606" t="s">
        <v>33</v>
      </c>
      <c r="E606" t="s">
        <v>56</v>
      </c>
      <c r="F606" t="s">
        <v>6</v>
      </c>
      <c r="G606" t="s">
        <v>35</v>
      </c>
      <c r="H606" s="21" t="s">
        <v>57</v>
      </c>
      <c r="I606" s="21">
        <v>1721860</v>
      </c>
      <c r="J606" s="21">
        <v>1374503</v>
      </c>
      <c r="K606" s="21" t="s">
        <v>37</v>
      </c>
      <c r="L606" s="21">
        <v>2024</v>
      </c>
      <c r="M606" s="21" t="s">
        <v>44</v>
      </c>
      <c r="N606" t="s">
        <v>39</v>
      </c>
    </row>
    <row r="607" spans="1:14" hidden="1">
      <c r="A607" t="s">
        <v>30</v>
      </c>
      <c r="B607" t="s">
        <v>31</v>
      </c>
      <c r="C607" t="s">
        <v>32</v>
      </c>
      <c r="D607" t="s">
        <v>33</v>
      </c>
      <c r="E607" t="s">
        <v>56</v>
      </c>
      <c r="F607" t="s">
        <v>6</v>
      </c>
      <c r="G607" t="s">
        <v>35</v>
      </c>
      <c r="H607" s="21" t="s">
        <v>57</v>
      </c>
      <c r="I607" s="21">
        <v>1929579</v>
      </c>
      <c r="J607" s="21">
        <v>1507752</v>
      </c>
      <c r="K607" s="21" t="s">
        <v>37</v>
      </c>
      <c r="L607" s="21">
        <v>2024</v>
      </c>
      <c r="M607" s="21" t="s">
        <v>45</v>
      </c>
      <c r="N607" t="s">
        <v>39</v>
      </c>
    </row>
    <row r="608" spans="1:14" hidden="1">
      <c r="A608" t="s">
        <v>30</v>
      </c>
      <c r="B608" t="s">
        <v>31</v>
      </c>
      <c r="C608" t="s">
        <v>32</v>
      </c>
      <c r="D608" t="s">
        <v>33</v>
      </c>
      <c r="E608" t="s">
        <v>56</v>
      </c>
      <c r="F608" t="s">
        <v>6</v>
      </c>
      <c r="G608" t="s">
        <v>35</v>
      </c>
      <c r="H608" s="21" t="s">
        <v>57</v>
      </c>
      <c r="I608" s="21">
        <v>1968545</v>
      </c>
      <c r="J608" s="21">
        <v>1611376</v>
      </c>
      <c r="K608" s="21" t="s">
        <v>37</v>
      </c>
      <c r="L608" s="21">
        <v>2024</v>
      </c>
      <c r="M608" s="21" t="s">
        <v>46</v>
      </c>
      <c r="N608" t="s">
        <v>39</v>
      </c>
    </row>
    <row r="609" spans="1:14" hidden="1">
      <c r="A609" t="s">
        <v>30</v>
      </c>
      <c r="B609" t="s">
        <v>31</v>
      </c>
      <c r="C609" t="s">
        <v>32</v>
      </c>
      <c r="D609" t="s">
        <v>33</v>
      </c>
      <c r="E609" t="s">
        <v>56</v>
      </c>
      <c r="F609" t="s">
        <v>6</v>
      </c>
      <c r="G609" t="s">
        <v>35</v>
      </c>
      <c r="H609" s="21" t="s">
        <v>57</v>
      </c>
      <c r="I609" s="21">
        <v>1881482</v>
      </c>
      <c r="J609" s="21">
        <v>1587605</v>
      </c>
      <c r="K609" s="21" t="s">
        <v>37</v>
      </c>
      <c r="L609" s="21">
        <v>2024</v>
      </c>
      <c r="M609" s="21" t="s">
        <v>47</v>
      </c>
      <c r="N609" t="s">
        <v>39</v>
      </c>
    </row>
    <row r="610" spans="1:14" hidden="1">
      <c r="A610" t="s">
        <v>30</v>
      </c>
      <c r="B610" t="s">
        <v>31</v>
      </c>
      <c r="C610" t="s">
        <v>32</v>
      </c>
      <c r="D610" t="s">
        <v>33</v>
      </c>
      <c r="E610" t="s">
        <v>56</v>
      </c>
      <c r="F610" t="s">
        <v>6</v>
      </c>
      <c r="G610" t="s">
        <v>35</v>
      </c>
      <c r="H610" s="21" t="s">
        <v>57</v>
      </c>
      <c r="I610" s="21">
        <v>2439884</v>
      </c>
      <c r="J610" s="21">
        <v>2285832</v>
      </c>
      <c r="K610" s="21" t="s">
        <v>37</v>
      </c>
      <c r="L610" s="21">
        <v>2024</v>
      </c>
      <c r="M610" s="21" t="s">
        <v>48</v>
      </c>
      <c r="N610" t="s">
        <v>39</v>
      </c>
    </row>
    <row r="611" spans="1:14" hidden="1">
      <c r="A611" t="s">
        <v>30</v>
      </c>
      <c r="B611" t="s">
        <v>31</v>
      </c>
      <c r="C611" t="s">
        <v>32</v>
      </c>
      <c r="D611" t="s">
        <v>33</v>
      </c>
      <c r="E611" t="s">
        <v>56</v>
      </c>
      <c r="F611" t="s">
        <v>6</v>
      </c>
      <c r="G611" t="s">
        <v>35</v>
      </c>
      <c r="H611" s="21" t="s">
        <v>57</v>
      </c>
      <c r="I611" s="21">
        <v>2048793</v>
      </c>
      <c r="J611" s="21">
        <v>1907504</v>
      </c>
      <c r="K611" s="21" t="s">
        <v>37</v>
      </c>
      <c r="L611" s="21">
        <v>2024</v>
      </c>
      <c r="M611" s="21" t="s">
        <v>49</v>
      </c>
      <c r="N611" t="s">
        <v>39</v>
      </c>
    </row>
    <row r="612" spans="1:14" hidden="1">
      <c r="A612" t="s">
        <v>30</v>
      </c>
      <c r="B612" t="s">
        <v>31</v>
      </c>
      <c r="C612" t="s">
        <v>32</v>
      </c>
      <c r="D612" t="s">
        <v>33</v>
      </c>
      <c r="E612" t="s">
        <v>56</v>
      </c>
      <c r="F612" t="s">
        <v>6</v>
      </c>
      <c r="G612" t="s">
        <v>35</v>
      </c>
      <c r="H612" s="21" t="s">
        <v>57</v>
      </c>
      <c r="I612" s="21">
        <v>1866145</v>
      </c>
      <c r="J612" s="21">
        <v>1659619</v>
      </c>
      <c r="K612" s="21" t="s">
        <v>37</v>
      </c>
      <c r="L612" s="21">
        <v>2024</v>
      </c>
      <c r="M612" s="21" t="s">
        <v>50</v>
      </c>
      <c r="N612" t="s">
        <v>39</v>
      </c>
    </row>
    <row r="613" spans="1:14" hidden="1">
      <c r="A613" t="s">
        <v>30</v>
      </c>
      <c r="B613" t="s">
        <v>31</v>
      </c>
      <c r="C613" t="s">
        <v>32</v>
      </c>
      <c r="D613" t="s">
        <v>33</v>
      </c>
      <c r="E613" t="s">
        <v>56</v>
      </c>
      <c r="F613" t="s">
        <v>6</v>
      </c>
      <c r="G613" t="s">
        <v>35</v>
      </c>
      <c r="H613" s="21" t="s">
        <v>57</v>
      </c>
      <c r="I613" s="21">
        <v>2046398</v>
      </c>
      <c r="J613" s="21">
        <v>1885245</v>
      </c>
      <c r="K613" s="21" t="s">
        <v>37</v>
      </c>
      <c r="L613" s="21">
        <v>2024</v>
      </c>
      <c r="M613" s="21" t="s">
        <v>51</v>
      </c>
      <c r="N613" t="s">
        <v>39</v>
      </c>
    </row>
    <row r="614" spans="1:14" hidden="1">
      <c r="A614" t="s">
        <v>30</v>
      </c>
      <c r="B614" t="s">
        <v>31</v>
      </c>
      <c r="C614" t="s">
        <v>32</v>
      </c>
      <c r="D614" t="s">
        <v>33</v>
      </c>
      <c r="E614" t="s">
        <v>56</v>
      </c>
      <c r="F614" t="s">
        <v>6</v>
      </c>
      <c r="G614" t="s">
        <v>35</v>
      </c>
      <c r="H614" s="21" t="s">
        <v>57</v>
      </c>
      <c r="I614" s="21">
        <v>1877255</v>
      </c>
      <c r="J614" s="21">
        <v>1711581</v>
      </c>
      <c r="K614" s="21" t="s">
        <v>37</v>
      </c>
      <c r="L614" s="21">
        <v>2024</v>
      </c>
      <c r="M614" s="21" t="s">
        <v>40</v>
      </c>
      <c r="N614" t="s">
        <v>39</v>
      </c>
    </row>
    <row r="615" spans="1:14" hidden="1">
      <c r="A615" t="s">
        <v>30</v>
      </c>
      <c r="B615" t="s">
        <v>31</v>
      </c>
      <c r="C615" t="s">
        <v>32</v>
      </c>
      <c r="D615" t="s">
        <v>33</v>
      </c>
      <c r="E615" t="s">
        <v>56</v>
      </c>
      <c r="F615" t="s">
        <v>6</v>
      </c>
      <c r="G615" t="s">
        <v>35</v>
      </c>
      <c r="H615" s="21" t="s">
        <v>57</v>
      </c>
      <c r="I615" s="21">
        <v>1911594</v>
      </c>
      <c r="J615" s="21">
        <v>1622770</v>
      </c>
      <c r="K615" s="21" t="s">
        <v>37</v>
      </c>
      <c r="L615" s="21">
        <v>2024</v>
      </c>
      <c r="M615" s="21" t="s">
        <v>41</v>
      </c>
      <c r="N615" t="s">
        <v>39</v>
      </c>
    </row>
    <row r="616" spans="1:14" hidden="1">
      <c r="A616" t="s">
        <v>30</v>
      </c>
      <c r="B616" t="s">
        <v>31</v>
      </c>
      <c r="C616" t="s">
        <v>32</v>
      </c>
      <c r="D616" t="s">
        <v>33</v>
      </c>
      <c r="E616" t="s">
        <v>56</v>
      </c>
      <c r="F616" t="s">
        <v>6</v>
      </c>
      <c r="G616" t="s">
        <v>35</v>
      </c>
      <c r="H616" s="21" t="s">
        <v>57</v>
      </c>
      <c r="I616" s="21">
        <v>1694323</v>
      </c>
      <c r="J616" s="21">
        <v>1466326</v>
      </c>
      <c r="K616" s="21" t="s">
        <v>37</v>
      </c>
      <c r="L616" s="21">
        <v>2024</v>
      </c>
      <c r="M616" s="21" t="s">
        <v>52</v>
      </c>
      <c r="N616" t="s">
        <v>39</v>
      </c>
    </row>
    <row r="617" spans="1:14" hidden="1">
      <c r="A617" t="s">
        <v>30</v>
      </c>
      <c r="B617" t="s">
        <v>31</v>
      </c>
      <c r="C617" t="s">
        <v>32</v>
      </c>
      <c r="D617" t="s">
        <v>33</v>
      </c>
      <c r="E617" t="s">
        <v>56</v>
      </c>
      <c r="F617" t="s">
        <v>6</v>
      </c>
      <c r="G617" t="s">
        <v>35</v>
      </c>
      <c r="H617" s="21" t="s">
        <v>57</v>
      </c>
      <c r="I617" s="21">
        <v>1340957</v>
      </c>
      <c r="J617" s="21">
        <v>1128254</v>
      </c>
      <c r="K617" s="21" t="s">
        <v>37</v>
      </c>
      <c r="L617" s="21">
        <v>2025</v>
      </c>
      <c r="M617" s="21" t="s">
        <v>38</v>
      </c>
      <c r="N617" t="s">
        <v>39</v>
      </c>
    </row>
    <row r="618" spans="1:14" hidden="1">
      <c r="A618" t="s">
        <v>30</v>
      </c>
      <c r="B618" t="s">
        <v>31</v>
      </c>
      <c r="C618" t="s">
        <v>32</v>
      </c>
      <c r="D618" t="s">
        <v>33</v>
      </c>
      <c r="E618" t="s">
        <v>56</v>
      </c>
      <c r="F618" t="s">
        <v>6</v>
      </c>
      <c r="G618" t="s">
        <v>35</v>
      </c>
      <c r="H618" s="21" t="s">
        <v>57</v>
      </c>
      <c r="I618" s="21">
        <v>1306343</v>
      </c>
      <c r="J618" s="21">
        <v>1103594</v>
      </c>
      <c r="K618" s="21" t="s">
        <v>37</v>
      </c>
      <c r="L618" s="21">
        <v>2025</v>
      </c>
      <c r="M618" s="21" t="s">
        <v>44</v>
      </c>
      <c r="N618" t="s">
        <v>39</v>
      </c>
    </row>
    <row r="619" spans="1:14" hidden="1">
      <c r="A619" t="s">
        <v>30</v>
      </c>
      <c r="B619" t="s">
        <v>31</v>
      </c>
      <c r="C619" t="s">
        <v>32</v>
      </c>
      <c r="D619" t="s">
        <v>33</v>
      </c>
      <c r="E619" t="s">
        <v>56</v>
      </c>
      <c r="F619" t="s">
        <v>6</v>
      </c>
      <c r="G619" t="s">
        <v>35</v>
      </c>
      <c r="H619" s="21" t="s">
        <v>57</v>
      </c>
      <c r="I619" s="21">
        <v>2131001</v>
      </c>
      <c r="J619" s="21">
        <v>1881711</v>
      </c>
      <c r="K619" s="21" t="s">
        <v>37</v>
      </c>
      <c r="L619" s="21">
        <v>2025</v>
      </c>
      <c r="M619" s="21" t="s">
        <v>45</v>
      </c>
      <c r="N619" t="s">
        <v>39</v>
      </c>
    </row>
    <row r="620" spans="1:14" hidden="1">
      <c r="A620" t="s">
        <v>30</v>
      </c>
      <c r="B620" t="s">
        <v>31</v>
      </c>
      <c r="C620" t="s">
        <v>32</v>
      </c>
      <c r="D620" t="s">
        <v>33</v>
      </c>
      <c r="E620" t="s">
        <v>56</v>
      </c>
      <c r="F620" t="s">
        <v>6</v>
      </c>
      <c r="G620" t="s">
        <v>35</v>
      </c>
      <c r="H620" s="21" t="s">
        <v>57</v>
      </c>
      <c r="I620" s="21">
        <v>1484786</v>
      </c>
      <c r="J620" s="21">
        <v>1423113</v>
      </c>
      <c r="K620" s="21" t="s">
        <v>37</v>
      </c>
      <c r="L620" s="21">
        <v>2025</v>
      </c>
      <c r="M620" s="21" t="s">
        <v>46</v>
      </c>
      <c r="N620" t="s">
        <v>39</v>
      </c>
    </row>
    <row r="621" spans="1:14" hidden="1">
      <c r="A621" t="s">
        <v>30</v>
      </c>
      <c r="B621" t="s">
        <v>31</v>
      </c>
      <c r="C621" t="s">
        <v>32</v>
      </c>
      <c r="D621" t="s">
        <v>33</v>
      </c>
      <c r="E621" t="s">
        <v>56</v>
      </c>
      <c r="F621" t="s">
        <v>6</v>
      </c>
      <c r="G621" t="s">
        <v>35</v>
      </c>
      <c r="H621" s="21" t="s">
        <v>57</v>
      </c>
      <c r="I621" s="21">
        <v>1749973</v>
      </c>
      <c r="J621" s="21">
        <v>1572507</v>
      </c>
      <c r="K621" s="21" t="s">
        <v>37</v>
      </c>
      <c r="L621" s="21">
        <v>2025</v>
      </c>
      <c r="M621" s="21" t="s">
        <v>47</v>
      </c>
      <c r="N621" t="s">
        <v>39</v>
      </c>
    </row>
    <row r="622" spans="1:14" hidden="1">
      <c r="A622" t="s">
        <v>30</v>
      </c>
      <c r="B622" t="s">
        <v>31</v>
      </c>
      <c r="C622" t="s">
        <v>32</v>
      </c>
      <c r="D622" t="s">
        <v>33</v>
      </c>
      <c r="E622" t="s">
        <v>56</v>
      </c>
      <c r="F622" t="s">
        <v>6</v>
      </c>
      <c r="G622" t="s">
        <v>35</v>
      </c>
      <c r="H622" s="21" t="s">
        <v>57</v>
      </c>
      <c r="I622" s="21">
        <v>1332212</v>
      </c>
      <c r="J622" s="21">
        <v>1132360</v>
      </c>
      <c r="K622" s="21" t="s">
        <v>37</v>
      </c>
      <c r="L622" s="21">
        <v>2025</v>
      </c>
      <c r="M622" s="21" t="s">
        <v>48</v>
      </c>
      <c r="N622" t="s">
        <v>39</v>
      </c>
    </row>
    <row r="623" spans="1:14" hidden="1">
      <c r="A623" t="s">
        <v>30</v>
      </c>
      <c r="B623" t="s">
        <v>31</v>
      </c>
      <c r="C623" t="s">
        <v>32</v>
      </c>
      <c r="D623" t="s">
        <v>33</v>
      </c>
      <c r="E623" t="s">
        <v>56</v>
      </c>
      <c r="F623" t="s">
        <v>6</v>
      </c>
      <c r="G623" t="s">
        <v>35</v>
      </c>
      <c r="H623" t="s">
        <v>58</v>
      </c>
      <c r="I623">
        <v>44</v>
      </c>
      <c r="J623">
        <v>1</v>
      </c>
      <c r="K623" t="s">
        <v>37</v>
      </c>
      <c r="L623">
        <v>2019</v>
      </c>
      <c r="M623" t="s">
        <v>45</v>
      </c>
      <c r="N623" t="s">
        <v>39</v>
      </c>
    </row>
    <row r="624" spans="1:14" hidden="1">
      <c r="A624" t="s">
        <v>30</v>
      </c>
      <c r="B624" t="s">
        <v>31</v>
      </c>
      <c r="C624" t="s">
        <v>32</v>
      </c>
      <c r="D624" t="s">
        <v>33</v>
      </c>
      <c r="E624" t="s">
        <v>56</v>
      </c>
      <c r="F624" t="s">
        <v>6</v>
      </c>
      <c r="G624" t="s">
        <v>35</v>
      </c>
      <c r="H624" t="s">
        <v>54</v>
      </c>
      <c r="I624">
        <v>56591</v>
      </c>
      <c r="J624">
        <v>17405</v>
      </c>
      <c r="K624" t="s">
        <v>37</v>
      </c>
      <c r="L624">
        <v>2019</v>
      </c>
      <c r="M624" t="s">
        <v>38</v>
      </c>
      <c r="N624" t="s">
        <v>39</v>
      </c>
    </row>
    <row r="625" spans="1:14" hidden="1">
      <c r="A625" t="s">
        <v>30</v>
      </c>
      <c r="B625" t="s">
        <v>31</v>
      </c>
      <c r="C625" t="s">
        <v>32</v>
      </c>
      <c r="D625" t="s">
        <v>33</v>
      </c>
      <c r="E625" t="s">
        <v>56</v>
      </c>
      <c r="F625" t="s">
        <v>6</v>
      </c>
      <c r="G625" t="s">
        <v>35</v>
      </c>
      <c r="H625" t="s">
        <v>54</v>
      </c>
      <c r="I625">
        <v>86768</v>
      </c>
      <c r="J625">
        <v>25508</v>
      </c>
      <c r="K625" t="s">
        <v>37</v>
      </c>
      <c r="L625">
        <v>2019</v>
      </c>
      <c r="M625" t="s">
        <v>44</v>
      </c>
      <c r="N625" t="s">
        <v>39</v>
      </c>
    </row>
    <row r="626" spans="1:14" hidden="1">
      <c r="A626" t="s">
        <v>30</v>
      </c>
      <c r="B626" t="s">
        <v>31</v>
      </c>
      <c r="C626" t="s">
        <v>32</v>
      </c>
      <c r="D626" t="s">
        <v>33</v>
      </c>
      <c r="E626" t="s">
        <v>56</v>
      </c>
      <c r="F626" t="s">
        <v>6</v>
      </c>
      <c r="G626" t="s">
        <v>35</v>
      </c>
      <c r="H626" t="s">
        <v>54</v>
      </c>
      <c r="I626">
        <v>185166</v>
      </c>
      <c r="J626">
        <v>43018</v>
      </c>
      <c r="K626" t="s">
        <v>37</v>
      </c>
      <c r="L626">
        <v>2019</v>
      </c>
      <c r="M626" t="s">
        <v>45</v>
      </c>
      <c r="N626" t="s">
        <v>39</v>
      </c>
    </row>
    <row r="627" spans="1:14" hidden="1">
      <c r="A627" t="s">
        <v>30</v>
      </c>
      <c r="B627" t="s">
        <v>31</v>
      </c>
      <c r="C627" t="s">
        <v>32</v>
      </c>
      <c r="D627" t="s">
        <v>33</v>
      </c>
      <c r="E627" t="s">
        <v>56</v>
      </c>
      <c r="F627" t="s">
        <v>6</v>
      </c>
      <c r="G627" t="s">
        <v>35</v>
      </c>
      <c r="H627" t="s">
        <v>54</v>
      </c>
      <c r="I627">
        <v>44866</v>
      </c>
      <c r="J627">
        <v>9899</v>
      </c>
      <c r="K627" t="s">
        <v>37</v>
      </c>
      <c r="L627">
        <v>2019</v>
      </c>
      <c r="M627" t="s">
        <v>46</v>
      </c>
      <c r="N627" t="s">
        <v>39</v>
      </c>
    </row>
    <row r="628" spans="1:14" hidden="1">
      <c r="A628" t="s">
        <v>30</v>
      </c>
      <c r="B628" t="s">
        <v>31</v>
      </c>
      <c r="C628" t="s">
        <v>32</v>
      </c>
      <c r="D628" t="s">
        <v>33</v>
      </c>
      <c r="E628" t="s">
        <v>56</v>
      </c>
      <c r="F628" t="s">
        <v>6</v>
      </c>
      <c r="G628" t="s">
        <v>35</v>
      </c>
      <c r="H628" t="s">
        <v>54</v>
      </c>
      <c r="I628">
        <v>86375</v>
      </c>
      <c r="J628">
        <v>22820</v>
      </c>
      <c r="K628" t="s">
        <v>37</v>
      </c>
      <c r="L628">
        <v>2019</v>
      </c>
      <c r="M628" t="s">
        <v>47</v>
      </c>
      <c r="N628" t="s">
        <v>39</v>
      </c>
    </row>
    <row r="629" spans="1:14" hidden="1">
      <c r="A629" t="s">
        <v>30</v>
      </c>
      <c r="B629" t="s">
        <v>31</v>
      </c>
      <c r="C629" t="s">
        <v>32</v>
      </c>
      <c r="D629" t="s">
        <v>33</v>
      </c>
      <c r="E629" t="s">
        <v>56</v>
      </c>
      <c r="F629" t="s">
        <v>6</v>
      </c>
      <c r="G629" t="s">
        <v>35</v>
      </c>
      <c r="H629" t="s">
        <v>54</v>
      </c>
      <c r="I629">
        <v>35262</v>
      </c>
      <c r="J629">
        <v>6650</v>
      </c>
      <c r="K629" t="s">
        <v>37</v>
      </c>
      <c r="L629">
        <v>2019</v>
      </c>
      <c r="M629" t="s">
        <v>48</v>
      </c>
      <c r="N629" t="s">
        <v>39</v>
      </c>
    </row>
    <row r="630" spans="1:14" hidden="1">
      <c r="A630" t="s">
        <v>30</v>
      </c>
      <c r="B630" t="s">
        <v>31</v>
      </c>
      <c r="C630" t="s">
        <v>32</v>
      </c>
      <c r="D630" t="s">
        <v>33</v>
      </c>
      <c r="E630" t="s">
        <v>56</v>
      </c>
      <c r="F630" t="s">
        <v>6</v>
      </c>
      <c r="G630" t="s">
        <v>35</v>
      </c>
      <c r="H630" t="s">
        <v>54</v>
      </c>
      <c r="I630">
        <v>30557</v>
      </c>
      <c r="J630">
        <v>5510</v>
      </c>
      <c r="K630" t="s">
        <v>37</v>
      </c>
      <c r="L630">
        <v>2019</v>
      </c>
      <c r="M630" t="s">
        <v>49</v>
      </c>
      <c r="N630" t="s">
        <v>39</v>
      </c>
    </row>
    <row r="631" spans="1:14" hidden="1">
      <c r="A631" t="s">
        <v>30</v>
      </c>
      <c r="B631" t="s">
        <v>31</v>
      </c>
      <c r="C631" t="s">
        <v>32</v>
      </c>
      <c r="D631" t="s">
        <v>33</v>
      </c>
      <c r="E631" t="s">
        <v>56</v>
      </c>
      <c r="F631" t="s">
        <v>6</v>
      </c>
      <c r="G631" t="s">
        <v>35</v>
      </c>
      <c r="H631" t="s">
        <v>54</v>
      </c>
      <c r="I631">
        <v>70763</v>
      </c>
      <c r="J631">
        <v>28825</v>
      </c>
      <c r="K631" t="s">
        <v>37</v>
      </c>
      <c r="L631">
        <v>2019</v>
      </c>
      <c r="M631" t="s">
        <v>50</v>
      </c>
      <c r="N631" t="s">
        <v>39</v>
      </c>
    </row>
    <row r="632" spans="1:14" hidden="1">
      <c r="A632" t="s">
        <v>30</v>
      </c>
      <c r="B632" t="s">
        <v>31</v>
      </c>
      <c r="C632" t="s">
        <v>32</v>
      </c>
      <c r="D632" t="s">
        <v>33</v>
      </c>
      <c r="E632" t="s">
        <v>56</v>
      </c>
      <c r="F632" t="s">
        <v>6</v>
      </c>
      <c r="G632" t="s">
        <v>35</v>
      </c>
      <c r="H632" t="s">
        <v>54</v>
      </c>
      <c r="I632">
        <v>119422</v>
      </c>
      <c r="J632">
        <v>42393</v>
      </c>
      <c r="K632" t="s">
        <v>37</v>
      </c>
      <c r="L632">
        <v>2019</v>
      </c>
      <c r="M632" t="s">
        <v>51</v>
      </c>
      <c r="N632" t="s">
        <v>39</v>
      </c>
    </row>
    <row r="633" spans="1:14" hidden="1">
      <c r="A633" t="s">
        <v>30</v>
      </c>
      <c r="B633" t="s">
        <v>31</v>
      </c>
      <c r="C633" t="s">
        <v>32</v>
      </c>
      <c r="D633" t="s">
        <v>33</v>
      </c>
      <c r="E633" t="s">
        <v>56</v>
      </c>
      <c r="F633" t="s">
        <v>6</v>
      </c>
      <c r="G633" t="s">
        <v>35</v>
      </c>
      <c r="H633" t="s">
        <v>54</v>
      </c>
      <c r="I633">
        <v>214665</v>
      </c>
      <c r="J633">
        <v>93843</v>
      </c>
      <c r="K633" t="s">
        <v>37</v>
      </c>
      <c r="L633">
        <v>2019</v>
      </c>
      <c r="M633" t="s">
        <v>40</v>
      </c>
      <c r="N633" t="s">
        <v>39</v>
      </c>
    </row>
    <row r="634" spans="1:14" hidden="1">
      <c r="A634" t="s">
        <v>30</v>
      </c>
      <c r="B634" t="s">
        <v>31</v>
      </c>
      <c r="C634" t="s">
        <v>32</v>
      </c>
      <c r="D634" t="s">
        <v>33</v>
      </c>
      <c r="E634" t="s">
        <v>56</v>
      </c>
      <c r="F634" t="s">
        <v>6</v>
      </c>
      <c r="G634" t="s">
        <v>35</v>
      </c>
      <c r="H634" t="s">
        <v>54</v>
      </c>
      <c r="I634">
        <v>47422</v>
      </c>
      <c r="J634">
        <v>20675</v>
      </c>
      <c r="K634" t="s">
        <v>37</v>
      </c>
      <c r="L634">
        <v>2019</v>
      </c>
      <c r="M634" t="s">
        <v>41</v>
      </c>
      <c r="N634" t="s">
        <v>39</v>
      </c>
    </row>
    <row r="635" spans="1:14" hidden="1">
      <c r="A635" t="s">
        <v>30</v>
      </c>
      <c r="B635" t="s">
        <v>31</v>
      </c>
      <c r="C635" t="s">
        <v>32</v>
      </c>
      <c r="D635" t="s">
        <v>33</v>
      </c>
      <c r="E635" t="s">
        <v>56</v>
      </c>
      <c r="F635" t="s">
        <v>6</v>
      </c>
      <c r="G635" t="s">
        <v>35</v>
      </c>
      <c r="H635" t="s">
        <v>54</v>
      </c>
      <c r="I635">
        <v>13694</v>
      </c>
      <c r="J635">
        <v>4830</v>
      </c>
      <c r="K635" t="s">
        <v>37</v>
      </c>
      <c r="L635">
        <v>2019</v>
      </c>
      <c r="M635" t="s">
        <v>52</v>
      </c>
      <c r="N635" t="s">
        <v>39</v>
      </c>
    </row>
    <row r="636" spans="1:14" hidden="1">
      <c r="A636" t="s">
        <v>30</v>
      </c>
      <c r="B636" t="s">
        <v>31</v>
      </c>
      <c r="C636" t="s">
        <v>32</v>
      </c>
      <c r="D636" t="s">
        <v>33</v>
      </c>
      <c r="E636" t="s">
        <v>56</v>
      </c>
      <c r="F636" t="s">
        <v>6</v>
      </c>
      <c r="G636" t="s">
        <v>35</v>
      </c>
      <c r="H636" t="s">
        <v>54</v>
      </c>
      <c r="I636">
        <v>48169</v>
      </c>
      <c r="J636">
        <v>20967</v>
      </c>
      <c r="K636" t="s">
        <v>37</v>
      </c>
      <c r="L636">
        <v>2020</v>
      </c>
      <c r="M636" t="s">
        <v>38</v>
      </c>
      <c r="N636" t="s">
        <v>39</v>
      </c>
    </row>
    <row r="637" spans="1:14" hidden="1">
      <c r="A637" t="s">
        <v>30</v>
      </c>
      <c r="B637" t="s">
        <v>31</v>
      </c>
      <c r="C637" t="s">
        <v>32</v>
      </c>
      <c r="D637" t="s">
        <v>33</v>
      </c>
      <c r="E637" t="s">
        <v>56</v>
      </c>
      <c r="F637" t="s">
        <v>6</v>
      </c>
      <c r="G637" t="s">
        <v>35</v>
      </c>
      <c r="H637" t="s">
        <v>54</v>
      </c>
      <c r="I637">
        <v>44147</v>
      </c>
      <c r="J637">
        <v>16201</v>
      </c>
      <c r="K637" t="s">
        <v>37</v>
      </c>
      <c r="L637">
        <v>2020</v>
      </c>
      <c r="M637" t="s">
        <v>44</v>
      </c>
      <c r="N637" t="s">
        <v>39</v>
      </c>
    </row>
    <row r="638" spans="1:14" hidden="1">
      <c r="A638" t="s">
        <v>30</v>
      </c>
      <c r="B638" t="s">
        <v>31</v>
      </c>
      <c r="C638" t="s">
        <v>32</v>
      </c>
      <c r="D638" t="s">
        <v>33</v>
      </c>
      <c r="E638" t="s">
        <v>56</v>
      </c>
      <c r="F638" t="s">
        <v>6</v>
      </c>
      <c r="G638" t="s">
        <v>35</v>
      </c>
      <c r="H638" t="s">
        <v>54</v>
      </c>
      <c r="I638">
        <v>38597</v>
      </c>
      <c r="J638">
        <v>15249</v>
      </c>
      <c r="K638" t="s">
        <v>37</v>
      </c>
      <c r="L638">
        <v>2020</v>
      </c>
      <c r="M638" t="s">
        <v>45</v>
      </c>
      <c r="N638" t="s">
        <v>39</v>
      </c>
    </row>
    <row r="639" spans="1:14" hidden="1">
      <c r="A639" t="s">
        <v>30</v>
      </c>
      <c r="B639" t="s">
        <v>31</v>
      </c>
      <c r="C639" t="s">
        <v>32</v>
      </c>
      <c r="D639" t="s">
        <v>33</v>
      </c>
      <c r="E639" t="s">
        <v>56</v>
      </c>
      <c r="F639" t="s">
        <v>6</v>
      </c>
      <c r="G639" t="s">
        <v>35</v>
      </c>
      <c r="H639" t="s">
        <v>54</v>
      </c>
      <c r="I639">
        <v>35141</v>
      </c>
      <c r="J639">
        <v>14869</v>
      </c>
      <c r="K639" t="s">
        <v>37</v>
      </c>
      <c r="L639">
        <v>2020</v>
      </c>
      <c r="M639" t="s">
        <v>46</v>
      </c>
      <c r="N639" t="s">
        <v>39</v>
      </c>
    </row>
    <row r="640" spans="1:14" hidden="1">
      <c r="A640" t="s">
        <v>30</v>
      </c>
      <c r="B640" t="s">
        <v>31</v>
      </c>
      <c r="C640" t="s">
        <v>32</v>
      </c>
      <c r="D640" t="s">
        <v>33</v>
      </c>
      <c r="E640" t="s">
        <v>56</v>
      </c>
      <c r="F640" t="s">
        <v>6</v>
      </c>
      <c r="G640" t="s">
        <v>35</v>
      </c>
      <c r="H640" t="s">
        <v>54</v>
      </c>
      <c r="I640">
        <v>84641</v>
      </c>
      <c r="J640">
        <v>30918</v>
      </c>
      <c r="K640" t="s">
        <v>37</v>
      </c>
      <c r="L640">
        <v>2020</v>
      </c>
      <c r="M640" t="s">
        <v>47</v>
      </c>
      <c r="N640" t="s">
        <v>39</v>
      </c>
    </row>
    <row r="641" spans="1:14" hidden="1">
      <c r="A641" t="s">
        <v>30</v>
      </c>
      <c r="B641" t="s">
        <v>31</v>
      </c>
      <c r="C641" t="s">
        <v>32</v>
      </c>
      <c r="D641" t="s">
        <v>33</v>
      </c>
      <c r="E641" t="s">
        <v>56</v>
      </c>
      <c r="F641" t="s">
        <v>6</v>
      </c>
      <c r="G641" t="s">
        <v>35</v>
      </c>
      <c r="H641" t="s">
        <v>54</v>
      </c>
      <c r="I641">
        <v>91885</v>
      </c>
      <c r="J641">
        <v>30799</v>
      </c>
      <c r="K641" t="s">
        <v>37</v>
      </c>
      <c r="L641">
        <v>2020</v>
      </c>
      <c r="M641" t="s">
        <v>48</v>
      </c>
      <c r="N641" t="s">
        <v>39</v>
      </c>
    </row>
    <row r="642" spans="1:14" hidden="1">
      <c r="A642" t="s">
        <v>30</v>
      </c>
      <c r="B642" t="s">
        <v>31</v>
      </c>
      <c r="C642" t="s">
        <v>32</v>
      </c>
      <c r="D642" t="s">
        <v>33</v>
      </c>
      <c r="E642" t="s">
        <v>56</v>
      </c>
      <c r="F642" t="s">
        <v>6</v>
      </c>
      <c r="G642" t="s">
        <v>35</v>
      </c>
      <c r="H642" t="s">
        <v>54</v>
      </c>
      <c r="I642">
        <v>254741</v>
      </c>
      <c r="J642">
        <v>484314</v>
      </c>
      <c r="K642" t="s">
        <v>37</v>
      </c>
      <c r="L642">
        <v>2020</v>
      </c>
      <c r="M642" t="s">
        <v>49</v>
      </c>
      <c r="N642" t="s">
        <v>39</v>
      </c>
    </row>
    <row r="643" spans="1:14" hidden="1">
      <c r="A643" t="s">
        <v>30</v>
      </c>
      <c r="B643" t="s">
        <v>31</v>
      </c>
      <c r="C643" t="s">
        <v>32</v>
      </c>
      <c r="D643" t="s">
        <v>33</v>
      </c>
      <c r="E643" t="s">
        <v>56</v>
      </c>
      <c r="F643" t="s">
        <v>6</v>
      </c>
      <c r="G643" t="s">
        <v>35</v>
      </c>
      <c r="H643" t="s">
        <v>54</v>
      </c>
      <c r="I643">
        <v>55037</v>
      </c>
      <c r="J643">
        <v>20275</v>
      </c>
      <c r="K643" t="s">
        <v>37</v>
      </c>
      <c r="L643">
        <v>2020</v>
      </c>
      <c r="M643" t="s">
        <v>50</v>
      </c>
      <c r="N643" t="s">
        <v>39</v>
      </c>
    </row>
    <row r="644" spans="1:14" hidden="1">
      <c r="A644" t="s">
        <v>30</v>
      </c>
      <c r="B644" t="s">
        <v>31</v>
      </c>
      <c r="C644" t="s">
        <v>32</v>
      </c>
      <c r="D644" t="s">
        <v>33</v>
      </c>
      <c r="E644" t="s">
        <v>56</v>
      </c>
      <c r="F644" t="s">
        <v>6</v>
      </c>
      <c r="G644" t="s">
        <v>35</v>
      </c>
      <c r="H644" t="s">
        <v>54</v>
      </c>
      <c r="I644">
        <v>107613</v>
      </c>
      <c r="J644">
        <v>143998</v>
      </c>
      <c r="K644" t="s">
        <v>37</v>
      </c>
      <c r="L644">
        <v>2020</v>
      </c>
      <c r="M644" t="s">
        <v>51</v>
      </c>
      <c r="N644" t="s">
        <v>39</v>
      </c>
    </row>
    <row r="645" spans="1:14" hidden="1">
      <c r="A645" t="s">
        <v>30</v>
      </c>
      <c r="B645" t="s">
        <v>31</v>
      </c>
      <c r="C645" t="s">
        <v>32</v>
      </c>
      <c r="D645" t="s">
        <v>33</v>
      </c>
      <c r="E645" t="s">
        <v>56</v>
      </c>
      <c r="F645" t="s">
        <v>6</v>
      </c>
      <c r="G645" t="s">
        <v>35</v>
      </c>
      <c r="H645" t="s">
        <v>54</v>
      </c>
      <c r="I645">
        <v>84335</v>
      </c>
      <c r="J645">
        <v>32247</v>
      </c>
      <c r="K645" t="s">
        <v>37</v>
      </c>
      <c r="L645">
        <v>2020</v>
      </c>
      <c r="M645" t="s">
        <v>40</v>
      </c>
      <c r="N645" t="s">
        <v>39</v>
      </c>
    </row>
    <row r="646" spans="1:14" hidden="1">
      <c r="A646" t="s">
        <v>30</v>
      </c>
      <c r="B646" t="s">
        <v>31</v>
      </c>
      <c r="C646" t="s">
        <v>32</v>
      </c>
      <c r="D646" t="s">
        <v>33</v>
      </c>
      <c r="E646" t="s">
        <v>56</v>
      </c>
      <c r="F646" t="s">
        <v>6</v>
      </c>
      <c r="G646" t="s">
        <v>35</v>
      </c>
      <c r="H646" t="s">
        <v>54</v>
      </c>
      <c r="I646">
        <v>5278252</v>
      </c>
      <c r="J646">
        <v>5964927</v>
      </c>
      <c r="K646" t="s">
        <v>37</v>
      </c>
      <c r="L646">
        <v>2020</v>
      </c>
      <c r="M646" t="s">
        <v>41</v>
      </c>
      <c r="N646" t="s">
        <v>39</v>
      </c>
    </row>
    <row r="647" spans="1:14" hidden="1">
      <c r="A647" t="s">
        <v>30</v>
      </c>
      <c r="B647" t="s">
        <v>31</v>
      </c>
      <c r="C647" t="s">
        <v>32</v>
      </c>
      <c r="D647" t="s">
        <v>33</v>
      </c>
      <c r="E647" t="s">
        <v>56</v>
      </c>
      <c r="F647" t="s">
        <v>6</v>
      </c>
      <c r="G647" t="s">
        <v>35</v>
      </c>
      <c r="H647" t="s">
        <v>54</v>
      </c>
      <c r="I647">
        <v>14753</v>
      </c>
      <c r="J647">
        <v>34163</v>
      </c>
      <c r="K647" t="s">
        <v>37</v>
      </c>
      <c r="L647">
        <v>2020</v>
      </c>
      <c r="M647" t="s">
        <v>52</v>
      </c>
      <c r="N647" t="s">
        <v>39</v>
      </c>
    </row>
    <row r="648" spans="1:14" hidden="1">
      <c r="A648" t="s">
        <v>30</v>
      </c>
      <c r="B648" t="s">
        <v>31</v>
      </c>
      <c r="C648" t="s">
        <v>32</v>
      </c>
      <c r="D648" t="s">
        <v>33</v>
      </c>
      <c r="E648" t="s">
        <v>56</v>
      </c>
      <c r="F648" t="s">
        <v>6</v>
      </c>
      <c r="G648" t="s">
        <v>35</v>
      </c>
      <c r="H648" t="s">
        <v>54</v>
      </c>
      <c r="I648">
        <v>3234</v>
      </c>
      <c r="J648">
        <v>857</v>
      </c>
      <c r="K648" t="s">
        <v>37</v>
      </c>
      <c r="L648">
        <v>2021</v>
      </c>
      <c r="M648" t="s">
        <v>38</v>
      </c>
      <c r="N648" t="s">
        <v>39</v>
      </c>
    </row>
    <row r="649" spans="1:14" hidden="1">
      <c r="A649" t="s">
        <v>30</v>
      </c>
      <c r="B649" t="s">
        <v>31</v>
      </c>
      <c r="C649" t="s">
        <v>32</v>
      </c>
      <c r="D649" t="s">
        <v>33</v>
      </c>
      <c r="E649" t="s">
        <v>56</v>
      </c>
      <c r="F649" t="s">
        <v>6</v>
      </c>
      <c r="G649" t="s">
        <v>35</v>
      </c>
      <c r="H649" t="s">
        <v>54</v>
      </c>
      <c r="I649">
        <v>502</v>
      </c>
      <c r="J649">
        <v>24</v>
      </c>
      <c r="K649" t="s">
        <v>37</v>
      </c>
      <c r="L649">
        <v>2021</v>
      </c>
      <c r="M649" t="s">
        <v>44</v>
      </c>
      <c r="N649" t="s">
        <v>39</v>
      </c>
    </row>
    <row r="650" spans="1:14" hidden="1">
      <c r="A650" t="s">
        <v>30</v>
      </c>
      <c r="B650" t="s">
        <v>31</v>
      </c>
      <c r="C650" t="s">
        <v>32</v>
      </c>
      <c r="D650" t="s">
        <v>33</v>
      </c>
      <c r="E650" t="s">
        <v>56</v>
      </c>
      <c r="F650" t="s">
        <v>6</v>
      </c>
      <c r="G650" t="s">
        <v>35</v>
      </c>
      <c r="H650" t="s">
        <v>54</v>
      </c>
      <c r="I650">
        <v>501</v>
      </c>
      <c r="J650">
        <v>25</v>
      </c>
      <c r="K650" t="s">
        <v>37</v>
      </c>
      <c r="L650">
        <v>2021</v>
      </c>
      <c r="M650" t="s">
        <v>45</v>
      </c>
      <c r="N650" t="s">
        <v>39</v>
      </c>
    </row>
    <row r="651" spans="1:14" hidden="1">
      <c r="A651" t="s">
        <v>30</v>
      </c>
      <c r="B651" t="s">
        <v>31</v>
      </c>
      <c r="C651" t="s">
        <v>32</v>
      </c>
      <c r="D651" t="s">
        <v>33</v>
      </c>
      <c r="E651" t="s">
        <v>56</v>
      </c>
      <c r="F651" t="s">
        <v>6</v>
      </c>
      <c r="G651" t="s">
        <v>35</v>
      </c>
      <c r="H651" t="s">
        <v>54</v>
      </c>
      <c r="I651">
        <v>71820</v>
      </c>
      <c r="J651">
        <v>156825</v>
      </c>
      <c r="K651" t="s">
        <v>37</v>
      </c>
      <c r="L651">
        <v>2021</v>
      </c>
      <c r="M651" t="s">
        <v>46</v>
      </c>
      <c r="N651" t="s">
        <v>39</v>
      </c>
    </row>
    <row r="652" spans="1:14" hidden="1">
      <c r="A652" t="s">
        <v>30</v>
      </c>
      <c r="B652" t="s">
        <v>31</v>
      </c>
      <c r="C652" t="s">
        <v>32</v>
      </c>
      <c r="D652" t="s">
        <v>33</v>
      </c>
      <c r="E652" t="s">
        <v>56</v>
      </c>
      <c r="F652" t="s">
        <v>6</v>
      </c>
      <c r="G652" t="s">
        <v>35</v>
      </c>
      <c r="H652" t="s">
        <v>54</v>
      </c>
      <c r="I652">
        <v>115</v>
      </c>
      <c r="J652">
        <v>5</v>
      </c>
      <c r="K652" t="s">
        <v>37</v>
      </c>
      <c r="L652">
        <v>2021</v>
      </c>
      <c r="M652" t="s">
        <v>47</v>
      </c>
      <c r="N652" t="s">
        <v>39</v>
      </c>
    </row>
    <row r="653" spans="1:14" hidden="1">
      <c r="A653" t="s">
        <v>30</v>
      </c>
      <c r="B653" t="s">
        <v>31</v>
      </c>
      <c r="C653" t="s">
        <v>32</v>
      </c>
      <c r="D653" t="s">
        <v>33</v>
      </c>
      <c r="E653" t="s">
        <v>56</v>
      </c>
      <c r="F653" t="s">
        <v>6</v>
      </c>
      <c r="G653" t="s">
        <v>35</v>
      </c>
      <c r="H653" t="s">
        <v>54</v>
      </c>
      <c r="I653">
        <v>275</v>
      </c>
      <c r="J653">
        <v>11</v>
      </c>
      <c r="K653" t="s">
        <v>37</v>
      </c>
      <c r="L653">
        <v>2021</v>
      </c>
      <c r="M653" t="s">
        <v>48</v>
      </c>
      <c r="N653" t="s">
        <v>39</v>
      </c>
    </row>
    <row r="654" spans="1:14" hidden="1">
      <c r="A654" t="s">
        <v>30</v>
      </c>
      <c r="B654" t="s">
        <v>31</v>
      </c>
      <c r="C654" t="s">
        <v>32</v>
      </c>
      <c r="D654" t="s">
        <v>33</v>
      </c>
      <c r="E654" t="s">
        <v>56</v>
      </c>
      <c r="F654" t="s">
        <v>6</v>
      </c>
      <c r="G654" t="s">
        <v>35</v>
      </c>
      <c r="H654" t="s">
        <v>54</v>
      </c>
      <c r="I654">
        <v>2164</v>
      </c>
      <c r="J654">
        <v>100</v>
      </c>
      <c r="K654" t="s">
        <v>37</v>
      </c>
      <c r="L654">
        <v>2021</v>
      </c>
      <c r="M654" t="s">
        <v>49</v>
      </c>
      <c r="N654" t="s">
        <v>39</v>
      </c>
    </row>
    <row r="655" spans="1:14" hidden="1">
      <c r="A655" t="s">
        <v>30</v>
      </c>
      <c r="B655" t="s">
        <v>31</v>
      </c>
      <c r="C655" t="s">
        <v>32</v>
      </c>
      <c r="D655" t="s">
        <v>33</v>
      </c>
      <c r="E655" t="s">
        <v>56</v>
      </c>
      <c r="F655" t="s">
        <v>6</v>
      </c>
      <c r="G655" t="s">
        <v>35</v>
      </c>
      <c r="H655" t="s">
        <v>54</v>
      </c>
      <c r="I655">
        <v>26629</v>
      </c>
      <c r="J655">
        <v>43923</v>
      </c>
      <c r="K655" t="s">
        <v>37</v>
      </c>
      <c r="L655">
        <v>2021</v>
      </c>
      <c r="M655" t="s">
        <v>50</v>
      </c>
      <c r="N655" t="s">
        <v>39</v>
      </c>
    </row>
    <row r="656" spans="1:14" hidden="1">
      <c r="A656" t="s">
        <v>30</v>
      </c>
      <c r="B656" t="s">
        <v>31</v>
      </c>
      <c r="C656" t="s">
        <v>32</v>
      </c>
      <c r="D656" t="s">
        <v>33</v>
      </c>
      <c r="E656" t="s">
        <v>56</v>
      </c>
      <c r="F656" t="s">
        <v>6</v>
      </c>
      <c r="G656" t="s">
        <v>35</v>
      </c>
      <c r="H656" t="s">
        <v>54</v>
      </c>
      <c r="I656">
        <v>1248</v>
      </c>
      <c r="J656">
        <v>58</v>
      </c>
      <c r="K656" t="s">
        <v>37</v>
      </c>
      <c r="L656">
        <v>2021</v>
      </c>
      <c r="M656" t="s">
        <v>51</v>
      </c>
      <c r="N656" t="s">
        <v>39</v>
      </c>
    </row>
    <row r="657" spans="1:14" hidden="1">
      <c r="A657" t="s">
        <v>30</v>
      </c>
      <c r="B657" t="s">
        <v>31</v>
      </c>
      <c r="C657" t="s">
        <v>32</v>
      </c>
      <c r="D657" t="s">
        <v>33</v>
      </c>
      <c r="E657" t="s">
        <v>56</v>
      </c>
      <c r="F657" t="s">
        <v>6</v>
      </c>
      <c r="G657" t="s">
        <v>35</v>
      </c>
      <c r="H657" t="s">
        <v>54</v>
      </c>
      <c r="I657">
        <v>222</v>
      </c>
      <c r="J657">
        <v>9</v>
      </c>
      <c r="K657" t="s">
        <v>37</v>
      </c>
      <c r="L657">
        <v>2021</v>
      </c>
      <c r="M657" t="s">
        <v>40</v>
      </c>
      <c r="N657" t="s">
        <v>39</v>
      </c>
    </row>
    <row r="658" spans="1:14" hidden="1">
      <c r="A658" t="s">
        <v>30</v>
      </c>
      <c r="B658" t="s">
        <v>31</v>
      </c>
      <c r="C658" t="s">
        <v>32</v>
      </c>
      <c r="D658" t="s">
        <v>33</v>
      </c>
      <c r="E658" t="s">
        <v>56</v>
      </c>
      <c r="F658" t="s">
        <v>6</v>
      </c>
      <c r="G658" t="s">
        <v>35</v>
      </c>
      <c r="H658" t="s">
        <v>54</v>
      </c>
      <c r="I658">
        <v>26226</v>
      </c>
      <c r="J658">
        <v>12420</v>
      </c>
      <c r="K658" t="s">
        <v>37</v>
      </c>
      <c r="L658">
        <v>2021</v>
      </c>
      <c r="M658" t="s">
        <v>41</v>
      </c>
      <c r="N658" t="s">
        <v>39</v>
      </c>
    </row>
    <row r="659" spans="1:14" hidden="1">
      <c r="A659" t="s">
        <v>30</v>
      </c>
      <c r="B659" t="s">
        <v>31</v>
      </c>
      <c r="C659" t="s">
        <v>32</v>
      </c>
      <c r="D659" t="s">
        <v>33</v>
      </c>
      <c r="E659" t="s">
        <v>56</v>
      </c>
      <c r="F659" t="s">
        <v>6</v>
      </c>
      <c r="G659" t="s">
        <v>35</v>
      </c>
      <c r="H659" t="s">
        <v>54</v>
      </c>
      <c r="I659">
        <v>258</v>
      </c>
      <c r="J659">
        <v>9</v>
      </c>
      <c r="K659" t="s">
        <v>37</v>
      </c>
      <c r="L659">
        <v>2021</v>
      </c>
      <c r="M659" t="s">
        <v>52</v>
      </c>
      <c r="N659" t="s">
        <v>39</v>
      </c>
    </row>
    <row r="660" spans="1:14">
      <c r="A660" t="s">
        <v>30</v>
      </c>
      <c r="B660" t="s">
        <v>31</v>
      </c>
      <c r="C660" t="s">
        <v>32</v>
      </c>
      <c r="D660" t="s">
        <v>33</v>
      </c>
      <c r="E660" t="s">
        <v>56</v>
      </c>
      <c r="F660" t="s">
        <v>6</v>
      </c>
      <c r="G660" t="s">
        <v>35</v>
      </c>
      <c r="H660" s="15" t="s">
        <v>54</v>
      </c>
      <c r="I660">
        <v>30854</v>
      </c>
      <c r="J660">
        <v>13358</v>
      </c>
      <c r="K660" t="s">
        <v>37</v>
      </c>
      <c r="L660">
        <v>2022</v>
      </c>
      <c r="M660" t="s">
        <v>38</v>
      </c>
      <c r="N660" t="s">
        <v>39</v>
      </c>
    </row>
    <row r="661" spans="1:14">
      <c r="A661" t="s">
        <v>30</v>
      </c>
      <c r="B661" t="s">
        <v>31</v>
      </c>
      <c r="C661" t="s">
        <v>32</v>
      </c>
      <c r="D661" t="s">
        <v>33</v>
      </c>
      <c r="E661" t="s">
        <v>56</v>
      </c>
      <c r="F661" t="s">
        <v>6</v>
      </c>
      <c r="G661" t="s">
        <v>35</v>
      </c>
      <c r="H661" s="15" t="s">
        <v>54</v>
      </c>
      <c r="I661">
        <v>40369</v>
      </c>
      <c r="J661">
        <v>26000</v>
      </c>
      <c r="K661" t="s">
        <v>37</v>
      </c>
      <c r="L661">
        <v>2022</v>
      </c>
      <c r="M661" t="s">
        <v>45</v>
      </c>
      <c r="N661" t="s">
        <v>39</v>
      </c>
    </row>
    <row r="662" spans="1:14">
      <c r="A662" t="s">
        <v>30</v>
      </c>
      <c r="B662" t="s">
        <v>31</v>
      </c>
      <c r="C662" t="s">
        <v>32</v>
      </c>
      <c r="D662" t="s">
        <v>33</v>
      </c>
      <c r="E662" t="s">
        <v>56</v>
      </c>
      <c r="F662" t="s">
        <v>6</v>
      </c>
      <c r="G662" t="s">
        <v>35</v>
      </c>
      <c r="H662" s="15" t="s">
        <v>54</v>
      </c>
      <c r="I662">
        <v>32611</v>
      </c>
      <c r="J662">
        <v>8523</v>
      </c>
      <c r="K662" t="s">
        <v>37</v>
      </c>
      <c r="L662">
        <v>2022</v>
      </c>
      <c r="M662" t="s">
        <v>46</v>
      </c>
      <c r="N662" t="s">
        <v>39</v>
      </c>
    </row>
    <row r="663" spans="1:14">
      <c r="A663" t="s">
        <v>30</v>
      </c>
      <c r="B663" t="s">
        <v>31</v>
      </c>
      <c r="C663" t="s">
        <v>32</v>
      </c>
      <c r="D663" t="s">
        <v>33</v>
      </c>
      <c r="E663" t="s">
        <v>56</v>
      </c>
      <c r="F663" t="s">
        <v>6</v>
      </c>
      <c r="G663" t="s">
        <v>35</v>
      </c>
      <c r="H663" s="15" t="s">
        <v>54</v>
      </c>
      <c r="I663">
        <v>3857</v>
      </c>
      <c r="J663">
        <v>142</v>
      </c>
      <c r="K663" t="s">
        <v>37</v>
      </c>
      <c r="L663">
        <v>2022</v>
      </c>
      <c r="M663" t="s">
        <v>48</v>
      </c>
      <c r="N663" t="s">
        <v>39</v>
      </c>
    </row>
    <row r="664" spans="1:14">
      <c r="A664" t="s">
        <v>30</v>
      </c>
      <c r="B664" t="s">
        <v>31</v>
      </c>
      <c r="C664" t="s">
        <v>32</v>
      </c>
      <c r="D664" t="s">
        <v>33</v>
      </c>
      <c r="E664" t="s">
        <v>56</v>
      </c>
      <c r="F664" t="s">
        <v>6</v>
      </c>
      <c r="G664" t="s">
        <v>35</v>
      </c>
      <c r="H664" s="15" t="s">
        <v>54</v>
      </c>
      <c r="I664">
        <v>5165</v>
      </c>
      <c r="J664">
        <v>428</v>
      </c>
      <c r="K664" t="s">
        <v>37</v>
      </c>
      <c r="L664">
        <v>2022</v>
      </c>
      <c r="M664" t="s">
        <v>49</v>
      </c>
      <c r="N664" t="s">
        <v>39</v>
      </c>
    </row>
    <row r="665" spans="1:14">
      <c r="A665" t="s">
        <v>30</v>
      </c>
      <c r="B665" t="s">
        <v>31</v>
      </c>
      <c r="C665" t="s">
        <v>32</v>
      </c>
      <c r="D665" t="s">
        <v>33</v>
      </c>
      <c r="E665" t="s">
        <v>56</v>
      </c>
      <c r="F665" t="s">
        <v>6</v>
      </c>
      <c r="G665" t="s">
        <v>35</v>
      </c>
      <c r="H665" s="15" t="s">
        <v>54</v>
      </c>
      <c r="I665">
        <v>5139</v>
      </c>
      <c r="J665">
        <v>617</v>
      </c>
      <c r="K665" t="s">
        <v>37</v>
      </c>
      <c r="L665">
        <v>2022</v>
      </c>
      <c r="M665" t="s">
        <v>50</v>
      </c>
      <c r="N665" t="s">
        <v>39</v>
      </c>
    </row>
    <row r="666" spans="1:14">
      <c r="A666" t="s">
        <v>30</v>
      </c>
      <c r="B666" t="s">
        <v>31</v>
      </c>
      <c r="C666" t="s">
        <v>32</v>
      </c>
      <c r="D666" t="s">
        <v>33</v>
      </c>
      <c r="E666" t="s">
        <v>56</v>
      </c>
      <c r="F666" t="s">
        <v>6</v>
      </c>
      <c r="G666" t="s">
        <v>35</v>
      </c>
      <c r="H666" s="15" t="s">
        <v>54</v>
      </c>
      <c r="I666">
        <v>2002</v>
      </c>
      <c r="J666">
        <v>1003</v>
      </c>
      <c r="K666" t="s">
        <v>37</v>
      </c>
      <c r="L666">
        <v>2022</v>
      </c>
      <c r="M666" t="s">
        <v>41</v>
      </c>
      <c r="N666" t="s">
        <v>39</v>
      </c>
    </row>
    <row r="667" spans="1:14">
      <c r="A667" t="s">
        <v>30</v>
      </c>
      <c r="B667" t="s">
        <v>31</v>
      </c>
      <c r="C667" t="s">
        <v>32</v>
      </c>
      <c r="D667" t="s">
        <v>33</v>
      </c>
      <c r="E667" t="s">
        <v>56</v>
      </c>
      <c r="F667" t="s">
        <v>6</v>
      </c>
      <c r="G667" t="s">
        <v>35</v>
      </c>
      <c r="H667" s="15" t="s">
        <v>54</v>
      </c>
      <c r="I667">
        <v>7806</v>
      </c>
      <c r="J667">
        <v>3820</v>
      </c>
      <c r="K667" t="s">
        <v>37</v>
      </c>
      <c r="L667">
        <v>2022</v>
      </c>
      <c r="M667" t="s">
        <v>52</v>
      </c>
      <c r="N667" t="s">
        <v>39</v>
      </c>
    </row>
    <row r="668" spans="1:14" hidden="1">
      <c r="A668" t="s">
        <v>30</v>
      </c>
      <c r="B668" t="s">
        <v>31</v>
      </c>
      <c r="C668" t="s">
        <v>32</v>
      </c>
      <c r="D668" t="s">
        <v>33</v>
      </c>
      <c r="E668" t="s">
        <v>56</v>
      </c>
      <c r="F668" t="s">
        <v>6</v>
      </c>
      <c r="G668" t="s">
        <v>35</v>
      </c>
      <c r="H668" s="15" t="s">
        <v>54</v>
      </c>
      <c r="I668">
        <v>14700</v>
      </c>
      <c r="J668">
        <v>4364</v>
      </c>
      <c r="K668" t="s">
        <v>37</v>
      </c>
      <c r="L668">
        <v>2023</v>
      </c>
      <c r="M668" t="s">
        <v>38</v>
      </c>
      <c r="N668" t="s">
        <v>39</v>
      </c>
    </row>
    <row r="669" spans="1:14" hidden="1">
      <c r="A669" t="s">
        <v>30</v>
      </c>
      <c r="B669" t="s">
        <v>31</v>
      </c>
      <c r="C669" t="s">
        <v>32</v>
      </c>
      <c r="D669" t="s">
        <v>33</v>
      </c>
      <c r="E669" t="s">
        <v>56</v>
      </c>
      <c r="F669" t="s">
        <v>6</v>
      </c>
      <c r="G669" t="s">
        <v>35</v>
      </c>
      <c r="H669" s="15" t="s">
        <v>54</v>
      </c>
      <c r="I669">
        <v>963</v>
      </c>
      <c r="J669">
        <v>103</v>
      </c>
      <c r="K669" t="s">
        <v>37</v>
      </c>
      <c r="L669">
        <v>2023</v>
      </c>
      <c r="M669" t="s">
        <v>44</v>
      </c>
      <c r="N669" t="s">
        <v>39</v>
      </c>
    </row>
    <row r="670" spans="1:14" hidden="1">
      <c r="A670" t="s">
        <v>30</v>
      </c>
      <c r="B670" t="s">
        <v>31</v>
      </c>
      <c r="C670" t="s">
        <v>32</v>
      </c>
      <c r="D670" t="s">
        <v>33</v>
      </c>
      <c r="E670" t="s">
        <v>56</v>
      </c>
      <c r="F670" t="s">
        <v>6</v>
      </c>
      <c r="G670" t="s">
        <v>35</v>
      </c>
      <c r="H670" s="15" t="s">
        <v>54</v>
      </c>
      <c r="I670">
        <v>4346</v>
      </c>
      <c r="J670">
        <v>288</v>
      </c>
      <c r="K670" t="s">
        <v>37</v>
      </c>
      <c r="L670">
        <v>2023</v>
      </c>
      <c r="M670" t="s">
        <v>47</v>
      </c>
      <c r="N670" t="s">
        <v>39</v>
      </c>
    </row>
    <row r="671" spans="1:14" hidden="1">
      <c r="A671" t="s">
        <v>30</v>
      </c>
      <c r="B671" t="s">
        <v>31</v>
      </c>
      <c r="C671" t="s">
        <v>32</v>
      </c>
      <c r="D671" t="s">
        <v>33</v>
      </c>
      <c r="E671" t="s">
        <v>56</v>
      </c>
      <c r="F671" t="s">
        <v>6</v>
      </c>
      <c r="G671" t="s">
        <v>35</v>
      </c>
      <c r="H671" s="15" t="s">
        <v>54</v>
      </c>
      <c r="I671">
        <v>5512</v>
      </c>
      <c r="J671">
        <v>662</v>
      </c>
      <c r="K671" t="s">
        <v>37</v>
      </c>
      <c r="L671">
        <v>2023</v>
      </c>
      <c r="M671" t="s">
        <v>48</v>
      </c>
      <c r="N671" t="s">
        <v>39</v>
      </c>
    </row>
    <row r="672" spans="1:14" hidden="1">
      <c r="A672" t="s">
        <v>30</v>
      </c>
      <c r="B672" t="s">
        <v>31</v>
      </c>
      <c r="C672" t="s">
        <v>32</v>
      </c>
      <c r="D672" t="s">
        <v>33</v>
      </c>
      <c r="E672" t="s">
        <v>56</v>
      </c>
      <c r="F672" t="s">
        <v>6</v>
      </c>
      <c r="G672" t="s">
        <v>35</v>
      </c>
      <c r="H672" s="15" t="s">
        <v>54</v>
      </c>
      <c r="I672">
        <v>3860</v>
      </c>
      <c r="J672">
        <v>1665</v>
      </c>
      <c r="K672" t="s">
        <v>37</v>
      </c>
      <c r="L672">
        <v>2023</v>
      </c>
      <c r="M672" t="s">
        <v>49</v>
      </c>
      <c r="N672" t="s">
        <v>39</v>
      </c>
    </row>
    <row r="673" spans="1:14" hidden="1">
      <c r="A673" t="s">
        <v>30</v>
      </c>
      <c r="B673" t="s">
        <v>31</v>
      </c>
      <c r="C673" t="s">
        <v>32</v>
      </c>
      <c r="D673" t="s">
        <v>33</v>
      </c>
      <c r="E673" t="s">
        <v>56</v>
      </c>
      <c r="F673" t="s">
        <v>6</v>
      </c>
      <c r="G673" t="s">
        <v>35</v>
      </c>
      <c r="H673" s="15" t="s">
        <v>54</v>
      </c>
      <c r="I673">
        <v>2797</v>
      </c>
      <c r="J673">
        <v>892</v>
      </c>
      <c r="K673" t="s">
        <v>37</v>
      </c>
      <c r="L673">
        <v>2023</v>
      </c>
      <c r="M673" t="s">
        <v>50</v>
      </c>
      <c r="N673" t="s">
        <v>39</v>
      </c>
    </row>
    <row r="674" spans="1:14" hidden="1">
      <c r="A674" t="s">
        <v>30</v>
      </c>
      <c r="B674" t="s">
        <v>31</v>
      </c>
      <c r="C674" t="s">
        <v>32</v>
      </c>
      <c r="D674" t="s">
        <v>33</v>
      </c>
      <c r="E674" t="s">
        <v>56</v>
      </c>
      <c r="F674" t="s">
        <v>6</v>
      </c>
      <c r="G674" t="s">
        <v>35</v>
      </c>
      <c r="H674" s="15" t="s">
        <v>54</v>
      </c>
      <c r="I674">
        <v>6825</v>
      </c>
      <c r="J674">
        <v>3803</v>
      </c>
      <c r="K674" t="s">
        <v>37</v>
      </c>
      <c r="L674">
        <v>2023</v>
      </c>
      <c r="M674" t="s">
        <v>40</v>
      </c>
      <c r="N674" t="s">
        <v>39</v>
      </c>
    </row>
    <row r="675" spans="1:14" hidden="1">
      <c r="A675" t="s">
        <v>30</v>
      </c>
      <c r="B675" t="s">
        <v>31</v>
      </c>
      <c r="C675" t="s">
        <v>32</v>
      </c>
      <c r="D675" t="s">
        <v>33</v>
      </c>
      <c r="E675" t="s">
        <v>56</v>
      </c>
      <c r="F675" t="s">
        <v>6</v>
      </c>
      <c r="G675" t="s">
        <v>35</v>
      </c>
      <c r="H675" s="15" t="s">
        <v>54</v>
      </c>
      <c r="I675">
        <v>2673</v>
      </c>
      <c r="J675">
        <v>240</v>
      </c>
      <c r="K675" t="s">
        <v>37</v>
      </c>
      <c r="L675">
        <v>2023</v>
      </c>
      <c r="M675" t="s">
        <v>41</v>
      </c>
      <c r="N675" t="s">
        <v>39</v>
      </c>
    </row>
    <row r="676" spans="1:14" hidden="1">
      <c r="A676" t="s">
        <v>30</v>
      </c>
      <c r="B676" t="s">
        <v>31</v>
      </c>
      <c r="C676" t="s">
        <v>32</v>
      </c>
      <c r="D676" t="s">
        <v>33</v>
      </c>
      <c r="E676" t="s">
        <v>56</v>
      </c>
      <c r="F676" t="s">
        <v>6</v>
      </c>
      <c r="G676" t="s">
        <v>35</v>
      </c>
      <c r="H676" s="21" t="s">
        <v>54</v>
      </c>
      <c r="I676" s="21">
        <v>1462</v>
      </c>
      <c r="J676" s="21">
        <v>1079</v>
      </c>
      <c r="K676" s="21" t="s">
        <v>37</v>
      </c>
      <c r="L676" s="21">
        <v>2024</v>
      </c>
      <c r="M676" s="21" t="s">
        <v>46</v>
      </c>
      <c r="N676" t="s">
        <v>39</v>
      </c>
    </row>
    <row r="677" spans="1:14" hidden="1">
      <c r="A677" t="s">
        <v>30</v>
      </c>
      <c r="B677" t="s">
        <v>31</v>
      </c>
      <c r="C677" t="s">
        <v>32</v>
      </c>
      <c r="D677" t="s">
        <v>33</v>
      </c>
      <c r="E677" t="s">
        <v>56</v>
      </c>
      <c r="F677" t="s">
        <v>6</v>
      </c>
      <c r="G677" t="s">
        <v>35</v>
      </c>
      <c r="H677" s="21" t="s">
        <v>54</v>
      </c>
      <c r="I677" s="21">
        <v>960</v>
      </c>
      <c r="J677" s="21">
        <v>436</v>
      </c>
      <c r="K677" s="21" t="s">
        <v>37</v>
      </c>
      <c r="L677" s="21">
        <v>2024</v>
      </c>
      <c r="M677" s="21" t="s">
        <v>47</v>
      </c>
      <c r="N677" t="s">
        <v>39</v>
      </c>
    </row>
    <row r="678" spans="1:14" hidden="1">
      <c r="A678" t="s">
        <v>30</v>
      </c>
      <c r="B678" t="s">
        <v>31</v>
      </c>
      <c r="C678" t="s">
        <v>32</v>
      </c>
      <c r="D678" t="s">
        <v>33</v>
      </c>
      <c r="E678" t="s">
        <v>56</v>
      </c>
      <c r="F678" t="s">
        <v>6</v>
      </c>
      <c r="G678" t="s">
        <v>35</v>
      </c>
      <c r="H678" s="21" t="s">
        <v>54</v>
      </c>
      <c r="I678" s="21">
        <v>12244</v>
      </c>
      <c r="J678" s="21">
        <v>5700</v>
      </c>
      <c r="K678" s="21" t="s">
        <v>37</v>
      </c>
      <c r="L678" s="21">
        <v>2024</v>
      </c>
      <c r="M678" s="21" t="s">
        <v>48</v>
      </c>
      <c r="N678" t="s">
        <v>39</v>
      </c>
    </row>
    <row r="679" spans="1:14" hidden="1">
      <c r="A679" t="s">
        <v>30</v>
      </c>
      <c r="B679" t="s">
        <v>31</v>
      </c>
      <c r="C679" t="s">
        <v>32</v>
      </c>
      <c r="D679" t="s">
        <v>33</v>
      </c>
      <c r="E679" t="s">
        <v>56</v>
      </c>
      <c r="F679" t="s">
        <v>6</v>
      </c>
      <c r="G679" t="s">
        <v>35</v>
      </c>
      <c r="H679" s="21" t="s">
        <v>54</v>
      </c>
      <c r="I679" s="21">
        <v>4154</v>
      </c>
      <c r="J679" s="21">
        <v>1600</v>
      </c>
      <c r="K679" s="21" t="s">
        <v>37</v>
      </c>
      <c r="L679" s="21">
        <v>2024</v>
      </c>
      <c r="M679" s="21" t="s">
        <v>41</v>
      </c>
      <c r="N679" t="s">
        <v>39</v>
      </c>
    </row>
    <row r="680" spans="1:14" hidden="1">
      <c r="A680" t="s">
        <v>30</v>
      </c>
      <c r="B680" t="s">
        <v>31</v>
      </c>
      <c r="C680" t="s">
        <v>32</v>
      </c>
      <c r="D680" t="s">
        <v>33</v>
      </c>
      <c r="E680" t="s">
        <v>56</v>
      </c>
      <c r="F680" t="s">
        <v>6</v>
      </c>
      <c r="G680" t="s">
        <v>35</v>
      </c>
      <c r="H680" s="21" t="s">
        <v>73</v>
      </c>
      <c r="I680" s="21">
        <v>1007</v>
      </c>
      <c r="J680" s="21">
        <v>73</v>
      </c>
      <c r="K680" s="21" t="s">
        <v>37</v>
      </c>
      <c r="L680" s="21">
        <v>2025</v>
      </c>
      <c r="M680" s="21" t="s">
        <v>48</v>
      </c>
      <c r="N680" t="s">
        <v>39</v>
      </c>
    </row>
    <row r="681" spans="1:14" hidden="1">
      <c r="A681" t="s">
        <v>30</v>
      </c>
      <c r="B681" t="s">
        <v>31</v>
      </c>
      <c r="C681" t="s">
        <v>32</v>
      </c>
      <c r="D681" t="s">
        <v>33</v>
      </c>
      <c r="E681" t="s">
        <v>56</v>
      </c>
      <c r="F681" t="s">
        <v>6</v>
      </c>
      <c r="G681" t="s">
        <v>35</v>
      </c>
      <c r="H681" s="21" t="s">
        <v>55</v>
      </c>
      <c r="I681" s="21">
        <v>5213</v>
      </c>
      <c r="J681" s="21">
        <v>2392</v>
      </c>
      <c r="K681" s="21" t="s">
        <v>37</v>
      </c>
      <c r="L681" s="21">
        <v>2024</v>
      </c>
      <c r="M681" s="21" t="s">
        <v>45</v>
      </c>
      <c r="N681" t="s">
        <v>39</v>
      </c>
    </row>
    <row r="682" spans="1:14" hidden="1">
      <c r="A682" t="s">
        <v>30</v>
      </c>
      <c r="B682" t="s">
        <v>31</v>
      </c>
      <c r="C682" t="s">
        <v>32</v>
      </c>
      <c r="D682" t="s">
        <v>33</v>
      </c>
      <c r="E682" t="s">
        <v>56</v>
      </c>
      <c r="F682" t="s">
        <v>6</v>
      </c>
      <c r="G682" t="s">
        <v>35</v>
      </c>
      <c r="H682" t="s">
        <v>67</v>
      </c>
      <c r="I682">
        <v>9814</v>
      </c>
      <c r="J682">
        <v>3200</v>
      </c>
      <c r="K682" t="s">
        <v>37</v>
      </c>
      <c r="L682">
        <v>2020</v>
      </c>
      <c r="M682" t="s">
        <v>44</v>
      </c>
      <c r="N682" t="s">
        <v>39</v>
      </c>
    </row>
    <row r="683" spans="1:14" hidden="1">
      <c r="A683" t="s">
        <v>30</v>
      </c>
      <c r="B683" t="s">
        <v>31</v>
      </c>
      <c r="C683" t="s">
        <v>32</v>
      </c>
      <c r="D683" t="s">
        <v>33</v>
      </c>
      <c r="E683" t="s">
        <v>56</v>
      </c>
      <c r="F683" t="s">
        <v>6</v>
      </c>
      <c r="G683" t="s">
        <v>35</v>
      </c>
      <c r="H683" s="21" t="s">
        <v>67</v>
      </c>
      <c r="I683" s="21">
        <v>2568</v>
      </c>
      <c r="J683" s="21">
        <v>264</v>
      </c>
      <c r="K683" s="21" t="s">
        <v>37</v>
      </c>
      <c r="L683" s="21">
        <v>2024</v>
      </c>
      <c r="M683" s="21" t="s">
        <v>45</v>
      </c>
      <c r="N683" t="s">
        <v>39</v>
      </c>
    </row>
    <row r="684" spans="1:14" hidden="1">
      <c r="A684" t="s">
        <v>30</v>
      </c>
      <c r="B684" t="s">
        <v>31</v>
      </c>
      <c r="C684" t="s">
        <v>32</v>
      </c>
      <c r="D684" t="s">
        <v>33</v>
      </c>
      <c r="E684" t="s">
        <v>56</v>
      </c>
      <c r="F684" t="s">
        <v>59</v>
      </c>
      <c r="G684" t="s">
        <v>64</v>
      </c>
      <c r="H684" s="15" t="s">
        <v>7</v>
      </c>
      <c r="I684">
        <v>957</v>
      </c>
      <c r="J684">
        <v>28</v>
      </c>
      <c r="K684" t="s">
        <v>61</v>
      </c>
      <c r="L684">
        <v>2023</v>
      </c>
      <c r="M684" t="s">
        <v>49</v>
      </c>
      <c r="N684" t="s">
        <v>39</v>
      </c>
    </row>
    <row r="685" spans="1:14" hidden="1">
      <c r="A685" t="s">
        <v>30</v>
      </c>
      <c r="B685" t="s">
        <v>31</v>
      </c>
      <c r="C685" t="s">
        <v>32</v>
      </c>
      <c r="D685" t="s">
        <v>33</v>
      </c>
      <c r="E685" t="s">
        <v>56</v>
      </c>
      <c r="F685" t="s">
        <v>59</v>
      </c>
      <c r="G685" t="s">
        <v>64</v>
      </c>
      <c r="H685" s="15" t="s">
        <v>7</v>
      </c>
      <c r="I685">
        <v>1677</v>
      </c>
      <c r="J685">
        <v>150</v>
      </c>
      <c r="K685" t="s">
        <v>61</v>
      </c>
      <c r="L685">
        <v>2023</v>
      </c>
      <c r="M685" t="s">
        <v>41</v>
      </c>
      <c r="N685" t="s">
        <v>39</v>
      </c>
    </row>
    <row r="686" spans="1:14" hidden="1">
      <c r="A686" t="s">
        <v>30</v>
      </c>
      <c r="B686" t="s">
        <v>31</v>
      </c>
      <c r="C686" t="s">
        <v>32</v>
      </c>
      <c r="D686" t="s">
        <v>33</v>
      </c>
      <c r="E686" t="s">
        <v>56</v>
      </c>
      <c r="F686" t="s">
        <v>59</v>
      </c>
      <c r="G686" t="s">
        <v>64</v>
      </c>
      <c r="H686" s="21" t="s">
        <v>7</v>
      </c>
      <c r="I686" s="21">
        <v>17253</v>
      </c>
      <c r="J686" s="21">
        <v>150</v>
      </c>
      <c r="K686" s="21" t="s">
        <v>61</v>
      </c>
      <c r="L686" s="21">
        <v>2024</v>
      </c>
      <c r="M686" s="21" t="s">
        <v>44</v>
      </c>
      <c r="N686" t="s">
        <v>39</v>
      </c>
    </row>
    <row r="687" spans="1:14" hidden="1">
      <c r="A687" t="s">
        <v>30</v>
      </c>
      <c r="B687" t="s">
        <v>31</v>
      </c>
      <c r="C687" t="s">
        <v>32</v>
      </c>
      <c r="D687" t="s">
        <v>33</v>
      </c>
      <c r="E687" t="s">
        <v>56</v>
      </c>
      <c r="F687" t="s">
        <v>59</v>
      </c>
      <c r="G687" t="s">
        <v>64</v>
      </c>
      <c r="H687" s="21" t="s">
        <v>7</v>
      </c>
      <c r="I687" s="21">
        <v>9096</v>
      </c>
      <c r="J687" s="21">
        <v>1525</v>
      </c>
      <c r="K687" s="21" t="s">
        <v>61</v>
      </c>
      <c r="L687" s="21">
        <v>2025</v>
      </c>
      <c r="M687" s="21" t="s">
        <v>46</v>
      </c>
      <c r="N687" t="s">
        <v>39</v>
      </c>
    </row>
    <row r="688" spans="1:14" hidden="1">
      <c r="A688" t="s">
        <v>30</v>
      </c>
      <c r="B688" t="s">
        <v>31</v>
      </c>
      <c r="C688" t="s">
        <v>32</v>
      </c>
      <c r="D688" t="s">
        <v>33</v>
      </c>
      <c r="E688" t="s">
        <v>56</v>
      </c>
      <c r="F688" t="s">
        <v>59</v>
      </c>
      <c r="G688" t="s">
        <v>60</v>
      </c>
      <c r="H688" t="s">
        <v>10</v>
      </c>
      <c r="I688">
        <v>44881</v>
      </c>
      <c r="J688">
        <v>83520</v>
      </c>
      <c r="K688" t="s">
        <v>61</v>
      </c>
      <c r="L688">
        <v>2019</v>
      </c>
      <c r="M688" t="s">
        <v>45</v>
      </c>
      <c r="N688" t="s">
        <v>39</v>
      </c>
    </row>
    <row r="689" spans="1:14" hidden="1">
      <c r="A689" t="s">
        <v>30</v>
      </c>
      <c r="B689" t="s">
        <v>31</v>
      </c>
      <c r="C689" t="s">
        <v>32</v>
      </c>
      <c r="D689" t="s">
        <v>33</v>
      </c>
      <c r="E689" t="s">
        <v>56</v>
      </c>
      <c r="F689" t="s">
        <v>59</v>
      </c>
      <c r="G689" t="s">
        <v>60</v>
      </c>
      <c r="H689" t="s">
        <v>10</v>
      </c>
      <c r="I689">
        <v>50639</v>
      </c>
      <c r="J689">
        <v>104400</v>
      </c>
      <c r="K689" t="s">
        <v>61</v>
      </c>
      <c r="L689">
        <v>2019</v>
      </c>
      <c r="M689" t="s">
        <v>46</v>
      </c>
      <c r="N689" t="s">
        <v>39</v>
      </c>
    </row>
    <row r="690" spans="1:14" hidden="1">
      <c r="A690" t="s">
        <v>30</v>
      </c>
      <c r="B690" t="s">
        <v>31</v>
      </c>
      <c r="C690" t="s">
        <v>32</v>
      </c>
      <c r="D690" t="s">
        <v>33</v>
      </c>
      <c r="E690" t="s">
        <v>56</v>
      </c>
      <c r="F690" t="s">
        <v>59</v>
      </c>
      <c r="G690" t="s">
        <v>60</v>
      </c>
      <c r="H690" t="s">
        <v>10</v>
      </c>
      <c r="I690">
        <v>43706</v>
      </c>
      <c r="J690">
        <v>83520</v>
      </c>
      <c r="K690" t="s">
        <v>61</v>
      </c>
      <c r="L690">
        <v>2019</v>
      </c>
      <c r="M690" t="s">
        <v>47</v>
      </c>
      <c r="N690" t="s">
        <v>39</v>
      </c>
    </row>
    <row r="691" spans="1:14" hidden="1">
      <c r="A691" t="s">
        <v>30</v>
      </c>
      <c r="B691" t="s">
        <v>31</v>
      </c>
      <c r="C691" t="s">
        <v>32</v>
      </c>
      <c r="D691" t="s">
        <v>33</v>
      </c>
      <c r="E691" t="s">
        <v>56</v>
      </c>
      <c r="F691" t="s">
        <v>59</v>
      </c>
      <c r="G691" t="s">
        <v>60</v>
      </c>
      <c r="H691" t="s">
        <v>10</v>
      </c>
      <c r="I691">
        <v>141766</v>
      </c>
      <c r="J691">
        <v>271440</v>
      </c>
      <c r="K691" t="s">
        <v>61</v>
      </c>
      <c r="L691">
        <v>2019</v>
      </c>
      <c r="M691" t="s">
        <v>48</v>
      </c>
      <c r="N691" t="s">
        <v>39</v>
      </c>
    </row>
    <row r="692" spans="1:14" hidden="1">
      <c r="A692" t="s">
        <v>30</v>
      </c>
      <c r="B692" t="s">
        <v>31</v>
      </c>
      <c r="C692" t="s">
        <v>32</v>
      </c>
      <c r="D692" t="s">
        <v>33</v>
      </c>
      <c r="E692" t="s">
        <v>56</v>
      </c>
      <c r="F692" t="s">
        <v>59</v>
      </c>
      <c r="G692" t="s">
        <v>60</v>
      </c>
      <c r="H692" t="s">
        <v>10</v>
      </c>
      <c r="I692">
        <v>96816</v>
      </c>
      <c r="J692">
        <v>187920</v>
      </c>
      <c r="K692" t="s">
        <v>61</v>
      </c>
      <c r="L692">
        <v>2019</v>
      </c>
      <c r="M692" t="s">
        <v>49</v>
      </c>
      <c r="N692" t="s">
        <v>39</v>
      </c>
    </row>
    <row r="693" spans="1:14" hidden="1">
      <c r="A693" t="s">
        <v>30</v>
      </c>
      <c r="B693" t="s">
        <v>31</v>
      </c>
      <c r="C693" t="s">
        <v>32</v>
      </c>
      <c r="D693" t="s">
        <v>33</v>
      </c>
      <c r="E693" t="s">
        <v>56</v>
      </c>
      <c r="F693" t="s">
        <v>59</v>
      </c>
      <c r="G693" t="s">
        <v>60</v>
      </c>
      <c r="H693" t="s">
        <v>10</v>
      </c>
      <c r="I693">
        <v>160166</v>
      </c>
      <c r="J693">
        <v>311600</v>
      </c>
      <c r="K693" t="s">
        <v>61</v>
      </c>
      <c r="L693">
        <v>2019</v>
      </c>
      <c r="M693" t="s">
        <v>50</v>
      </c>
      <c r="N693" t="s">
        <v>39</v>
      </c>
    </row>
    <row r="694" spans="1:14" hidden="1">
      <c r="A694" t="s">
        <v>30</v>
      </c>
      <c r="B694" t="s">
        <v>31</v>
      </c>
      <c r="C694" t="s">
        <v>32</v>
      </c>
      <c r="D694" t="s">
        <v>33</v>
      </c>
      <c r="E694" t="s">
        <v>56</v>
      </c>
      <c r="F694" t="s">
        <v>59</v>
      </c>
      <c r="G694" t="s">
        <v>60</v>
      </c>
      <c r="H694" t="s">
        <v>10</v>
      </c>
      <c r="I694">
        <v>76032</v>
      </c>
      <c r="J694">
        <v>144983</v>
      </c>
      <c r="K694" t="s">
        <v>61</v>
      </c>
      <c r="L694">
        <v>2019</v>
      </c>
      <c r="M694" t="s">
        <v>51</v>
      </c>
      <c r="N694" t="s">
        <v>39</v>
      </c>
    </row>
    <row r="695" spans="1:14" hidden="1">
      <c r="A695" t="s">
        <v>30</v>
      </c>
      <c r="B695" t="s">
        <v>31</v>
      </c>
      <c r="C695" t="s">
        <v>32</v>
      </c>
      <c r="D695" t="s">
        <v>33</v>
      </c>
      <c r="E695" t="s">
        <v>56</v>
      </c>
      <c r="F695" t="s">
        <v>59</v>
      </c>
      <c r="G695" t="s">
        <v>60</v>
      </c>
      <c r="H695" t="s">
        <v>10</v>
      </c>
      <c r="I695">
        <v>31956</v>
      </c>
      <c r="J695">
        <v>62304</v>
      </c>
      <c r="K695" t="s">
        <v>61</v>
      </c>
      <c r="L695">
        <v>2019</v>
      </c>
      <c r="M695" t="s">
        <v>40</v>
      </c>
      <c r="N695" t="s">
        <v>39</v>
      </c>
    </row>
    <row r="696" spans="1:14" hidden="1">
      <c r="A696" t="s">
        <v>30</v>
      </c>
      <c r="B696" t="s">
        <v>31</v>
      </c>
      <c r="C696" t="s">
        <v>32</v>
      </c>
      <c r="D696" t="s">
        <v>33</v>
      </c>
      <c r="E696" t="s">
        <v>56</v>
      </c>
      <c r="F696" t="s">
        <v>59</v>
      </c>
      <c r="G696" t="s">
        <v>60</v>
      </c>
      <c r="H696" t="s">
        <v>10</v>
      </c>
      <c r="I696">
        <v>108740</v>
      </c>
      <c r="J696">
        <v>187826</v>
      </c>
      <c r="K696" t="s">
        <v>61</v>
      </c>
      <c r="L696">
        <v>2019</v>
      </c>
      <c r="M696" t="s">
        <v>41</v>
      </c>
      <c r="N696" t="s">
        <v>39</v>
      </c>
    </row>
    <row r="697" spans="1:14" hidden="1">
      <c r="A697" t="s">
        <v>30</v>
      </c>
      <c r="B697" t="s">
        <v>31</v>
      </c>
      <c r="C697" t="s">
        <v>32</v>
      </c>
      <c r="D697" t="s">
        <v>33</v>
      </c>
      <c r="E697" t="s">
        <v>56</v>
      </c>
      <c r="F697" t="s">
        <v>59</v>
      </c>
      <c r="G697" t="s">
        <v>60</v>
      </c>
      <c r="H697" t="s">
        <v>10</v>
      </c>
      <c r="I697">
        <v>35611</v>
      </c>
      <c r="J697">
        <v>62640</v>
      </c>
      <c r="K697" t="s">
        <v>61</v>
      </c>
      <c r="L697">
        <v>2019</v>
      </c>
      <c r="M697" t="s">
        <v>52</v>
      </c>
      <c r="N697" t="s">
        <v>39</v>
      </c>
    </row>
    <row r="698" spans="1:14" hidden="1">
      <c r="A698" t="s">
        <v>30</v>
      </c>
      <c r="B698" t="s">
        <v>31</v>
      </c>
      <c r="C698" t="s">
        <v>32</v>
      </c>
      <c r="D698" t="s">
        <v>33</v>
      </c>
      <c r="E698" t="s">
        <v>56</v>
      </c>
      <c r="F698" t="s">
        <v>59</v>
      </c>
      <c r="G698" t="s">
        <v>60</v>
      </c>
      <c r="H698" t="s">
        <v>10</v>
      </c>
      <c r="I698">
        <v>36171</v>
      </c>
      <c r="J698">
        <v>62640</v>
      </c>
      <c r="K698" t="s">
        <v>61</v>
      </c>
      <c r="L698">
        <v>2020</v>
      </c>
      <c r="M698" t="s">
        <v>38</v>
      </c>
      <c r="N698" t="s">
        <v>39</v>
      </c>
    </row>
    <row r="699" spans="1:14" hidden="1">
      <c r="A699" t="s">
        <v>30</v>
      </c>
      <c r="B699" t="s">
        <v>31</v>
      </c>
      <c r="C699" t="s">
        <v>32</v>
      </c>
      <c r="D699" t="s">
        <v>33</v>
      </c>
      <c r="E699" t="s">
        <v>56</v>
      </c>
      <c r="F699" t="s">
        <v>59</v>
      </c>
      <c r="G699" t="s">
        <v>60</v>
      </c>
      <c r="H699" t="s">
        <v>10</v>
      </c>
      <c r="I699">
        <v>48988</v>
      </c>
      <c r="J699">
        <v>83520</v>
      </c>
      <c r="K699" t="s">
        <v>61</v>
      </c>
      <c r="L699">
        <v>2020</v>
      </c>
      <c r="M699" t="s">
        <v>45</v>
      </c>
      <c r="N699" t="s">
        <v>39</v>
      </c>
    </row>
    <row r="700" spans="1:14" hidden="1">
      <c r="A700" t="s">
        <v>30</v>
      </c>
      <c r="B700" t="s">
        <v>31</v>
      </c>
      <c r="C700" t="s">
        <v>32</v>
      </c>
      <c r="D700" t="s">
        <v>33</v>
      </c>
      <c r="E700" t="s">
        <v>56</v>
      </c>
      <c r="F700" t="s">
        <v>59</v>
      </c>
      <c r="G700" t="s">
        <v>60</v>
      </c>
      <c r="H700" t="s">
        <v>10</v>
      </c>
      <c r="I700">
        <v>109204</v>
      </c>
      <c r="J700">
        <v>187926</v>
      </c>
      <c r="K700" t="s">
        <v>61</v>
      </c>
      <c r="L700">
        <v>2020</v>
      </c>
      <c r="M700" t="s">
        <v>46</v>
      </c>
      <c r="N700" t="s">
        <v>39</v>
      </c>
    </row>
    <row r="701" spans="1:14" hidden="1">
      <c r="A701" t="s">
        <v>30</v>
      </c>
      <c r="B701" t="s">
        <v>31</v>
      </c>
      <c r="C701" t="s">
        <v>32</v>
      </c>
      <c r="D701" t="s">
        <v>33</v>
      </c>
      <c r="E701" t="s">
        <v>56</v>
      </c>
      <c r="F701" t="s">
        <v>59</v>
      </c>
      <c r="G701" t="s">
        <v>60</v>
      </c>
      <c r="H701" t="s">
        <v>10</v>
      </c>
      <c r="I701">
        <v>48878</v>
      </c>
      <c r="J701">
        <v>83520</v>
      </c>
      <c r="K701" t="s">
        <v>61</v>
      </c>
      <c r="L701">
        <v>2020</v>
      </c>
      <c r="M701" t="s">
        <v>49</v>
      </c>
      <c r="N701" t="s">
        <v>39</v>
      </c>
    </row>
    <row r="702" spans="1:14" hidden="1">
      <c r="A702" t="s">
        <v>30</v>
      </c>
      <c r="B702" t="s">
        <v>31</v>
      </c>
      <c r="C702" t="s">
        <v>32</v>
      </c>
      <c r="D702" t="s">
        <v>33</v>
      </c>
      <c r="E702" t="s">
        <v>56</v>
      </c>
      <c r="F702" t="s">
        <v>59</v>
      </c>
      <c r="G702" t="s">
        <v>60</v>
      </c>
      <c r="H702" t="s">
        <v>10</v>
      </c>
      <c r="I702">
        <v>5998</v>
      </c>
      <c r="J702">
        <v>1</v>
      </c>
      <c r="K702" t="s">
        <v>61</v>
      </c>
      <c r="L702">
        <v>2021</v>
      </c>
      <c r="M702" t="s">
        <v>46</v>
      </c>
      <c r="N702" t="s">
        <v>39</v>
      </c>
    </row>
    <row r="703" spans="1:14" hidden="1">
      <c r="A703" t="s">
        <v>30</v>
      </c>
      <c r="B703" t="s">
        <v>31</v>
      </c>
      <c r="C703" t="s">
        <v>32</v>
      </c>
      <c r="D703" t="s">
        <v>33</v>
      </c>
      <c r="E703" t="s">
        <v>56</v>
      </c>
      <c r="F703" t="s">
        <v>59</v>
      </c>
      <c r="G703" t="s">
        <v>60</v>
      </c>
      <c r="H703" t="s">
        <v>9</v>
      </c>
      <c r="I703">
        <v>1153</v>
      </c>
      <c r="J703">
        <v>8</v>
      </c>
      <c r="K703" t="s">
        <v>61</v>
      </c>
      <c r="L703">
        <v>2019</v>
      </c>
      <c r="M703" t="s">
        <v>48</v>
      </c>
      <c r="N703" t="s">
        <v>39</v>
      </c>
    </row>
    <row r="704" spans="1:14" hidden="1">
      <c r="A704" t="s">
        <v>30</v>
      </c>
      <c r="B704" t="s">
        <v>31</v>
      </c>
      <c r="C704" t="s">
        <v>32</v>
      </c>
      <c r="D704" t="s">
        <v>33</v>
      </c>
      <c r="E704" t="s">
        <v>56</v>
      </c>
      <c r="F704" t="s">
        <v>59</v>
      </c>
      <c r="G704" t="s">
        <v>60</v>
      </c>
      <c r="H704" t="s">
        <v>9</v>
      </c>
      <c r="I704">
        <v>2558</v>
      </c>
      <c r="J704">
        <v>59</v>
      </c>
      <c r="K704" t="s">
        <v>61</v>
      </c>
      <c r="L704">
        <v>2019</v>
      </c>
      <c r="M704" t="s">
        <v>50</v>
      </c>
      <c r="N704" t="s">
        <v>39</v>
      </c>
    </row>
    <row r="705" spans="1:14" hidden="1">
      <c r="A705" t="s">
        <v>30</v>
      </c>
      <c r="B705" t="s">
        <v>31</v>
      </c>
      <c r="C705" t="s">
        <v>32</v>
      </c>
      <c r="D705" t="s">
        <v>33</v>
      </c>
      <c r="E705" t="s">
        <v>56</v>
      </c>
      <c r="F705" t="s">
        <v>59</v>
      </c>
      <c r="G705" t="s">
        <v>60</v>
      </c>
      <c r="H705" t="s">
        <v>9</v>
      </c>
      <c r="I705">
        <v>1230</v>
      </c>
      <c r="J705">
        <v>6</v>
      </c>
      <c r="K705" t="s">
        <v>61</v>
      </c>
      <c r="L705">
        <v>2020</v>
      </c>
      <c r="M705" t="s">
        <v>45</v>
      </c>
      <c r="N705" t="s">
        <v>39</v>
      </c>
    </row>
    <row r="706" spans="1:14" hidden="1">
      <c r="A706" t="s">
        <v>30</v>
      </c>
      <c r="B706" t="s">
        <v>31</v>
      </c>
      <c r="C706" t="s">
        <v>32</v>
      </c>
      <c r="D706" t="s">
        <v>33</v>
      </c>
      <c r="E706" t="s">
        <v>56</v>
      </c>
      <c r="F706" t="s">
        <v>59</v>
      </c>
      <c r="G706" t="s">
        <v>60</v>
      </c>
      <c r="H706" t="s">
        <v>9</v>
      </c>
      <c r="I706">
        <v>2020</v>
      </c>
      <c r="J706">
        <v>9</v>
      </c>
      <c r="K706" t="s">
        <v>61</v>
      </c>
      <c r="L706">
        <v>2020</v>
      </c>
      <c r="M706" t="s">
        <v>47</v>
      </c>
      <c r="N706" t="s">
        <v>39</v>
      </c>
    </row>
    <row r="707" spans="1:14" hidden="1">
      <c r="A707" t="s">
        <v>30</v>
      </c>
      <c r="B707" t="s">
        <v>31</v>
      </c>
      <c r="C707" t="s">
        <v>32</v>
      </c>
      <c r="D707" t="s">
        <v>33</v>
      </c>
      <c r="E707" t="s">
        <v>56</v>
      </c>
      <c r="F707" t="s">
        <v>59</v>
      </c>
      <c r="G707" t="s">
        <v>60</v>
      </c>
      <c r="H707" t="s">
        <v>9</v>
      </c>
      <c r="I707">
        <v>1140</v>
      </c>
      <c r="J707">
        <v>8</v>
      </c>
      <c r="K707" t="s">
        <v>61</v>
      </c>
      <c r="L707">
        <v>2020</v>
      </c>
      <c r="M707" t="s">
        <v>48</v>
      </c>
      <c r="N707" t="s">
        <v>39</v>
      </c>
    </row>
    <row r="708" spans="1:14" hidden="1">
      <c r="A708" t="s">
        <v>30</v>
      </c>
      <c r="B708" t="s">
        <v>31</v>
      </c>
      <c r="C708" t="s">
        <v>32</v>
      </c>
      <c r="D708" t="s">
        <v>33</v>
      </c>
      <c r="E708" t="s">
        <v>56</v>
      </c>
      <c r="F708" t="s">
        <v>59</v>
      </c>
      <c r="G708" t="s">
        <v>60</v>
      </c>
      <c r="H708" t="s">
        <v>9</v>
      </c>
      <c r="I708">
        <v>6268</v>
      </c>
      <c r="J708">
        <v>300</v>
      </c>
      <c r="K708" t="s">
        <v>61</v>
      </c>
      <c r="L708">
        <v>2020</v>
      </c>
      <c r="M708" t="s">
        <v>50</v>
      </c>
      <c r="N708" t="s">
        <v>39</v>
      </c>
    </row>
    <row r="709" spans="1:14" hidden="1">
      <c r="A709" t="s">
        <v>30</v>
      </c>
      <c r="B709" t="s">
        <v>31</v>
      </c>
      <c r="C709" t="s">
        <v>32</v>
      </c>
      <c r="D709" t="s">
        <v>33</v>
      </c>
      <c r="E709" t="s">
        <v>56</v>
      </c>
      <c r="F709" t="s">
        <v>59</v>
      </c>
      <c r="G709" t="s">
        <v>60</v>
      </c>
      <c r="H709" t="s">
        <v>9</v>
      </c>
      <c r="I709">
        <v>1170</v>
      </c>
      <c r="J709">
        <v>3</v>
      </c>
      <c r="K709" t="s">
        <v>61</v>
      </c>
      <c r="L709">
        <v>2020</v>
      </c>
      <c r="M709" t="s">
        <v>41</v>
      </c>
      <c r="N709" t="s">
        <v>39</v>
      </c>
    </row>
    <row r="710" spans="1:14" hidden="1">
      <c r="A710" t="s">
        <v>30</v>
      </c>
      <c r="B710" t="s">
        <v>31</v>
      </c>
      <c r="C710" t="s">
        <v>32</v>
      </c>
      <c r="D710" t="s">
        <v>33</v>
      </c>
      <c r="E710" t="s">
        <v>56</v>
      </c>
      <c r="F710" t="s">
        <v>59</v>
      </c>
      <c r="G710" t="s">
        <v>60</v>
      </c>
      <c r="H710" t="s">
        <v>9</v>
      </c>
      <c r="I710">
        <v>49884</v>
      </c>
      <c r="J710">
        <v>21145</v>
      </c>
      <c r="K710" t="s">
        <v>61</v>
      </c>
      <c r="L710">
        <v>2021</v>
      </c>
      <c r="M710" t="s">
        <v>45</v>
      </c>
      <c r="N710" t="s">
        <v>39</v>
      </c>
    </row>
    <row r="711" spans="1:14" hidden="1">
      <c r="A711" t="s">
        <v>30</v>
      </c>
      <c r="B711" t="s">
        <v>31</v>
      </c>
      <c r="C711" t="s">
        <v>32</v>
      </c>
      <c r="D711" t="s">
        <v>33</v>
      </c>
      <c r="E711" t="s">
        <v>56</v>
      </c>
      <c r="F711" t="s">
        <v>59</v>
      </c>
      <c r="G711" t="s">
        <v>60</v>
      </c>
      <c r="H711" t="s">
        <v>9</v>
      </c>
      <c r="I711">
        <v>1682</v>
      </c>
      <c r="J711">
        <v>35</v>
      </c>
      <c r="K711" t="s">
        <v>61</v>
      </c>
      <c r="L711">
        <v>2021</v>
      </c>
      <c r="M711" t="s">
        <v>48</v>
      </c>
      <c r="N711" t="s">
        <v>39</v>
      </c>
    </row>
    <row r="712" spans="1:14" hidden="1">
      <c r="A712" t="s">
        <v>30</v>
      </c>
      <c r="B712" t="s">
        <v>31</v>
      </c>
      <c r="C712" t="s">
        <v>32</v>
      </c>
      <c r="D712" t="s">
        <v>33</v>
      </c>
      <c r="E712" t="s">
        <v>56</v>
      </c>
      <c r="F712" t="s">
        <v>59</v>
      </c>
      <c r="G712" t="s">
        <v>60</v>
      </c>
      <c r="H712" s="15" t="s">
        <v>9</v>
      </c>
      <c r="I712">
        <v>8870</v>
      </c>
      <c r="J712">
        <v>1662</v>
      </c>
      <c r="K712" t="s">
        <v>61</v>
      </c>
      <c r="L712">
        <v>2022</v>
      </c>
      <c r="M712" t="s">
        <v>44</v>
      </c>
      <c r="N712" t="s">
        <v>39</v>
      </c>
    </row>
    <row r="713" spans="1:14" hidden="1">
      <c r="A713" t="s">
        <v>30</v>
      </c>
      <c r="B713" t="s">
        <v>31</v>
      </c>
      <c r="C713" t="s">
        <v>32</v>
      </c>
      <c r="D713" t="s">
        <v>33</v>
      </c>
      <c r="E713" t="s">
        <v>56</v>
      </c>
      <c r="F713" t="s">
        <v>59</v>
      </c>
      <c r="G713" t="s">
        <v>60</v>
      </c>
      <c r="H713" s="15" t="s">
        <v>9</v>
      </c>
      <c r="I713">
        <v>5268</v>
      </c>
      <c r="J713">
        <v>833</v>
      </c>
      <c r="K713" t="s">
        <v>61</v>
      </c>
      <c r="L713">
        <v>2022</v>
      </c>
      <c r="M713" t="s">
        <v>50</v>
      </c>
      <c r="N713" t="s">
        <v>39</v>
      </c>
    </row>
    <row r="714" spans="1:14" hidden="1">
      <c r="A714" t="s">
        <v>30</v>
      </c>
      <c r="B714" t="s">
        <v>31</v>
      </c>
      <c r="C714" t="s">
        <v>32</v>
      </c>
      <c r="D714" t="s">
        <v>33</v>
      </c>
      <c r="E714" t="s">
        <v>56</v>
      </c>
      <c r="F714" t="s">
        <v>59</v>
      </c>
      <c r="G714" t="s">
        <v>60</v>
      </c>
      <c r="H714" s="21" t="s">
        <v>9</v>
      </c>
      <c r="I714" s="21">
        <v>1142</v>
      </c>
      <c r="J714" s="21">
        <v>9</v>
      </c>
      <c r="K714" s="21" t="s">
        <v>61</v>
      </c>
      <c r="L714" s="21">
        <v>2024</v>
      </c>
      <c r="M714" s="21" t="s">
        <v>48</v>
      </c>
      <c r="N714" t="s">
        <v>39</v>
      </c>
    </row>
    <row r="715" spans="1:14" hidden="1">
      <c r="A715" t="s">
        <v>30</v>
      </c>
      <c r="B715" t="s">
        <v>31</v>
      </c>
      <c r="C715" t="s">
        <v>32</v>
      </c>
      <c r="D715" t="s">
        <v>33</v>
      </c>
      <c r="E715" t="s">
        <v>56</v>
      </c>
      <c r="F715" t="s">
        <v>59</v>
      </c>
      <c r="G715" t="s">
        <v>60</v>
      </c>
      <c r="H715" s="21" t="s">
        <v>9</v>
      </c>
      <c r="I715" s="21">
        <v>1160</v>
      </c>
      <c r="J715" s="21">
        <v>19</v>
      </c>
      <c r="K715" s="21" t="s">
        <v>61</v>
      </c>
      <c r="L715" s="21">
        <v>2024</v>
      </c>
      <c r="M715" s="21" t="s">
        <v>52</v>
      </c>
      <c r="N715" t="s">
        <v>39</v>
      </c>
    </row>
    <row r="716" spans="1:14" hidden="1">
      <c r="A716" t="s">
        <v>30</v>
      </c>
      <c r="B716" t="s">
        <v>31</v>
      </c>
      <c r="C716" t="s">
        <v>32</v>
      </c>
      <c r="D716" t="s">
        <v>33</v>
      </c>
      <c r="E716" t="s">
        <v>56</v>
      </c>
      <c r="F716" t="s">
        <v>59</v>
      </c>
      <c r="G716" t="s">
        <v>60</v>
      </c>
      <c r="H716" s="21" t="s">
        <v>9</v>
      </c>
      <c r="I716" s="21">
        <v>9566</v>
      </c>
      <c r="J716" s="21">
        <v>82</v>
      </c>
      <c r="K716" s="21" t="s">
        <v>61</v>
      </c>
      <c r="L716" s="21">
        <v>2025</v>
      </c>
      <c r="M716" s="21" t="s">
        <v>38</v>
      </c>
      <c r="N716" t="s">
        <v>39</v>
      </c>
    </row>
    <row r="717" spans="1:14" hidden="1">
      <c r="A717" t="s">
        <v>30</v>
      </c>
      <c r="B717" t="s">
        <v>31</v>
      </c>
      <c r="C717" t="s">
        <v>32</v>
      </c>
      <c r="D717" t="s">
        <v>33</v>
      </c>
      <c r="E717" t="s">
        <v>56</v>
      </c>
      <c r="F717" t="s">
        <v>59</v>
      </c>
      <c r="G717" t="s">
        <v>62</v>
      </c>
      <c r="H717" t="s">
        <v>63</v>
      </c>
      <c r="I717">
        <v>122409</v>
      </c>
      <c r="J717">
        <v>211050</v>
      </c>
      <c r="K717" t="s">
        <v>61</v>
      </c>
      <c r="L717">
        <v>2019</v>
      </c>
      <c r="M717" t="s">
        <v>45</v>
      </c>
      <c r="N717" t="s">
        <v>39</v>
      </c>
    </row>
    <row r="718" spans="1:14" hidden="1">
      <c r="A718" t="s">
        <v>30</v>
      </c>
      <c r="B718" t="s">
        <v>31</v>
      </c>
      <c r="C718" t="s">
        <v>32</v>
      </c>
      <c r="D718" t="s">
        <v>33</v>
      </c>
      <c r="E718" t="s">
        <v>56</v>
      </c>
      <c r="F718" t="s">
        <v>59</v>
      </c>
      <c r="G718" t="s">
        <v>62</v>
      </c>
      <c r="H718" t="s">
        <v>63</v>
      </c>
      <c r="I718">
        <v>17647</v>
      </c>
      <c r="J718">
        <v>25978</v>
      </c>
      <c r="K718" t="s">
        <v>61</v>
      </c>
      <c r="L718">
        <v>2019</v>
      </c>
      <c r="M718" t="s">
        <v>41</v>
      </c>
      <c r="N718" t="s">
        <v>39</v>
      </c>
    </row>
    <row r="719" spans="1:14" hidden="1">
      <c r="A719" t="s">
        <v>30</v>
      </c>
      <c r="B719" t="s">
        <v>31</v>
      </c>
      <c r="C719" t="s">
        <v>32</v>
      </c>
      <c r="D719" t="s">
        <v>33</v>
      </c>
      <c r="E719" t="s">
        <v>56</v>
      </c>
      <c r="F719" t="s">
        <v>59</v>
      </c>
      <c r="G719" t="s">
        <v>62</v>
      </c>
      <c r="H719" t="s">
        <v>63</v>
      </c>
      <c r="I719">
        <v>2818</v>
      </c>
      <c r="J719">
        <v>717</v>
      </c>
      <c r="K719" t="s">
        <v>61</v>
      </c>
      <c r="L719">
        <v>2021</v>
      </c>
      <c r="M719" t="s">
        <v>44</v>
      </c>
      <c r="N719" t="s">
        <v>39</v>
      </c>
    </row>
    <row r="720" spans="1:14" hidden="1">
      <c r="A720" t="s">
        <v>30</v>
      </c>
      <c r="B720" t="s">
        <v>31</v>
      </c>
      <c r="C720" t="s">
        <v>32</v>
      </c>
      <c r="D720" t="s">
        <v>33</v>
      </c>
      <c r="E720" t="s">
        <v>56</v>
      </c>
      <c r="F720" t="s">
        <v>59</v>
      </c>
      <c r="G720" t="s">
        <v>62</v>
      </c>
      <c r="H720" t="s">
        <v>63</v>
      </c>
      <c r="I720">
        <v>4522</v>
      </c>
      <c r="J720">
        <v>2210</v>
      </c>
      <c r="K720" t="s">
        <v>61</v>
      </c>
      <c r="L720">
        <v>2021</v>
      </c>
      <c r="M720" t="s">
        <v>45</v>
      </c>
      <c r="N720" t="s">
        <v>39</v>
      </c>
    </row>
    <row r="721" spans="1:14" hidden="1">
      <c r="A721" t="s">
        <v>30</v>
      </c>
      <c r="B721" t="s">
        <v>31</v>
      </c>
      <c r="C721" t="s">
        <v>32</v>
      </c>
      <c r="D721" t="s">
        <v>33</v>
      </c>
      <c r="E721" t="s">
        <v>56</v>
      </c>
      <c r="F721" t="s">
        <v>59</v>
      </c>
      <c r="G721" t="s">
        <v>62</v>
      </c>
      <c r="H721" t="s">
        <v>72</v>
      </c>
      <c r="I721">
        <v>1162</v>
      </c>
      <c r="J721">
        <v>401</v>
      </c>
      <c r="K721" t="s">
        <v>61</v>
      </c>
      <c r="L721">
        <v>2021</v>
      </c>
      <c r="M721" t="s">
        <v>46</v>
      </c>
      <c r="N721" t="s">
        <v>39</v>
      </c>
    </row>
    <row r="722" spans="1:14" hidden="1">
      <c r="A722" t="s">
        <v>30</v>
      </c>
      <c r="B722" t="s">
        <v>31</v>
      </c>
      <c r="C722" t="s">
        <v>32</v>
      </c>
      <c r="D722" t="s">
        <v>33</v>
      </c>
      <c r="E722" t="s">
        <v>56</v>
      </c>
      <c r="F722" t="s">
        <v>59</v>
      </c>
      <c r="G722" t="s">
        <v>62</v>
      </c>
      <c r="H722" s="15" t="s">
        <v>72</v>
      </c>
      <c r="I722">
        <v>1512</v>
      </c>
      <c r="J722">
        <v>53</v>
      </c>
      <c r="K722" t="s">
        <v>61</v>
      </c>
      <c r="L722">
        <v>2022</v>
      </c>
      <c r="M722" t="s">
        <v>41</v>
      </c>
      <c r="N722" t="s">
        <v>39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5A5D9-1B70-4875-ABFD-55AAD0117106}">
  <dimension ref="A1:J62"/>
  <sheetViews>
    <sheetView workbookViewId="0">
      <selection activeCell="G63" sqref="G63"/>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1.85546875" bestFit="1" customWidth="1"/>
    <col min="7" max="7" width="15.140625" bestFit="1" customWidth="1"/>
    <col min="8" max="8" width="15.28515625" bestFit="1" customWidth="1"/>
    <col min="9" max="9" width="7.140625" bestFit="1" customWidth="1"/>
    <col min="10" max="10" width="11.7109375" customWidth="1"/>
  </cols>
  <sheetData>
    <row r="1" spans="1:10">
      <c r="A1" t="s">
        <v>16</v>
      </c>
      <c r="B1" t="s">
        <v>20</v>
      </c>
      <c r="C1" t="s">
        <v>21</v>
      </c>
      <c r="D1" t="s">
        <v>22</v>
      </c>
      <c r="E1" t="s">
        <v>23</v>
      </c>
      <c r="F1" t="s">
        <v>24</v>
      </c>
      <c r="G1" t="s">
        <v>25</v>
      </c>
      <c r="H1" t="s">
        <v>26</v>
      </c>
      <c r="I1" t="s">
        <v>27</v>
      </c>
      <c r="J1" t="s">
        <v>28</v>
      </c>
    </row>
    <row r="2" spans="1:10">
      <c r="A2" t="s">
        <v>30</v>
      </c>
      <c r="B2" t="s">
        <v>34</v>
      </c>
      <c r="C2" t="s">
        <v>6</v>
      </c>
      <c r="D2" t="s">
        <v>35</v>
      </c>
      <c r="E2" t="s">
        <v>54</v>
      </c>
      <c r="F2" s="1">
        <v>50637514</v>
      </c>
      <c r="G2" s="1">
        <v>64418641</v>
      </c>
      <c r="H2" t="s">
        <v>37</v>
      </c>
      <c r="I2">
        <v>2020</v>
      </c>
      <c r="J2" t="s">
        <v>38</v>
      </c>
    </row>
    <row r="3" spans="1:10">
      <c r="A3" t="s">
        <v>30</v>
      </c>
      <c r="B3" t="s">
        <v>34</v>
      </c>
      <c r="C3" t="s">
        <v>6</v>
      </c>
      <c r="D3" t="s">
        <v>35</v>
      </c>
      <c r="E3" t="s">
        <v>66</v>
      </c>
      <c r="F3" s="1">
        <v>43831856</v>
      </c>
      <c r="G3" s="1">
        <v>46630213</v>
      </c>
      <c r="H3" t="s">
        <v>37</v>
      </c>
      <c r="I3">
        <v>2020</v>
      </c>
      <c r="J3" t="s">
        <v>38</v>
      </c>
    </row>
    <row r="4" spans="1:10">
      <c r="A4" t="s">
        <v>30</v>
      </c>
      <c r="B4" t="s">
        <v>34</v>
      </c>
      <c r="C4" t="s">
        <v>6</v>
      </c>
      <c r="D4" t="s">
        <v>35</v>
      </c>
      <c r="E4" t="s">
        <v>53</v>
      </c>
      <c r="F4" s="1">
        <v>57445</v>
      </c>
      <c r="G4" s="1">
        <v>52940</v>
      </c>
      <c r="H4" t="s">
        <v>37</v>
      </c>
      <c r="I4">
        <v>2020</v>
      </c>
      <c r="J4" t="s">
        <v>38</v>
      </c>
    </row>
    <row r="5" spans="1:10">
      <c r="A5" t="s">
        <v>30</v>
      </c>
      <c r="B5" t="s">
        <v>34</v>
      </c>
      <c r="C5" t="s">
        <v>59</v>
      </c>
      <c r="D5" t="s">
        <v>62</v>
      </c>
      <c r="E5" t="s">
        <v>65</v>
      </c>
      <c r="F5" s="1">
        <v>2060</v>
      </c>
      <c r="G5" s="1">
        <v>7</v>
      </c>
      <c r="H5" t="s">
        <v>61</v>
      </c>
      <c r="I5">
        <v>2020</v>
      </c>
      <c r="J5" t="s">
        <v>38</v>
      </c>
    </row>
    <row r="6" spans="1:10">
      <c r="A6" t="s">
        <v>30</v>
      </c>
      <c r="B6" t="s">
        <v>34</v>
      </c>
      <c r="C6" t="s">
        <v>6</v>
      </c>
      <c r="D6" t="s">
        <v>35</v>
      </c>
      <c r="E6" t="s">
        <v>66</v>
      </c>
      <c r="F6" s="1">
        <v>28155634</v>
      </c>
      <c r="G6" s="1">
        <v>35956052</v>
      </c>
      <c r="H6" t="s">
        <v>37</v>
      </c>
      <c r="I6">
        <v>2020</v>
      </c>
      <c r="J6" t="s">
        <v>44</v>
      </c>
    </row>
    <row r="7" spans="1:10">
      <c r="A7" t="s">
        <v>30</v>
      </c>
      <c r="B7" t="s">
        <v>34</v>
      </c>
      <c r="C7" t="s">
        <v>6</v>
      </c>
      <c r="D7" t="s">
        <v>35</v>
      </c>
      <c r="E7" t="s">
        <v>54</v>
      </c>
      <c r="F7" s="1">
        <v>34851833</v>
      </c>
      <c r="G7" s="1">
        <v>34428799</v>
      </c>
      <c r="H7" t="s">
        <v>37</v>
      </c>
      <c r="I7">
        <v>2020</v>
      </c>
      <c r="J7" t="s">
        <v>44</v>
      </c>
    </row>
    <row r="8" spans="1:10">
      <c r="A8" t="s">
        <v>30</v>
      </c>
      <c r="B8" t="s">
        <v>34</v>
      </c>
      <c r="C8" t="s">
        <v>6</v>
      </c>
      <c r="D8" t="s">
        <v>35</v>
      </c>
      <c r="E8" t="s">
        <v>53</v>
      </c>
      <c r="F8" s="1">
        <v>56882</v>
      </c>
      <c r="G8" s="1">
        <v>53130</v>
      </c>
      <c r="H8" t="s">
        <v>37</v>
      </c>
      <c r="I8">
        <v>2020</v>
      </c>
      <c r="J8" t="s">
        <v>44</v>
      </c>
    </row>
    <row r="9" spans="1:10">
      <c r="A9" t="s">
        <v>30</v>
      </c>
      <c r="B9" t="s">
        <v>34</v>
      </c>
      <c r="C9" t="s">
        <v>6</v>
      </c>
      <c r="D9" t="s">
        <v>35</v>
      </c>
      <c r="E9" t="s">
        <v>54</v>
      </c>
      <c r="F9" s="1">
        <v>54913781</v>
      </c>
      <c r="G9" s="1">
        <v>76625329</v>
      </c>
      <c r="H9" t="s">
        <v>37</v>
      </c>
      <c r="I9">
        <v>2020</v>
      </c>
      <c r="J9" t="s">
        <v>45</v>
      </c>
    </row>
    <row r="10" spans="1:10">
      <c r="A10" t="s">
        <v>30</v>
      </c>
      <c r="B10" t="s">
        <v>34</v>
      </c>
      <c r="C10" t="s">
        <v>6</v>
      </c>
      <c r="D10" t="s">
        <v>35</v>
      </c>
      <c r="E10" t="s">
        <v>66</v>
      </c>
      <c r="F10" s="1">
        <v>32949798</v>
      </c>
      <c r="G10" s="1">
        <v>32414092</v>
      </c>
      <c r="H10" t="s">
        <v>37</v>
      </c>
      <c r="I10">
        <v>2020</v>
      </c>
      <c r="J10" t="s">
        <v>45</v>
      </c>
    </row>
    <row r="11" spans="1:10">
      <c r="A11" t="s">
        <v>30</v>
      </c>
      <c r="B11" t="s">
        <v>34</v>
      </c>
      <c r="C11" t="s">
        <v>6</v>
      </c>
      <c r="D11" t="s">
        <v>35</v>
      </c>
      <c r="E11" t="s">
        <v>53</v>
      </c>
      <c r="F11" s="1">
        <v>66241</v>
      </c>
      <c r="G11" s="1">
        <v>54605</v>
      </c>
      <c r="H11" t="s">
        <v>37</v>
      </c>
      <c r="I11">
        <v>2020</v>
      </c>
      <c r="J11" t="s">
        <v>45</v>
      </c>
    </row>
    <row r="12" spans="1:10">
      <c r="A12" t="s">
        <v>30</v>
      </c>
      <c r="B12" t="s">
        <v>34</v>
      </c>
      <c r="C12" t="s">
        <v>6</v>
      </c>
      <c r="D12" t="s">
        <v>35</v>
      </c>
      <c r="E12" t="s">
        <v>54</v>
      </c>
      <c r="F12" s="1">
        <v>45506458</v>
      </c>
      <c r="G12" s="1">
        <v>86981228</v>
      </c>
      <c r="H12" t="s">
        <v>37</v>
      </c>
      <c r="I12">
        <v>2020</v>
      </c>
      <c r="J12" t="s">
        <v>46</v>
      </c>
    </row>
    <row r="13" spans="1:10">
      <c r="A13" t="s">
        <v>30</v>
      </c>
      <c r="B13" t="s">
        <v>34</v>
      </c>
      <c r="C13" t="s">
        <v>6</v>
      </c>
      <c r="D13" t="s">
        <v>35</v>
      </c>
      <c r="E13" t="s">
        <v>53</v>
      </c>
      <c r="F13" s="1">
        <v>4392970</v>
      </c>
      <c r="G13" s="1">
        <v>5995151</v>
      </c>
      <c r="H13" t="s">
        <v>37</v>
      </c>
      <c r="I13">
        <v>2020</v>
      </c>
      <c r="J13" t="s">
        <v>46</v>
      </c>
    </row>
    <row r="14" spans="1:10">
      <c r="A14" t="s">
        <v>30</v>
      </c>
      <c r="B14" t="s">
        <v>34</v>
      </c>
      <c r="C14" t="s">
        <v>6</v>
      </c>
      <c r="D14" t="s">
        <v>35</v>
      </c>
      <c r="E14" t="s">
        <v>43</v>
      </c>
      <c r="F14" s="1">
        <v>92251</v>
      </c>
      <c r="G14" s="1">
        <v>103648</v>
      </c>
      <c r="H14" t="s">
        <v>37</v>
      </c>
      <c r="I14">
        <v>2020</v>
      </c>
      <c r="J14" t="s">
        <v>46</v>
      </c>
    </row>
    <row r="15" spans="1:10">
      <c r="A15" t="s">
        <v>30</v>
      </c>
      <c r="B15" t="s">
        <v>34</v>
      </c>
      <c r="C15" t="s">
        <v>59</v>
      </c>
      <c r="D15" t="s">
        <v>64</v>
      </c>
      <c r="E15" t="s">
        <v>7</v>
      </c>
      <c r="F15" s="1">
        <v>5738320</v>
      </c>
      <c r="G15" s="1">
        <v>58457</v>
      </c>
      <c r="H15" t="s">
        <v>61</v>
      </c>
      <c r="I15">
        <v>2020</v>
      </c>
      <c r="J15" t="s">
        <v>46</v>
      </c>
    </row>
    <row r="16" spans="1:10">
      <c r="A16" t="s">
        <v>30</v>
      </c>
      <c r="B16" t="s">
        <v>34</v>
      </c>
      <c r="C16" t="s">
        <v>6</v>
      </c>
      <c r="D16" t="s">
        <v>35</v>
      </c>
      <c r="E16" t="s">
        <v>66</v>
      </c>
      <c r="F16" s="1">
        <v>28663</v>
      </c>
      <c r="G16" s="1">
        <v>25284</v>
      </c>
      <c r="H16" t="s">
        <v>37</v>
      </c>
      <c r="I16">
        <v>2020</v>
      </c>
      <c r="J16" t="s">
        <v>46</v>
      </c>
    </row>
    <row r="17" spans="1:10">
      <c r="A17" t="s">
        <v>30</v>
      </c>
      <c r="B17" t="s">
        <v>34</v>
      </c>
      <c r="C17" t="s">
        <v>59</v>
      </c>
      <c r="D17" t="s">
        <v>64</v>
      </c>
      <c r="E17" t="s">
        <v>8</v>
      </c>
      <c r="F17" s="1">
        <v>991</v>
      </c>
      <c r="G17" s="1">
        <v>1000</v>
      </c>
      <c r="H17" t="s">
        <v>61</v>
      </c>
      <c r="I17">
        <v>2020</v>
      </c>
      <c r="J17" t="s">
        <v>46</v>
      </c>
    </row>
    <row r="18" spans="1:10">
      <c r="A18" t="s">
        <v>30</v>
      </c>
      <c r="B18" t="s">
        <v>34</v>
      </c>
      <c r="C18" t="s">
        <v>6</v>
      </c>
      <c r="D18" t="s">
        <v>35</v>
      </c>
      <c r="E18" t="s">
        <v>54</v>
      </c>
      <c r="F18" s="1">
        <v>37358047</v>
      </c>
      <c r="G18" s="1">
        <v>82637500</v>
      </c>
      <c r="H18" t="s">
        <v>37</v>
      </c>
      <c r="I18">
        <v>2020</v>
      </c>
      <c r="J18" t="s">
        <v>47</v>
      </c>
    </row>
    <row r="19" spans="1:10">
      <c r="A19" t="s">
        <v>30</v>
      </c>
      <c r="B19" t="s">
        <v>34</v>
      </c>
      <c r="C19" t="s">
        <v>6</v>
      </c>
      <c r="D19" t="s">
        <v>35</v>
      </c>
      <c r="E19" t="s">
        <v>66</v>
      </c>
      <c r="F19" s="1">
        <v>18131703</v>
      </c>
      <c r="G19" s="1">
        <v>19595670</v>
      </c>
      <c r="H19" t="s">
        <v>37</v>
      </c>
      <c r="I19">
        <v>2020</v>
      </c>
      <c r="J19" t="s">
        <v>47</v>
      </c>
    </row>
    <row r="20" spans="1:10">
      <c r="A20" t="s">
        <v>30</v>
      </c>
      <c r="B20" t="s">
        <v>34</v>
      </c>
      <c r="C20" t="s">
        <v>6</v>
      </c>
      <c r="D20" t="s">
        <v>35</v>
      </c>
      <c r="E20" t="s">
        <v>43</v>
      </c>
      <c r="F20" s="1">
        <v>9059773</v>
      </c>
      <c r="G20" s="1">
        <v>8989404</v>
      </c>
      <c r="H20" t="s">
        <v>37</v>
      </c>
      <c r="I20">
        <v>2020</v>
      </c>
      <c r="J20" t="s">
        <v>47</v>
      </c>
    </row>
    <row r="21" spans="1:10">
      <c r="A21" t="s">
        <v>30</v>
      </c>
      <c r="B21" t="s">
        <v>34</v>
      </c>
      <c r="C21" t="s">
        <v>6</v>
      </c>
      <c r="D21" t="s">
        <v>35</v>
      </c>
      <c r="E21" t="s">
        <v>53</v>
      </c>
      <c r="F21" s="1">
        <v>31310</v>
      </c>
      <c r="G21" s="1">
        <v>53270</v>
      </c>
      <c r="H21" t="s">
        <v>37</v>
      </c>
      <c r="I21">
        <v>2020</v>
      </c>
      <c r="J21" t="s">
        <v>47</v>
      </c>
    </row>
    <row r="22" spans="1:10">
      <c r="A22" t="s">
        <v>30</v>
      </c>
      <c r="B22" t="s">
        <v>34</v>
      </c>
      <c r="C22" t="s">
        <v>6</v>
      </c>
      <c r="D22" t="s">
        <v>35</v>
      </c>
      <c r="E22" t="s">
        <v>54</v>
      </c>
      <c r="F22" s="1">
        <v>29569591</v>
      </c>
      <c r="G22" s="1">
        <v>38494107</v>
      </c>
      <c r="H22" t="s">
        <v>37</v>
      </c>
      <c r="I22">
        <v>2020</v>
      </c>
      <c r="J22" t="s">
        <v>48</v>
      </c>
    </row>
    <row r="23" spans="1:10">
      <c r="A23" t="s">
        <v>30</v>
      </c>
      <c r="B23" t="s">
        <v>34</v>
      </c>
      <c r="C23" t="s">
        <v>6</v>
      </c>
      <c r="D23" t="s">
        <v>35</v>
      </c>
      <c r="E23" t="s">
        <v>66</v>
      </c>
      <c r="F23" s="1">
        <v>13037302</v>
      </c>
      <c r="G23" s="1">
        <v>16437225</v>
      </c>
      <c r="H23" t="s">
        <v>37</v>
      </c>
      <c r="I23">
        <v>2020</v>
      </c>
      <c r="J23" t="s">
        <v>48</v>
      </c>
    </row>
    <row r="24" spans="1:10">
      <c r="A24" t="s">
        <v>30</v>
      </c>
      <c r="B24" t="s">
        <v>34</v>
      </c>
      <c r="C24" t="s">
        <v>6</v>
      </c>
      <c r="D24" t="s">
        <v>35</v>
      </c>
      <c r="E24" t="s">
        <v>43</v>
      </c>
      <c r="F24" s="1">
        <v>3388253</v>
      </c>
      <c r="G24" s="1">
        <v>5137685</v>
      </c>
      <c r="H24" t="s">
        <v>37</v>
      </c>
      <c r="I24">
        <v>2020</v>
      </c>
      <c r="J24" t="s">
        <v>48</v>
      </c>
    </row>
    <row r="25" spans="1:10">
      <c r="A25" t="s">
        <v>30</v>
      </c>
      <c r="B25" t="s">
        <v>34</v>
      </c>
      <c r="C25" t="s">
        <v>6</v>
      </c>
      <c r="D25" t="s">
        <v>35</v>
      </c>
      <c r="E25" t="s">
        <v>53</v>
      </c>
      <c r="F25" s="1">
        <v>2460330</v>
      </c>
      <c r="G25" s="1">
        <v>3228262</v>
      </c>
      <c r="H25" t="s">
        <v>37</v>
      </c>
      <c r="I25">
        <v>2020</v>
      </c>
      <c r="J25" t="s">
        <v>48</v>
      </c>
    </row>
    <row r="26" spans="1:10">
      <c r="A26" t="s">
        <v>30</v>
      </c>
      <c r="B26" t="s">
        <v>34</v>
      </c>
      <c r="C26" t="s">
        <v>6</v>
      </c>
      <c r="D26" t="s">
        <v>35</v>
      </c>
      <c r="E26" t="s">
        <v>36</v>
      </c>
      <c r="F26" s="1">
        <v>1180</v>
      </c>
      <c r="G26" s="1">
        <v>870</v>
      </c>
      <c r="H26" t="s">
        <v>37</v>
      </c>
      <c r="I26">
        <v>2020</v>
      </c>
      <c r="J26" t="s">
        <v>48</v>
      </c>
    </row>
    <row r="27" spans="1:10">
      <c r="A27" t="s">
        <v>30</v>
      </c>
      <c r="B27" t="s">
        <v>34</v>
      </c>
      <c r="C27" t="s">
        <v>6</v>
      </c>
      <c r="D27" t="s">
        <v>35</v>
      </c>
      <c r="E27" t="s">
        <v>54</v>
      </c>
      <c r="F27" s="1">
        <v>45771428</v>
      </c>
      <c r="G27" s="1">
        <v>55170569</v>
      </c>
      <c r="H27" t="s">
        <v>37</v>
      </c>
      <c r="I27">
        <v>2020</v>
      </c>
      <c r="J27" t="s">
        <v>49</v>
      </c>
    </row>
    <row r="28" spans="1:10">
      <c r="A28" t="s">
        <v>30</v>
      </c>
      <c r="B28" t="s">
        <v>34</v>
      </c>
      <c r="C28" t="s">
        <v>59</v>
      </c>
      <c r="D28" t="s">
        <v>64</v>
      </c>
      <c r="E28" t="s">
        <v>7</v>
      </c>
      <c r="F28" s="1">
        <v>7037102</v>
      </c>
      <c r="G28" s="1">
        <v>6592798</v>
      </c>
      <c r="H28" t="s">
        <v>61</v>
      </c>
      <c r="I28">
        <v>2020</v>
      </c>
      <c r="J28" t="s">
        <v>49</v>
      </c>
    </row>
    <row r="29" spans="1:10">
      <c r="A29" t="s">
        <v>30</v>
      </c>
      <c r="B29" t="s">
        <v>34</v>
      </c>
      <c r="C29" t="s">
        <v>6</v>
      </c>
      <c r="D29" t="s">
        <v>35</v>
      </c>
      <c r="E29" t="s">
        <v>53</v>
      </c>
      <c r="F29" s="1">
        <v>55443</v>
      </c>
      <c r="G29" s="1">
        <v>76094</v>
      </c>
      <c r="H29" t="s">
        <v>37</v>
      </c>
      <c r="I29">
        <v>2020</v>
      </c>
      <c r="J29" t="s">
        <v>49</v>
      </c>
    </row>
    <row r="30" spans="1:10">
      <c r="A30" t="s">
        <v>30</v>
      </c>
      <c r="B30" t="s">
        <v>34</v>
      </c>
      <c r="C30" t="s">
        <v>6</v>
      </c>
      <c r="D30" t="s">
        <v>35</v>
      </c>
      <c r="E30" t="s">
        <v>66</v>
      </c>
      <c r="F30" s="1">
        <v>1130</v>
      </c>
      <c r="G30" s="1">
        <v>1080</v>
      </c>
      <c r="H30" t="s">
        <v>37</v>
      </c>
      <c r="I30">
        <v>2020</v>
      </c>
      <c r="J30" t="s">
        <v>49</v>
      </c>
    </row>
    <row r="31" spans="1:10">
      <c r="A31" t="s">
        <v>30</v>
      </c>
      <c r="B31" t="s">
        <v>34</v>
      </c>
      <c r="C31" t="s">
        <v>6</v>
      </c>
      <c r="D31" t="s">
        <v>35</v>
      </c>
      <c r="E31" t="s">
        <v>54</v>
      </c>
      <c r="F31" s="1">
        <v>28570060</v>
      </c>
      <c r="G31" s="1">
        <v>34470421</v>
      </c>
      <c r="H31" t="s">
        <v>37</v>
      </c>
      <c r="I31">
        <v>2020</v>
      </c>
      <c r="J31" t="s">
        <v>50</v>
      </c>
    </row>
    <row r="32" spans="1:10">
      <c r="A32" t="s">
        <v>30</v>
      </c>
      <c r="B32" t="s">
        <v>34</v>
      </c>
      <c r="C32" t="s">
        <v>6</v>
      </c>
      <c r="D32" t="s">
        <v>35</v>
      </c>
      <c r="E32" t="s">
        <v>66</v>
      </c>
      <c r="F32" s="1">
        <v>23502184</v>
      </c>
      <c r="G32" s="1">
        <v>25829825</v>
      </c>
      <c r="H32" t="s">
        <v>37</v>
      </c>
      <c r="I32">
        <v>2020</v>
      </c>
      <c r="J32" t="s">
        <v>50</v>
      </c>
    </row>
    <row r="33" spans="1:10">
      <c r="A33" t="s">
        <v>30</v>
      </c>
      <c r="B33" t="s">
        <v>34</v>
      </c>
      <c r="C33" t="s">
        <v>6</v>
      </c>
      <c r="D33" t="s">
        <v>35</v>
      </c>
      <c r="E33" t="s">
        <v>57</v>
      </c>
      <c r="F33" s="1">
        <v>1975730</v>
      </c>
      <c r="G33" s="1">
        <v>3613090</v>
      </c>
      <c r="H33" t="s">
        <v>37</v>
      </c>
      <c r="I33">
        <v>2020</v>
      </c>
      <c r="J33" t="s">
        <v>50</v>
      </c>
    </row>
    <row r="34" spans="1:10">
      <c r="A34" t="s">
        <v>30</v>
      </c>
      <c r="B34" t="s">
        <v>34</v>
      </c>
      <c r="C34" t="s">
        <v>6</v>
      </c>
      <c r="D34" t="s">
        <v>35</v>
      </c>
      <c r="E34" t="s">
        <v>53</v>
      </c>
      <c r="F34" s="1">
        <v>49514</v>
      </c>
      <c r="G34" s="1">
        <v>79937</v>
      </c>
      <c r="H34" t="s">
        <v>37</v>
      </c>
      <c r="I34">
        <v>2020</v>
      </c>
      <c r="J34" t="s">
        <v>50</v>
      </c>
    </row>
    <row r="35" spans="1:10">
      <c r="A35" t="s">
        <v>30</v>
      </c>
      <c r="B35" t="s">
        <v>34</v>
      </c>
      <c r="C35" t="s">
        <v>6</v>
      </c>
      <c r="D35" t="s">
        <v>35</v>
      </c>
      <c r="E35" t="s">
        <v>43</v>
      </c>
      <c r="F35" s="1">
        <v>40059</v>
      </c>
      <c r="G35" s="1">
        <v>48280</v>
      </c>
      <c r="H35" t="s">
        <v>37</v>
      </c>
      <c r="I35">
        <v>2020</v>
      </c>
      <c r="J35" t="s">
        <v>50</v>
      </c>
    </row>
    <row r="36" spans="1:10">
      <c r="A36" t="s">
        <v>30</v>
      </c>
      <c r="B36" t="s">
        <v>34</v>
      </c>
      <c r="C36" t="s">
        <v>6</v>
      </c>
      <c r="D36" t="s">
        <v>35</v>
      </c>
      <c r="E36" t="s">
        <v>54</v>
      </c>
      <c r="F36" s="1">
        <v>38259044</v>
      </c>
      <c r="G36" s="1">
        <v>54238481</v>
      </c>
      <c r="H36" t="s">
        <v>37</v>
      </c>
      <c r="I36">
        <v>2020</v>
      </c>
      <c r="J36" t="s">
        <v>51</v>
      </c>
    </row>
    <row r="37" spans="1:10">
      <c r="A37" t="s">
        <v>30</v>
      </c>
      <c r="B37" t="s">
        <v>34</v>
      </c>
      <c r="C37" t="s">
        <v>6</v>
      </c>
      <c r="D37" t="s">
        <v>35</v>
      </c>
      <c r="E37" t="s">
        <v>55</v>
      </c>
      <c r="F37" s="1">
        <v>23040160</v>
      </c>
      <c r="G37" s="1">
        <v>31986008</v>
      </c>
      <c r="H37" t="s">
        <v>37</v>
      </c>
      <c r="I37">
        <v>2020</v>
      </c>
      <c r="J37" t="s">
        <v>51</v>
      </c>
    </row>
    <row r="38" spans="1:10">
      <c r="A38" t="s">
        <v>30</v>
      </c>
      <c r="B38" t="s">
        <v>34</v>
      </c>
      <c r="C38" t="s">
        <v>6</v>
      </c>
      <c r="D38" t="s">
        <v>35</v>
      </c>
      <c r="E38" t="s">
        <v>66</v>
      </c>
      <c r="F38" s="1">
        <v>10176793</v>
      </c>
      <c r="G38" s="1">
        <v>11671641</v>
      </c>
      <c r="H38" t="s">
        <v>37</v>
      </c>
      <c r="I38">
        <v>2020</v>
      </c>
      <c r="J38" t="s">
        <v>51</v>
      </c>
    </row>
    <row r="39" spans="1:10">
      <c r="A39" t="s">
        <v>30</v>
      </c>
      <c r="B39" t="s">
        <v>34</v>
      </c>
      <c r="C39" t="s">
        <v>6</v>
      </c>
      <c r="D39" t="s">
        <v>35</v>
      </c>
      <c r="E39" t="s">
        <v>57</v>
      </c>
      <c r="F39" s="1">
        <v>1293623</v>
      </c>
      <c r="G39" s="1">
        <v>2684240</v>
      </c>
      <c r="H39" t="s">
        <v>37</v>
      </c>
      <c r="I39">
        <v>2020</v>
      </c>
      <c r="J39" t="s">
        <v>51</v>
      </c>
    </row>
    <row r="40" spans="1:10">
      <c r="A40" t="s">
        <v>30</v>
      </c>
      <c r="B40" t="s">
        <v>34</v>
      </c>
      <c r="C40" t="s">
        <v>6</v>
      </c>
      <c r="D40" t="s">
        <v>35</v>
      </c>
      <c r="E40" t="s">
        <v>53</v>
      </c>
      <c r="F40" s="1">
        <v>32342</v>
      </c>
      <c r="G40" s="1">
        <v>63330</v>
      </c>
      <c r="H40" t="s">
        <v>37</v>
      </c>
      <c r="I40">
        <v>2020</v>
      </c>
      <c r="J40" t="s">
        <v>51</v>
      </c>
    </row>
    <row r="41" spans="1:10">
      <c r="A41" t="s">
        <v>30</v>
      </c>
      <c r="B41" t="s">
        <v>34</v>
      </c>
      <c r="C41" t="s">
        <v>6</v>
      </c>
      <c r="D41" t="s">
        <v>35</v>
      </c>
      <c r="E41" t="s">
        <v>43</v>
      </c>
      <c r="F41" s="1">
        <v>39100</v>
      </c>
      <c r="G41" s="1">
        <v>47900</v>
      </c>
      <c r="H41" t="s">
        <v>37</v>
      </c>
      <c r="I41">
        <v>2020</v>
      </c>
      <c r="J41" t="s">
        <v>51</v>
      </c>
    </row>
    <row r="42" spans="1:10">
      <c r="A42" t="s">
        <v>30</v>
      </c>
      <c r="B42" t="s">
        <v>34</v>
      </c>
      <c r="C42" t="s">
        <v>6</v>
      </c>
      <c r="D42" t="s">
        <v>35</v>
      </c>
      <c r="E42" t="s">
        <v>54</v>
      </c>
      <c r="F42" s="1">
        <v>50419867</v>
      </c>
      <c r="G42" s="1">
        <v>64189273</v>
      </c>
      <c r="H42" t="s">
        <v>37</v>
      </c>
      <c r="I42">
        <v>2020</v>
      </c>
      <c r="J42" t="s">
        <v>40</v>
      </c>
    </row>
    <row r="43" spans="1:10">
      <c r="A43" t="s">
        <v>30</v>
      </c>
      <c r="B43" t="s">
        <v>34</v>
      </c>
      <c r="C43" t="s">
        <v>6</v>
      </c>
      <c r="D43" t="s">
        <v>35</v>
      </c>
      <c r="E43" t="s">
        <v>66</v>
      </c>
      <c r="F43" s="1">
        <v>7453858</v>
      </c>
      <c r="G43" s="1">
        <v>8141714</v>
      </c>
      <c r="H43" t="s">
        <v>37</v>
      </c>
      <c r="I43">
        <v>2020</v>
      </c>
      <c r="J43" t="s">
        <v>40</v>
      </c>
    </row>
    <row r="44" spans="1:10">
      <c r="A44" t="s">
        <v>30</v>
      </c>
      <c r="B44" t="s">
        <v>34</v>
      </c>
      <c r="C44" t="s">
        <v>59</v>
      </c>
      <c r="D44" t="s">
        <v>64</v>
      </c>
      <c r="E44" t="s">
        <v>7</v>
      </c>
      <c r="F44" s="1">
        <v>4082509</v>
      </c>
      <c r="G44" s="1">
        <v>4293568</v>
      </c>
      <c r="H44" t="s">
        <v>61</v>
      </c>
      <c r="I44">
        <v>2020</v>
      </c>
      <c r="J44" t="s">
        <v>40</v>
      </c>
    </row>
    <row r="45" spans="1:10">
      <c r="A45" t="s">
        <v>30</v>
      </c>
      <c r="B45" t="s">
        <v>34</v>
      </c>
      <c r="C45" t="s">
        <v>6</v>
      </c>
      <c r="D45" t="s">
        <v>35</v>
      </c>
      <c r="E45" t="s">
        <v>53</v>
      </c>
      <c r="F45" s="1">
        <v>2903595</v>
      </c>
      <c r="G45" s="1">
        <v>3177553</v>
      </c>
      <c r="H45" t="s">
        <v>37</v>
      </c>
      <c r="I45">
        <v>2020</v>
      </c>
      <c r="J45" t="s">
        <v>40</v>
      </c>
    </row>
    <row r="46" spans="1:10">
      <c r="A46" t="s">
        <v>30</v>
      </c>
      <c r="B46" t="s">
        <v>34</v>
      </c>
      <c r="C46" t="s">
        <v>6</v>
      </c>
      <c r="D46" t="s">
        <v>35</v>
      </c>
      <c r="E46" t="s">
        <v>57</v>
      </c>
      <c r="F46" s="1">
        <v>398704</v>
      </c>
      <c r="G46" s="1">
        <v>2008340</v>
      </c>
      <c r="H46" t="s">
        <v>37</v>
      </c>
      <c r="I46">
        <v>2020</v>
      </c>
      <c r="J46" t="s">
        <v>40</v>
      </c>
    </row>
    <row r="47" spans="1:10">
      <c r="A47" t="s">
        <v>30</v>
      </c>
      <c r="B47" t="s">
        <v>34</v>
      </c>
      <c r="C47" t="s">
        <v>6</v>
      </c>
      <c r="D47" t="s">
        <v>35</v>
      </c>
      <c r="E47" t="s">
        <v>43</v>
      </c>
      <c r="F47" s="1">
        <v>80836</v>
      </c>
      <c r="G47" s="1">
        <v>95360</v>
      </c>
      <c r="H47" t="s">
        <v>37</v>
      </c>
      <c r="I47">
        <v>2020</v>
      </c>
      <c r="J47" t="s">
        <v>40</v>
      </c>
    </row>
    <row r="48" spans="1:10">
      <c r="A48" t="s">
        <v>30</v>
      </c>
      <c r="B48" t="s">
        <v>34</v>
      </c>
      <c r="C48" t="s">
        <v>6</v>
      </c>
      <c r="D48" t="s">
        <v>35</v>
      </c>
      <c r="E48" t="s">
        <v>54</v>
      </c>
      <c r="F48" s="1">
        <v>60486366</v>
      </c>
      <c r="G48" s="1">
        <v>73434130</v>
      </c>
      <c r="H48" t="s">
        <v>37</v>
      </c>
      <c r="I48">
        <v>2020</v>
      </c>
      <c r="J48" t="s">
        <v>41</v>
      </c>
    </row>
    <row r="49" spans="1:10">
      <c r="A49" t="s">
        <v>30</v>
      </c>
      <c r="B49" t="s">
        <v>34</v>
      </c>
      <c r="C49" t="s">
        <v>59</v>
      </c>
      <c r="D49" t="s">
        <v>64</v>
      </c>
      <c r="E49" t="s">
        <v>7</v>
      </c>
      <c r="F49" s="1">
        <v>5757754</v>
      </c>
      <c r="G49" s="1">
        <v>6670658</v>
      </c>
      <c r="H49" t="s">
        <v>61</v>
      </c>
      <c r="I49">
        <v>2020</v>
      </c>
      <c r="J49" t="s">
        <v>41</v>
      </c>
    </row>
    <row r="50" spans="1:10">
      <c r="A50" t="s">
        <v>30</v>
      </c>
      <c r="B50" t="s">
        <v>34</v>
      </c>
      <c r="C50" t="s">
        <v>6</v>
      </c>
      <c r="D50" t="s">
        <v>35</v>
      </c>
      <c r="E50" t="s">
        <v>66</v>
      </c>
      <c r="F50" s="1">
        <v>5683127</v>
      </c>
      <c r="G50" s="1">
        <v>5453096</v>
      </c>
      <c r="H50" t="s">
        <v>37</v>
      </c>
      <c r="I50">
        <v>2020</v>
      </c>
      <c r="J50" t="s">
        <v>41</v>
      </c>
    </row>
    <row r="51" spans="1:10">
      <c r="A51" t="s">
        <v>30</v>
      </c>
      <c r="B51" t="s">
        <v>34</v>
      </c>
      <c r="C51" t="s">
        <v>6</v>
      </c>
      <c r="D51" t="s">
        <v>35</v>
      </c>
      <c r="E51" t="s">
        <v>53</v>
      </c>
      <c r="F51" s="1">
        <v>2795591</v>
      </c>
      <c r="G51" s="1">
        <v>3277786</v>
      </c>
      <c r="H51" t="s">
        <v>37</v>
      </c>
      <c r="I51">
        <v>2020</v>
      </c>
      <c r="J51" t="s">
        <v>41</v>
      </c>
    </row>
    <row r="52" spans="1:10">
      <c r="A52" t="s">
        <v>30</v>
      </c>
      <c r="B52" t="s">
        <v>34</v>
      </c>
      <c r="C52" t="s">
        <v>6</v>
      </c>
      <c r="D52" t="s">
        <v>35</v>
      </c>
      <c r="E52" t="s">
        <v>57</v>
      </c>
      <c r="F52" s="1">
        <v>772102</v>
      </c>
      <c r="G52" s="1">
        <v>1929063</v>
      </c>
      <c r="H52" t="s">
        <v>37</v>
      </c>
      <c r="I52">
        <v>2020</v>
      </c>
      <c r="J52" t="s">
        <v>41</v>
      </c>
    </row>
    <row r="53" spans="1:10">
      <c r="A53" t="s">
        <v>30</v>
      </c>
      <c r="B53" t="s">
        <v>34</v>
      </c>
      <c r="C53" t="s">
        <v>6</v>
      </c>
      <c r="D53" t="s">
        <v>35</v>
      </c>
      <c r="E53" t="s">
        <v>43</v>
      </c>
      <c r="F53" s="1">
        <v>59712</v>
      </c>
      <c r="G53" s="1">
        <v>68980</v>
      </c>
      <c r="H53" t="s">
        <v>37</v>
      </c>
      <c r="I53">
        <v>2020</v>
      </c>
      <c r="J53" t="s">
        <v>41</v>
      </c>
    </row>
    <row r="54" spans="1:10">
      <c r="A54" t="s">
        <v>30</v>
      </c>
      <c r="B54" t="s">
        <v>34</v>
      </c>
      <c r="C54" t="s">
        <v>6</v>
      </c>
      <c r="D54" t="s">
        <v>35</v>
      </c>
      <c r="E54" t="s">
        <v>54</v>
      </c>
      <c r="F54" s="1">
        <v>65580538</v>
      </c>
      <c r="G54" s="1">
        <v>73735366</v>
      </c>
      <c r="H54" t="s">
        <v>37</v>
      </c>
      <c r="I54">
        <v>2020</v>
      </c>
      <c r="J54" t="s">
        <v>52</v>
      </c>
    </row>
    <row r="55" spans="1:10">
      <c r="A55" t="s">
        <v>30</v>
      </c>
      <c r="B55" t="s">
        <v>34</v>
      </c>
      <c r="C55" t="s">
        <v>6</v>
      </c>
      <c r="D55" t="s">
        <v>35</v>
      </c>
      <c r="E55" t="s">
        <v>66</v>
      </c>
      <c r="F55" s="1">
        <v>11760112</v>
      </c>
      <c r="G55" s="1">
        <v>11425731</v>
      </c>
      <c r="H55" t="s">
        <v>37</v>
      </c>
      <c r="I55">
        <v>2020</v>
      </c>
      <c r="J55" t="s">
        <v>52</v>
      </c>
    </row>
    <row r="56" spans="1:10">
      <c r="A56" t="s">
        <v>30</v>
      </c>
      <c r="B56" t="s">
        <v>34</v>
      </c>
      <c r="C56" t="s">
        <v>6</v>
      </c>
      <c r="D56" t="s">
        <v>35</v>
      </c>
      <c r="E56" t="s">
        <v>55</v>
      </c>
      <c r="F56" s="1">
        <v>4635711</v>
      </c>
      <c r="G56" s="1">
        <v>5012669</v>
      </c>
      <c r="H56" t="s">
        <v>37</v>
      </c>
      <c r="I56">
        <v>2020</v>
      </c>
      <c r="J56" t="s">
        <v>52</v>
      </c>
    </row>
    <row r="57" spans="1:10">
      <c r="A57" t="s">
        <v>30</v>
      </c>
      <c r="B57" t="s">
        <v>34</v>
      </c>
      <c r="C57" t="s">
        <v>6</v>
      </c>
      <c r="D57" t="s">
        <v>35</v>
      </c>
      <c r="E57" t="s">
        <v>58</v>
      </c>
      <c r="F57" s="1">
        <v>3689504</v>
      </c>
      <c r="G57" s="1">
        <v>5000288</v>
      </c>
      <c r="H57" t="s">
        <v>37</v>
      </c>
      <c r="I57">
        <v>2020</v>
      </c>
      <c r="J57" t="s">
        <v>52</v>
      </c>
    </row>
    <row r="58" spans="1:10">
      <c r="A58" t="s">
        <v>30</v>
      </c>
      <c r="B58" t="s">
        <v>34</v>
      </c>
      <c r="C58" t="s">
        <v>6</v>
      </c>
      <c r="D58" t="s">
        <v>35</v>
      </c>
      <c r="E58" t="s">
        <v>53</v>
      </c>
      <c r="F58" s="1">
        <v>3013628</v>
      </c>
      <c r="G58" s="1">
        <v>3102983</v>
      </c>
      <c r="H58" t="s">
        <v>37</v>
      </c>
      <c r="I58">
        <v>2020</v>
      </c>
      <c r="J58" t="s">
        <v>52</v>
      </c>
    </row>
    <row r="59" spans="1:10">
      <c r="A59" t="s">
        <v>30</v>
      </c>
      <c r="B59" t="s">
        <v>34</v>
      </c>
      <c r="C59" t="s">
        <v>6</v>
      </c>
      <c r="D59" t="s">
        <v>35</v>
      </c>
      <c r="E59" t="s">
        <v>57</v>
      </c>
      <c r="F59" s="1">
        <v>807396</v>
      </c>
      <c r="G59" s="1">
        <v>875280</v>
      </c>
      <c r="H59" t="s">
        <v>37</v>
      </c>
      <c r="I59">
        <v>2020</v>
      </c>
      <c r="J59" t="s">
        <v>52</v>
      </c>
    </row>
    <row r="60" spans="1:10">
      <c r="A60" t="s">
        <v>30</v>
      </c>
      <c r="B60" t="s">
        <v>34</v>
      </c>
      <c r="C60" t="s">
        <v>6</v>
      </c>
      <c r="D60" t="s">
        <v>35</v>
      </c>
      <c r="E60" t="s">
        <v>43</v>
      </c>
      <c r="F60" s="1">
        <v>44879</v>
      </c>
      <c r="G60" s="1">
        <v>47200</v>
      </c>
      <c r="H60" t="s">
        <v>37</v>
      </c>
      <c r="I60">
        <v>2020</v>
      </c>
      <c r="J60" t="s">
        <v>52</v>
      </c>
    </row>
    <row r="62" spans="1:10">
      <c r="A62" s="32" t="s">
        <v>89</v>
      </c>
      <c r="B62" s="32"/>
      <c r="C62" s="32"/>
      <c r="D62" t="s">
        <v>6</v>
      </c>
      <c r="F62" s="1">
        <f>SUM(G2,G3,G4,G6,G7,G8,G9,G10,G11,G12,G13,G14,G16,G18,G19,G20,G21,G22,G23,G24,G25,G26,G27,G29,G30,G31,G32,G33,G34,G35,G36,G37,G38,G39,G40,G41,G42,G43,G45,G46,G47,G48,G50,G51,G52,G53,G54,G55,G56,G57,G58,G59,G60)</f>
        <v>1039268813</v>
      </c>
      <c r="G62" s="1">
        <f>SUM(G2:G60,G5,G15,G17,G44,G49,G28)</f>
        <v>1074501789</v>
      </c>
    </row>
  </sheetData>
  <mergeCells count="1">
    <mergeCell ref="A62:C62"/>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F938D-B28D-416F-B8D0-A810A26EC74F}">
  <dimension ref="A1:J91"/>
  <sheetViews>
    <sheetView topLeftCell="A28" workbookViewId="0">
      <selection activeCell="D88" sqref="D88:D91"/>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34</v>
      </c>
      <c r="C2" t="s">
        <v>6</v>
      </c>
      <c r="D2" t="s">
        <v>35</v>
      </c>
      <c r="E2" t="s">
        <v>54</v>
      </c>
      <c r="F2" s="1">
        <v>34207681</v>
      </c>
      <c r="G2" s="1">
        <v>33241226</v>
      </c>
      <c r="H2" t="s">
        <v>37</v>
      </c>
      <c r="I2">
        <v>2021</v>
      </c>
      <c r="J2" t="s">
        <v>38</v>
      </c>
    </row>
    <row r="3" spans="1:10" hidden="1">
      <c r="A3" t="s">
        <v>30</v>
      </c>
      <c r="B3" t="s">
        <v>34</v>
      </c>
      <c r="C3" t="s">
        <v>6</v>
      </c>
      <c r="D3" t="s">
        <v>35</v>
      </c>
      <c r="E3" t="s">
        <v>69</v>
      </c>
      <c r="F3" s="1">
        <v>5111333</v>
      </c>
      <c r="G3" s="1">
        <v>5976966</v>
      </c>
      <c r="H3" t="s">
        <v>37</v>
      </c>
      <c r="I3">
        <v>2021</v>
      </c>
      <c r="J3" t="s">
        <v>38</v>
      </c>
    </row>
    <row r="4" spans="1:10" hidden="1">
      <c r="A4" t="s">
        <v>30</v>
      </c>
      <c r="B4" t="s">
        <v>34</v>
      </c>
      <c r="C4" t="s">
        <v>6</v>
      </c>
      <c r="D4" t="s">
        <v>35</v>
      </c>
      <c r="E4" t="s">
        <v>66</v>
      </c>
      <c r="F4" s="1">
        <v>5799021</v>
      </c>
      <c r="G4" s="1">
        <v>5927379</v>
      </c>
      <c r="H4" t="s">
        <v>37</v>
      </c>
      <c r="I4">
        <v>2021</v>
      </c>
      <c r="J4" t="s">
        <v>38</v>
      </c>
    </row>
    <row r="5" spans="1:10" hidden="1">
      <c r="A5" t="s">
        <v>30</v>
      </c>
      <c r="B5" t="s">
        <v>34</v>
      </c>
      <c r="C5" t="s">
        <v>6</v>
      </c>
      <c r="D5" t="s">
        <v>35</v>
      </c>
      <c r="E5" t="s">
        <v>55</v>
      </c>
      <c r="F5" s="1">
        <v>3267913</v>
      </c>
      <c r="G5" s="1">
        <v>5005878</v>
      </c>
      <c r="H5" t="s">
        <v>37</v>
      </c>
      <c r="I5">
        <v>2021</v>
      </c>
      <c r="J5" t="s">
        <v>38</v>
      </c>
    </row>
    <row r="6" spans="1:10" hidden="1">
      <c r="A6" t="s">
        <v>30</v>
      </c>
      <c r="B6" t="s">
        <v>34</v>
      </c>
      <c r="C6" t="s">
        <v>6</v>
      </c>
      <c r="D6" t="s">
        <v>35</v>
      </c>
      <c r="E6" t="s">
        <v>57</v>
      </c>
      <c r="F6" s="1">
        <v>263617</v>
      </c>
      <c r="G6" s="1">
        <v>287359</v>
      </c>
      <c r="H6" t="s">
        <v>37</v>
      </c>
      <c r="I6">
        <v>2021</v>
      </c>
      <c r="J6" t="s">
        <v>38</v>
      </c>
    </row>
    <row r="7" spans="1:10" hidden="1">
      <c r="A7" t="s">
        <v>30</v>
      </c>
      <c r="B7" t="s">
        <v>34</v>
      </c>
      <c r="C7" t="s">
        <v>6</v>
      </c>
      <c r="D7" t="s">
        <v>35</v>
      </c>
      <c r="E7" t="s">
        <v>53</v>
      </c>
      <c r="F7" s="1">
        <v>89808</v>
      </c>
      <c r="G7" s="1">
        <v>76308</v>
      </c>
      <c r="H7" t="s">
        <v>37</v>
      </c>
      <c r="I7">
        <v>2021</v>
      </c>
      <c r="J7" t="s">
        <v>38</v>
      </c>
    </row>
    <row r="8" spans="1:10" hidden="1">
      <c r="A8" t="s">
        <v>30</v>
      </c>
      <c r="B8" t="s">
        <v>34</v>
      </c>
      <c r="C8" t="s">
        <v>6</v>
      </c>
      <c r="D8" t="s">
        <v>35</v>
      </c>
      <c r="E8" t="s">
        <v>43</v>
      </c>
      <c r="F8" s="1">
        <v>46685</v>
      </c>
      <c r="G8" s="1">
        <v>48460</v>
      </c>
      <c r="H8" t="s">
        <v>37</v>
      </c>
      <c r="I8">
        <v>2021</v>
      </c>
      <c r="J8" t="s">
        <v>38</v>
      </c>
    </row>
    <row r="9" spans="1:10" hidden="1">
      <c r="A9" t="s">
        <v>30</v>
      </c>
      <c r="B9" t="s">
        <v>34</v>
      </c>
      <c r="C9" t="s">
        <v>6</v>
      </c>
      <c r="D9" t="s">
        <v>35</v>
      </c>
      <c r="E9" t="s">
        <v>54</v>
      </c>
      <c r="F9" s="1">
        <v>19697050</v>
      </c>
      <c r="G9" s="1">
        <v>18730518</v>
      </c>
      <c r="H9" t="s">
        <v>37</v>
      </c>
      <c r="I9">
        <v>2021</v>
      </c>
      <c r="J9" t="s">
        <v>44</v>
      </c>
    </row>
    <row r="10" spans="1:10" hidden="1">
      <c r="A10" t="s">
        <v>30</v>
      </c>
      <c r="B10" t="s">
        <v>34</v>
      </c>
      <c r="C10" t="s">
        <v>6</v>
      </c>
      <c r="D10" t="s">
        <v>35</v>
      </c>
      <c r="E10" t="s">
        <v>66</v>
      </c>
      <c r="F10" s="1">
        <v>6217762</v>
      </c>
      <c r="G10" s="1">
        <v>6248984</v>
      </c>
      <c r="H10" t="s">
        <v>37</v>
      </c>
      <c r="I10">
        <v>2021</v>
      </c>
      <c r="J10" t="s">
        <v>44</v>
      </c>
    </row>
    <row r="11" spans="1:10">
      <c r="A11" t="s">
        <v>30</v>
      </c>
      <c r="B11" t="s">
        <v>34</v>
      </c>
      <c r="C11" t="s">
        <v>59</v>
      </c>
      <c r="D11" t="s">
        <v>64</v>
      </c>
      <c r="E11" t="s">
        <v>7</v>
      </c>
      <c r="F11" s="1">
        <v>6701594</v>
      </c>
      <c r="G11" s="1">
        <v>5219310</v>
      </c>
      <c r="H11" t="s">
        <v>61</v>
      </c>
      <c r="I11">
        <v>2021</v>
      </c>
      <c r="J11" t="s">
        <v>44</v>
      </c>
    </row>
    <row r="12" spans="1:10" hidden="1">
      <c r="A12" t="s">
        <v>30</v>
      </c>
      <c r="B12" t="s">
        <v>34</v>
      </c>
      <c r="C12" t="s">
        <v>6</v>
      </c>
      <c r="D12" t="s">
        <v>35</v>
      </c>
      <c r="E12" t="s">
        <v>55</v>
      </c>
      <c r="F12" s="1">
        <v>4183543</v>
      </c>
      <c r="G12" s="1">
        <v>5009066</v>
      </c>
      <c r="H12" t="s">
        <v>37</v>
      </c>
      <c r="I12">
        <v>2021</v>
      </c>
      <c r="J12" t="s">
        <v>44</v>
      </c>
    </row>
    <row r="13" spans="1:10" hidden="1">
      <c r="A13" t="s">
        <v>30</v>
      </c>
      <c r="B13" t="s">
        <v>34</v>
      </c>
      <c r="C13" t="s">
        <v>6</v>
      </c>
      <c r="D13" t="s">
        <v>35</v>
      </c>
      <c r="E13" t="s">
        <v>43</v>
      </c>
      <c r="F13" s="1">
        <v>3188568</v>
      </c>
      <c r="G13" s="1">
        <v>3047617</v>
      </c>
      <c r="H13" t="s">
        <v>37</v>
      </c>
      <c r="I13">
        <v>2021</v>
      </c>
      <c r="J13" t="s">
        <v>44</v>
      </c>
    </row>
    <row r="14" spans="1:10" hidden="1">
      <c r="A14" t="s">
        <v>30</v>
      </c>
      <c r="B14" t="s">
        <v>34</v>
      </c>
      <c r="C14" t="s">
        <v>6</v>
      </c>
      <c r="D14" t="s">
        <v>35</v>
      </c>
      <c r="E14" t="s">
        <v>57</v>
      </c>
      <c r="F14" s="1">
        <v>756434</v>
      </c>
      <c r="G14" s="1">
        <v>837500</v>
      </c>
      <c r="H14" t="s">
        <v>37</v>
      </c>
      <c r="I14">
        <v>2021</v>
      </c>
      <c r="J14" t="s">
        <v>44</v>
      </c>
    </row>
    <row r="15" spans="1:10" hidden="1">
      <c r="A15" t="s">
        <v>30</v>
      </c>
      <c r="B15" t="s">
        <v>34</v>
      </c>
      <c r="C15" t="s">
        <v>6</v>
      </c>
      <c r="D15" t="s">
        <v>35</v>
      </c>
      <c r="E15" t="s">
        <v>53</v>
      </c>
      <c r="F15" s="1">
        <v>33824</v>
      </c>
      <c r="G15" s="1">
        <v>27210</v>
      </c>
      <c r="H15" t="s">
        <v>37</v>
      </c>
      <c r="I15">
        <v>2021</v>
      </c>
      <c r="J15" t="s">
        <v>44</v>
      </c>
    </row>
    <row r="16" spans="1:10" hidden="1">
      <c r="A16" t="s">
        <v>30</v>
      </c>
      <c r="B16" t="s">
        <v>34</v>
      </c>
      <c r="C16" t="s">
        <v>6</v>
      </c>
      <c r="D16" t="s">
        <v>35</v>
      </c>
      <c r="E16" t="s">
        <v>54</v>
      </c>
      <c r="F16" s="1">
        <v>38743800</v>
      </c>
      <c r="G16" s="1">
        <v>44240050</v>
      </c>
      <c r="H16" t="s">
        <v>37</v>
      </c>
      <c r="I16">
        <v>2021</v>
      </c>
      <c r="J16" t="s">
        <v>45</v>
      </c>
    </row>
    <row r="17" spans="1:10">
      <c r="A17" t="s">
        <v>30</v>
      </c>
      <c r="B17" t="s">
        <v>34</v>
      </c>
      <c r="C17" t="s">
        <v>59</v>
      </c>
      <c r="D17" t="s">
        <v>64</v>
      </c>
      <c r="E17" t="s">
        <v>7</v>
      </c>
      <c r="F17" s="1">
        <v>10525096</v>
      </c>
      <c r="G17" s="1">
        <v>11210662</v>
      </c>
      <c r="H17" t="s">
        <v>61</v>
      </c>
      <c r="I17">
        <v>2021</v>
      </c>
      <c r="J17" t="s">
        <v>45</v>
      </c>
    </row>
    <row r="18" spans="1:10" hidden="1">
      <c r="A18" t="s">
        <v>30</v>
      </c>
      <c r="B18" t="s">
        <v>34</v>
      </c>
      <c r="C18" t="s">
        <v>6</v>
      </c>
      <c r="D18" t="s">
        <v>35</v>
      </c>
      <c r="E18" t="s">
        <v>66</v>
      </c>
      <c r="F18" s="1">
        <v>10034770</v>
      </c>
      <c r="G18" s="1">
        <v>9256531</v>
      </c>
      <c r="H18" t="s">
        <v>37</v>
      </c>
      <c r="I18">
        <v>2021</v>
      </c>
      <c r="J18" t="s">
        <v>45</v>
      </c>
    </row>
    <row r="19" spans="1:10" hidden="1">
      <c r="A19" t="s">
        <v>30</v>
      </c>
      <c r="B19" t="s">
        <v>34</v>
      </c>
      <c r="C19" t="s">
        <v>6</v>
      </c>
      <c r="D19" t="s">
        <v>35</v>
      </c>
      <c r="E19" t="s">
        <v>68</v>
      </c>
      <c r="F19" s="1">
        <v>6734918</v>
      </c>
      <c r="G19" s="1">
        <v>6987390</v>
      </c>
      <c r="H19" t="s">
        <v>37</v>
      </c>
      <c r="I19">
        <v>2021</v>
      </c>
      <c r="J19" t="s">
        <v>45</v>
      </c>
    </row>
    <row r="20" spans="1:10" hidden="1">
      <c r="A20" t="s">
        <v>30</v>
      </c>
      <c r="B20" t="s">
        <v>34</v>
      </c>
      <c r="C20" t="s">
        <v>6</v>
      </c>
      <c r="D20" t="s">
        <v>35</v>
      </c>
      <c r="E20" t="s">
        <v>57</v>
      </c>
      <c r="F20" s="1">
        <v>657945</v>
      </c>
      <c r="G20" s="1">
        <v>724572</v>
      </c>
      <c r="H20" t="s">
        <v>37</v>
      </c>
      <c r="I20">
        <v>2021</v>
      </c>
      <c r="J20" t="s">
        <v>45</v>
      </c>
    </row>
    <row r="21" spans="1:10" hidden="1">
      <c r="A21" t="s">
        <v>30</v>
      </c>
      <c r="B21" t="s">
        <v>34</v>
      </c>
      <c r="C21" t="s">
        <v>6</v>
      </c>
      <c r="D21" t="s">
        <v>35</v>
      </c>
      <c r="E21" t="s">
        <v>53</v>
      </c>
      <c r="F21" s="1">
        <v>54014</v>
      </c>
      <c r="G21" s="1">
        <v>46021</v>
      </c>
      <c r="H21" t="s">
        <v>37</v>
      </c>
      <c r="I21">
        <v>2021</v>
      </c>
      <c r="J21" t="s">
        <v>45</v>
      </c>
    </row>
    <row r="22" spans="1:10">
      <c r="A22" t="s">
        <v>30</v>
      </c>
      <c r="B22" t="s">
        <v>34</v>
      </c>
      <c r="C22" t="s">
        <v>59</v>
      </c>
      <c r="D22" t="s">
        <v>70</v>
      </c>
      <c r="E22" t="s">
        <v>71</v>
      </c>
      <c r="F22" s="1">
        <v>35122</v>
      </c>
      <c r="G22" s="1">
        <v>26000</v>
      </c>
      <c r="H22" t="s">
        <v>61</v>
      </c>
      <c r="I22">
        <v>2021</v>
      </c>
      <c r="J22" t="s">
        <v>45</v>
      </c>
    </row>
    <row r="23" spans="1:10">
      <c r="A23" t="s">
        <v>30</v>
      </c>
      <c r="B23" t="s">
        <v>34</v>
      </c>
      <c r="C23" t="s">
        <v>59</v>
      </c>
      <c r="D23" t="s">
        <v>62</v>
      </c>
      <c r="E23" t="s">
        <v>72</v>
      </c>
      <c r="F23" s="1">
        <v>22955</v>
      </c>
      <c r="G23" s="1">
        <v>25000</v>
      </c>
      <c r="H23" t="s">
        <v>61</v>
      </c>
      <c r="I23">
        <v>2021</v>
      </c>
      <c r="J23" t="s">
        <v>45</v>
      </c>
    </row>
    <row r="24" spans="1:10" hidden="1">
      <c r="A24" t="s">
        <v>30</v>
      </c>
      <c r="B24" t="s">
        <v>34</v>
      </c>
      <c r="C24" t="s">
        <v>6</v>
      </c>
      <c r="D24" t="s">
        <v>35</v>
      </c>
      <c r="E24" t="s">
        <v>43</v>
      </c>
      <c r="F24" s="1">
        <v>26741</v>
      </c>
      <c r="G24" s="1">
        <v>24490</v>
      </c>
      <c r="H24" t="s">
        <v>37</v>
      </c>
      <c r="I24">
        <v>2021</v>
      </c>
      <c r="J24" t="s">
        <v>45</v>
      </c>
    </row>
    <row r="25" spans="1:10">
      <c r="A25" t="s">
        <v>30</v>
      </c>
      <c r="B25" t="s">
        <v>34</v>
      </c>
      <c r="C25" t="s">
        <v>59</v>
      </c>
      <c r="D25" t="s">
        <v>62</v>
      </c>
      <c r="E25" t="s">
        <v>63</v>
      </c>
      <c r="F25" s="1">
        <v>7613</v>
      </c>
      <c r="G25" s="1">
        <v>8912</v>
      </c>
      <c r="H25" t="s">
        <v>61</v>
      </c>
      <c r="I25">
        <v>2021</v>
      </c>
      <c r="J25" t="s">
        <v>45</v>
      </c>
    </row>
    <row r="26" spans="1:10" hidden="1">
      <c r="A26" t="s">
        <v>30</v>
      </c>
      <c r="B26" t="s">
        <v>34</v>
      </c>
      <c r="C26" t="s">
        <v>6</v>
      </c>
      <c r="D26" t="s">
        <v>35</v>
      </c>
      <c r="E26" t="s">
        <v>54</v>
      </c>
      <c r="F26" s="1">
        <v>67999071</v>
      </c>
      <c r="G26" s="1">
        <v>53618986</v>
      </c>
      <c r="H26" t="s">
        <v>37</v>
      </c>
      <c r="I26">
        <v>2021</v>
      </c>
      <c r="J26" t="s">
        <v>46</v>
      </c>
    </row>
    <row r="27" spans="1:10" hidden="1">
      <c r="A27" t="s">
        <v>30</v>
      </c>
      <c r="B27" t="s">
        <v>34</v>
      </c>
      <c r="C27" t="s">
        <v>6</v>
      </c>
      <c r="D27" t="s">
        <v>35</v>
      </c>
      <c r="E27" t="s">
        <v>66</v>
      </c>
      <c r="F27" s="1">
        <v>8253848</v>
      </c>
      <c r="G27" s="1">
        <v>7125125</v>
      </c>
      <c r="H27" t="s">
        <v>37</v>
      </c>
      <c r="I27">
        <v>2021</v>
      </c>
      <c r="J27" t="s">
        <v>46</v>
      </c>
    </row>
    <row r="28" spans="1:10">
      <c r="A28" t="s">
        <v>30</v>
      </c>
      <c r="B28" t="s">
        <v>34</v>
      </c>
      <c r="C28" t="s">
        <v>59</v>
      </c>
      <c r="D28" t="s">
        <v>64</v>
      </c>
      <c r="E28" t="s">
        <v>8</v>
      </c>
      <c r="F28" s="1">
        <v>5636760</v>
      </c>
      <c r="G28" s="1">
        <v>6016898</v>
      </c>
      <c r="H28" t="s">
        <v>61</v>
      </c>
      <c r="I28">
        <v>2021</v>
      </c>
      <c r="J28" t="s">
        <v>46</v>
      </c>
    </row>
    <row r="29" spans="1:10" hidden="1">
      <c r="A29" t="s">
        <v>30</v>
      </c>
      <c r="B29" t="s">
        <v>34</v>
      </c>
      <c r="C29" t="s">
        <v>6</v>
      </c>
      <c r="D29" t="s">
        <v>35</v>
      </c>
      <c r="E29" t="s">
        <v>57</v>
      </c>
      <c r="F29" s="1">
        <v>574978</v>
      </c>
      <c r="G29" s="1">
        <v>605120</v>
      </c>
      <c r="H29" t="s">
        <v>37</v>
      </c>
      <c r="I29">
        <v>2021</v>
      </c>
      <c r="J29" t="s">
        <v>46</v>
      </c>
    </row>
    <row r="30" spans="1:10" hidden="1">
      <c r="A30" t="s">
        <v>30</v>
      </c>
      <c r="B30" t="s">
        <v>34</v>
      </c>
      <c r="C30" t="s">
        <v>6</v>
      </c>
      <c r="D30" t="s">
        <v>35</v>
      </c>
      <c r="E30" t="s">
        <v>43</v>
      </c>
      <c r="F30" s="1">
        <v>78339</v>
      </c>
      <c r="G30" s="1">
        <v>68080</v>
      </c>
      <c r="H30" t="s">
        <v>37</v>
      </c>
      <c r="I30">
        <v>2021</v>
      </c>
      <c r="J30" t="s">
        <v>46</v>
      </c>
    </row>
    <row r="31" spans="1:10">
      <c r="A31" t="s">
        <v>30</v>
      </c>
      <c r="B31" t="s">
        <v>34</v>
      </c>
      <c r="C31" t="s">
        <v>59</v>
      </c>
      <c r="D31" t="s">
        <v>70</v>
      </c>
      <c r="E31" t="s">
        <v>71</v>
      </c>
      <c r="F31" s="1">
        <v>34527</v>
      </c>
      <c r="G31" s="1">
        <v>26000</v>
      </c>
      <c r="H31" t="s">
        <v>61</v>
      </c>
      <c r="I31">
        <v>2021</v>
      </c>
      <c r="J31" t="s">
        <v>46</v>
      </c>
    </row>
    <row r="32" spans="1:10" hidden="1">
      <c r="A32" t="s">
        <v>30</v>
      </c>
      <c r="B32" t="s">
        <v>34</v>
      </c>
      <c r="C32" t="s">
        <v>6</v>
      </c>
      <c r="D32" t="s">
        <v>35</v>
      </c>
      <c r="E32" t="s">
        <v>53</v>
      </c>
      <c r="F32" s="1">
        <v>25238</v>
      </c>
      <c r="G32" s="1">
        <v>25000</v>
      </c>
      <c r="H32" t="s">
        <v>37</v>
      </c>
      <c r="I32">
        <v>2021</v>
      </c>
      <c r="J32" t="s">
        <v>46</v>
      </c>
    </row>
    <row r="33" spans="1:10" hidden="1">
      <c r="A33" t="s">
        <v>30</v>
      </c>
      <c r="B33" t="s">
        <v>34</v>
      </c>
      <c r="C33" t="s">
        <v>6</v>
      </c>
      <c r="D33" t="s">
        <v>35</v>
      </c>
      <c r="E33" t="s">
        <v>54</v>
      </c>
      <c r="F33" s="1">
        <v>62681885</v>
      </c>
      <c r="G33" s="1">
        <v>46688637</v>
      </c>
      <c r="H33" t="s">
        <v>37</v>
      </c>
      <c r="I33">
        <v>2021</v>
      </c>
      <c r="J33" t="s">
        <v>47</v>
      </c>
    </row>
    <row r="34" spans="1:10" hidden="1">
      <c r="A34" t="s">
        <v>30</v>
      </c>
      <c r="B34" t="s">
        <v>34</v>
      </c>
      <c r="C34" t="s">
        <v>6</v>
      </c>
      <c r="D34" t="s">
        <v>35</v>
      </c>
      <c r="E34" t="s">
        <v>66</v>
      </c>
      <c r="F34" s="1">
        <v>11513638</v>
      </c>
      <c r="G34" s="1">
        <v>10241762</v>
      </c>
      <c r="H34" t="s">
        <v>37</v>
      </c>
      <c r="I34">
        <v>2021</v>
      </c>
      <c r="J34" t="s">
        <v>47</v>
      </c>
    </row>
    <row r="35" spans="1:10">
      <c r="A35" t="s">
        <v>30</v>
      </c>
      <c r="B35" t="s">
        <v>34</v>
      </c>
      <c r="C35" t="s">
        <v>59</v>
      </c>
      <c r="D35" t="s">
        <v>64</v>
      </c>
      <c r="E35" t="s">
        <v>7</v>
      </c>
      <c r="F35" s="1">
        <v>18197248</v>
      </c>
      <c r="G35" s="1">
        <v>7346081</v>
      </c>
      <c r="H35" t="s">
        <v>61</v>
      </c>
      <c r="I35">
        <v>2021</v>
      </c>
      <c r="J35" t="s">
        <v>47</v>
      </c>
    </row>
    <row r="36" spans="1:10" hidden="1">
      <c r="A36" t="s">
        <v>30</v>
      </c>
      <c r="B36" t="s">
        <v>34</v>
      </c>
      <c r="C36" t="s">
        <v>6</v>
      </c>
      <c r="D36" t="s">
        <v>35</v>
      </c>
      <c r="E36" t="s">
        <v>57</v>
      </c>
      <c r="F36" s="1">
        <v>638169</v>
      </c>
      <c r="G36" s="1">
        <v>666449</v>
      </c>
      <c r="H36" t="s">
        <v>37</v>
      </c>
      <c r="I36">
        <v>2021</v>
      </c>
      <c r="J36" t="s">
        <v>47</v>
      </c>
    </row>
    <row r="37" spans="1:10" hidden="1">
      <c r="A37" t="s">
        <v>30</v>
      </c>
      <c r="B37" t="s">
        <v>34</v>
      </c>
      <c r="C37" t="s">
        <v>6</v>
      </c>
      <c r="D37" t="s">
        <v>35</v>
      </c>
      <c r="E37" t="s">
        <v>53</v>
      </c>
      <c r="F37" s="1">
        <v>111866</v>
      </c>
      <c r="G37" s="1">
        <v>127180</v>
      </c>
      <c r="H37" t="s">
        <v>37</v>
      </c>
      <c r="I37">
        <v>2021</v>
      </c>
      <c r="J37" t="s">
        <v>47</v>
      </c>
    </row>
    <row r="38" spans="1:10" hidden="1">
      <c r="A38" t="s">
        <v>30</v>
      </c>
      <c r="B38" t="s">
        <v>34</v>
      </c>
      <c r="C38" t="s">
        <v>6</v>
      </c>
      <c r="D38" t="s">
        <v>35</v>
      </c>
      <c r="E38" t="s">
        <v>43</v>
      </c>
      <c r="F38" s="1">
        <v>29095</v>
      </c>
      <c r="G38" s="1">
        <v>23480</v>
      </c>
      <c r="H38" t="s">
        <v>37</v>
      </c>
      <c r="I38">
        <v>2021</v>
      </c>
      <c r="J38" t="s">
        <v>47</v>
      </c>
    </row>
    <row r="39" spans="1:10" hidden="1">
      <c r="A39" t="s">
        <v>30</v>
      </c>
      <c r="B39" t="s">
        <v>34</v>
      </c>
      <c r="C39" t="s">
        <v>6</v>
      </c>
      <c r="D39" t="s">
        <v>35</v>
      </c>
      <c r="E39" t="s">
        <v>54</v>
      </c>
      <c r="F39" s="1">
        <v>40406168</v>
      </c>
      <c r="G39" s="1">
        <v>37690658</v>
      </c>
      <c r="H39" t="s">
        <v>37</v>
      </c>
      <c r="I39">
        <v>2021</v>
      </c>
      <c r="J39" t="s">
        <v>48</v>
      </c>
    </row>
    <row r="40" spans="1:10">
      <c r="A40" t="s">
        <v>30</v>
      </c>
      <c r="B40" t="s">
        <v>34</v>
      </c>
      <c r="C40" t="s">
        <v>59</v>
      </c>
      <c r="D40" t="s">
        <v>64</v>
      </c>
      <c r="E40" t="s">
        <v>7</v>
      </c>
      <c r="F40" s="1">
        <v>9366080</v>
      </c>
      <c r="G40" s="1">
        <v>7657474</v>
      </c>
      <c r="H40" t="s">
        <v>61</v>
      </c>
      <c r="I40">
        <v>2021</v>
      </c>
      <c r="J40" t="s">
        <v>48</v>
      </c>
    </row>
    <row r="41" spans="1:10" hidden="1">
      <c r="A41" t="s">
        <v>30</v>
      </c>
      <c r="B41" t="s">
        <v>34</v>
      </c>
      <c r="C41" t="s">
        <v>6</v>
      </c>
      <c r="D41" t="s">
        <v>35</v>
      </c>
      <c r="E41" t="s">
        <v>55</v>
      </c>
      <c r="F41" s="1">
        <v>1573502</v>
      </c>
      <c r="G41" s="1">
        <v>5000000</v>
      </c>
      <c r="H41" t="s">
        <v>37</v>
      </c>
      <c r="I41">
        <v>2021</v>
      </c>
      <c r="J41" t="s">
        <v>48</v>
      </c>
    </row>
    <row r="42" spans="1:10" hidden="1">
      <c r="A42" t="s">
        <v>30</v>
      </c>
      <c r="B42" t="s">
        <v>34</v>
      </c>
      <c r="C42" t="s">
        <v>6</v>
      </c>
      <c r="D42" t="s">
        <v>35</v>
      </c>
      <c r="E42" t="s">
        <v>66</v>
      </c>
      <c r="F42" s="1">
        <v>6105348</v>
      </c>
      <c r="G42" s="1">
        <v>4996821</v>
      </c>
      <c r="H42" t="s">
        <v>37</v>
      </c>
      <c r="I42">
        <v>2021</v>
      </c>
      <c r="J42" t="s">
        <v>48</v>
      </c>
    </row>
    <row r="43" spans="1:10" hidden="1">
      <c r="A43" t="s">
        <v>30</v>
      </c>
      <c r="B43" t="s">
        <v>34</v>
      </c>
      <c r="C43" t="s">
        <v>6</v>
      </c>
      <c r="D43" t="s">
        <v>35</v>
      </c>
      <c r="E43" t="s">
        <v>57</v>
      </c>
      <c r="F43" s="1">
        <v>181928</v>
      </c>
      <c r="G43" s="1">
        <v>167120</v>
      </c>
      <c r="H43" t="s">
        <v>37</v>
      </c>
      <c r="I43">
        <v>2021</v>
      </c>
      <c r="J43" t="s">
        <v>48</v>
      </c>
    </row>
    <row r="44" spans="1:10" hidden="1">
      <c r="A44" t="s">
        <v>30</v>
      </c>
      <c r="B44" t="s">
        <v>34</v>
      </c>
      <c r="C44" t="s">
        <v>6</v>
      </c>
      <c r="D44" t="s">
        <v>35</v>
      </c>
      <c r="E44" t="s">
        <v>43</v>
      </c>
      <c r="F44" s="1">
        <v>104610</v>
      </c>
      <c r="G44" s="1">
        <v>70460</v>
      </c>
      <c r="H44" t="s">
        <v>37</v>
      </c>
      <c r="I44">
        <v>2021</v>
      </c>
      <c r="J44" t="s">
        <v>48</v>
      </c>
    </row>
    <row r="45" spans="1:10" hidden="1">
      <c r="A45" t="s">
        <v>30</v>
      </c>
      <c r="B45" t="s">
        <v>34</v>
      </c>
      <c r="C45" t="s">
        <v>6</v>
      </c>
      <c r="D45" t="s">
        <v>35</v>
      </c>
      <c r="E45" t="s">
        <v>53</v>
      </c>
      <c r="F45" s="1">
        <v>33696</v>
      </c>
      <c r="G45" s="1">
        <v>26743</v>
      </c>
      <c r="H45" t="s">
        <v>37</v>
      </c>
      <c r="I45">
        <v>2021</v>
      </c>
      <c r="J45" t="s">
        <v>48</v>
      </c>
    </row>
    <row r="46" spans="1:10" hidden="1">
      <c r="A46" t="s">
        <v>30</v>
      </c>
      <c r="B46" t="s">
        <v>34</v>
      </c>
      <c r="C46" t="s">
        <v>6</v>
      </c>
      <c r="D46" t="s">
        <v>35</v>
      </c>
      <c r="E46" t="s">
        <v>58</v>
      </c>
      <c r="F46" s="1">
        <v>9707</v>
      </c>
      <c r="G46" s="1">
        <v>4500</v>
      </c>
      <c r="H46" t="s">
        <v>37</v>
      </c>
      <c r="I46">
        <v>2021</v>
      </c>
      <c r="J46" t="s">
        <v>48</v>
      </c>
    </row>
    <row r="47" spans="1:10" hidden="1">
      <c r="A47" t="s">
        <v>30</v>
      </c>
      <c r="B47" t="s">
        <v>34</v>
      </c>
      <c r="C47" t="s">
        <v>6</v>
      </c>
      <c r="D47" t="s">
        <v>35</v>
      </c>
      <c r="E47" t="s">
        <v>54</v>
      </c>
      <c r="F47" s="1">
        <v>57242826</v>
      </c>
      <c r="G47" s="1">
        <v>40005811</v>
      </c>
      <c r="H47" t="s">
        <v>37</v>
      </c>
      <c r="I47">
        <v>2021</v>
      </c>
      <c r="J47" t="s">
        <v>49</v>
      </c>
    </row>
    <row r="48" spans="1:10">
      <c r="A48" t="s">
        <v>30</v>
      </c>
      <c r="B48" t="s">
        <v>34</v>
      </c>
      <c r="C48" t="s">
        <v>59</v>
      </c>
      <c r="D48" t="s">
        <v>64</v>
      </c>
      <c r="E48" t="s">
        <v>7</v>
      </c>
      <c r="F48" s="1">
        <v>31038294</v>
      </c>
      <c r="G48" s="1">
        <v>30593560</v>
      </c>
      <c r="H48" t="s">
        <v>61</v>
      </c>
      <c r="I48">
        <v>2021</v>
      </c>
      <c r="J48" t="s">
        <v>49</v>
      </c>
    </row>
    <row r="49" spans="1:10" hidden="1">
      <c r="A49" t="s">
        <v>30</v>
      </c>
      <c r="B49" t="s">
        <v>34</v>
      </c>
      <c r="C49" t="s">
        <v>6</v>
      </c>
      <c r="D49" t="s">
        <v>35</v>
      </c>
      <c r="E49" t="s">
        <v>57</v>
      </c>
      <c r="F49" s="1">
        <v>13173052</v>
      </c>
      <c r="G49" s="1">
        <v>10783834</v>
      </c>
      <c r="H49" t="s">
        <v>37</v>
      </c>
      <c r="I49">
        <v>2021</v>
      </c>
      <c r="J49" t="s">
        <v>49</v>
      </c>
    </row>
    <row r="50" spans="1:10" hidden="1">
      <c r="A50" t="s">
        <v>30</v>
      </c>
      <c r="B50" t="s">
        <v>34</v>
      </c>
      <c r="C50" t="s">
        <v>6</v>
      </c>
      <c r="D50" t="s">
        <v>35</v>
      </c>
      <c r="E50" t="s">
        <v>43</v>
      </c>
      <c r="F50" s="1">
        <v>95538</v>
      </c>
      <c r="G50" s="1">
        <v>71520</v>
      </c>
      <c r="H50" t="s">
        <v>37</v>
      </c>
      <c r="I50">
        <v>2021</v>
      </c>
      <c r="J50" t="s">
        <v>49</v>
      </c>
    </row>
    <row r="51" spans="1:10" hidden="1">
      <c r="A51" t="s">
        <v>30</v>
      </c>
      <c r="B51" t="s">
        <v>34</v>
      </c>
      <c r="C51" t="s">
        <v>6</v>
      </c>
      <c r="D51" t="s">
        <v>35</v>
      </c>
      <c r="E51" t="s">
        <v>66</v>
      </c>
      <c r="F51" s="1">
        <v>33231</v>
      </c>
      <c r="G51" s="1">
        <v>22620</v>
      </c>
      <c r="H51" t="s">
        <v>37</v>
      </c>
      <c r="I51">
        <v>2021</v>
      </c>
      <c r="J51" t="s">
        <v>49</v>
      </c>
    </row>
    <row r="52" spans="1:10" hidden="1">
      <c r="A52" t="s">
        <v>30</v>
      </c>
      <c r="B52" t="s">
        <v>34</v>
      </c>
      <c r="C52" t="s">
        <v>6</v>
      </c>
      <c r="D52" t="s">
        <v>35</v>
      </c>
      <c r="E52" t="s">
        <v>53</v>
      </c>
      <c r="F52" s="1">
        <v>2733</v>
      </c>
      <c r="G52" s="1">
        <v>1790</v>
      </c>
      <c r="H52" t="s">
        <v>37</v>
      </c>
      <c r="I52">
        <v>2021</v>
      </c>
      <c r="J52" t="s">
        <v>49</v>
      </c>
    </row>
    <row r="53" spans="1:10" hidden="1">
      <c r="A53" t="s">
        <v>30</v>
      </c>
      <c r="B53" t="s">
        <v>34</v>
      </c>
      <c r="C53" t="s">
        <v>6</v>
      </c>
      <c r="D53" t="s">
        <v>35</v>
      </c>
      <c r="E53" t="s">
        <v>54</v>
      </c>
      <c r="F53" s="1">
        <v>67715326</v>
      </c>
      <c r="G53" s="1">
        <v>50318549</v>
      </c>
      <c r="H53" t="s">
        <v>37</v>
      </c>
      <c r="I53">
        <v>2021</v>
      </c>
      <c r="J53" t="s">
        <v>50</v>
      </c>
    </row>
    <row r="54" spans="1:10" hidden="1">
      <c r="A54" t="s">
        <v>30</v>
      </c>
      <c r="B54" t="s">
        <v>34</v>
      </c>
      <c r="C54" t="s">
        <v>6</v>
      </c>
      <c r="D54" t="s">
        <v>35</v>
      </c>
      <c r="E54" t="s">
        <v>66</v>
      </c>
      <c r="F54" s="1">
        <v>2863063</v>
      </c>
      <c r="G54" s="1">
        <v>2302521</v>
      </c>
      <c r="H54" t="s">
        <v>37</v>
      </c>
      <c r="I54">
        <v>2021</v>
      </c>
      <c r="J54" t="s">
        <v>50</v>
      </c>
    </row>
    <row r="55" spans="1:10" hidden="1">
      <c r="A55" t="s">
        <v>30</v>
      </c>
      <c r="B55" t="s">
        <v>34</v>
      </c>
      <c r="C55" t="s">
        <v>6</v>
      </c>
      <c r="D55" t="s">
        <v>35</v>
      </c>
      <c r="E55" t="s">
        <v>57</v>
      </c>
      <c r="F55" s="1">
        <v>765769</v>
      </c>
      <c r="G55" s="1">
        <v>588820</v>
      </c>
      <c r="H55" t="s">
        <v>37</v>
      </c>
      <c r="I55">
        <v>2021</v>
      </c>
      <c r="J55" t="s">
        <v>50</v>
      </c>
    </row>
    <row r="56" spans="1:10" hidden="1">
      <c r="A56" t="s">
        <v>30</v>
      </c>
      <c r="B56" t="s">
        <v>34</v>
      </c>
      <c r="C56" t="s">
        <v>6</v>
      </c>
      <c r="D56" t="s">
        <v>35</v>
      </c>
      <c r="E56" t="s">
        <v>53</v>
      </c>
      <c r="F56" s="1">
        <v>77853</v>
      </c>
      <c r="G56" s="1">
        <v>53362</v>
      </c>
      <c r="H56" t="s">
        <v>37</v>
      </c>
      <c r="I56">
        <v>2021</v>
      </c>
      <c r="J56" t="s">
        <v>50</v>
      </c>
    </row>
    <row r="57" spans="1:10" hidden="1">
      <c r="A57" t="s">
        <v>30</v>
      </c>
      <c r="B57" t="s">
        <v>34</v>
      </c>
      <c r="C57" t="s">
        <v>6</v>
      </c>
      <c r="D57" t="s">
        <v>35</v>
      </c>
      <c r="E57" t="s">
        <v>43</v>
      </c>
      <c r="F57" s="1">
        <v>32377</v>
      </c>
      <c r="G57" s="1">
        <v>23400</v>
      </c>
      <c r="H57" t="s">
        <v>37</v>
      </c>
      <c r="I57">
        <v>2021</v>
      </c>
      <c r="J57" t="s">
        <v>50</v>
      </c>
    </row>
    <row r="58" spans="1:10" hidden="1">
      <c r="A58" t="s">
        <v>30</v>
      </c>
      <c r="B58" t="s">
        <v>34</v>
      </c>
      <c r="C58" t="s">
        <v>6</v>
      </c>
      <c r="D58" t="s">
        <v>35</v>
      </c>
      <c r="E58" t="s">
        <v>54</v>
      </c>
      <c r="F58" s="1">
        <v>44887489</v>
      </c>
      <c r="G58" s="1">
        <v>21597412</v>
      </c>
      <c r="H58" t="s">
        <v>37</v>
      </c>
      <c r="I58">
        <v>2021</v>
      </c>
      <c r="J58" t="s">
        <v>51</v>
      </c>
    </row>
    <row r="59" spans="1:10" hidden="1">
      <c r="A59" t="s">
        <v>30</v>
      </c>
      <c r="B59" t="s">
        <v>34</v>
      </c>
      <c r="C59" t="s">
        <v>6</v>
      </c>
      <c r="D59" t="s">
        <v>35</v>
      </c>
      <c r="E59" t="s">
        <v>67</v>
      </c>
      <c r="F59" s="1">
        <v>6998537</v>
      </c>
      <c r="G59" s="1">
        <v>14987754</v>
      </c>
      <c r="H59" t="s">
        <v>37</v>
      </c>
      <c r="I59">
        <v>2021</v>
      </c>
      <c r="J59" t="s">
        <v>51</v>
      </c>
    </row>
    <row r="60" spans="1:10" hidden="1">
      <c r="A60" t="s">
        <v>30</v>
      </c>
      <c r="B60" t="s">
        <v>34</v>
      </c>
      <c r="C60" t="s">
        <v>6</v>
      </c>
      <c r="D60" t="s">
        <v>35</v>
      </c>
      <c r="E60" t="s">
        <v>55</v>
      </c>
      <c r="F60" s="1">
        <v>11520841</v>
      </c>
      <c r="G60" s="1">
        <v>11834208</v>
      </c>
      <c r="H60" t="s">
        <v>37</v>
      </c>
      <c r="I60">
        <v>2021</v>
      </c>
      <c r="J60" t="s">
        <v>51</v>
      </c>
    </row>
    <row r="61" spans="1:10">
      <c r="A61" t="s">
        <v>30</v>
      </c>
      <c r="B61" t="s">
        <v>34</v>
      </c>
      <c r="C61" t="s">
        <v>59</v>
      </c>
      <c r="D61" t="s">
        <v>64</v>
      </c>
      <c r="E61" t="s">
        <v>7</v>
      </c>
      <c r="F61" s="1">
        <v>7410247</v>
      </c>
      <c r="G61" s="1">
        <v>7117016</v>
      </c>
      <c r="H61" t="s">
        <v>61</v>
      </c>
      <c r="I61">
        <v>2021</v>
      </c>
      <c r="J61" t="s">
        <v>51</v>
      </c>
    </row>
    <row r="62" spans="1:10" hidden="1">
      <c r="A62" t="s">
        <v>30</v>
      </c>
      <c r="B62" t="s">
        <v>34</v>
      </c>
      <c r="C62" t="s">
        <v>6</v>
      </c>
      <c r="D62" t="s">
        <v>35</v>
      </c>
      <c r="E62" t="s">
        <v>57</v>
      </c>
      <c r="F62" s="1">
        <v>611704</v>
      </c>
      <c r="G62" s="1">
        <v>490940</v>
      </c>
      <c r="H62" t="s">
        <v>37</v>
      </c>
      <c r="I62">
        <v>2021</v>
      </c>
      <c r="J62" t="s">
        <v>51</v>
      </c>
    </row>
    <row r="63" spans="1:10" hidden="1">
      <c r="A63" t="s">
        <v>30</v>
      </c>
      <c r="B63" t="s">
        <v>34</v>
      </c>
      <c r="C63" t="s">
        <v>6</v>
      </c>
      <c r="D63" t="s">
        <v>35</v>
      </c>
      <c r="E63" t="s">
        <v>53</v>
      </c>
      <c r="F63" s="1">
        <v>96937</v>
      </c>
      <c r="G63" s="1">
        <v>61968</v>
      </c>
      <c r="H63" t="s">
        <v>37</v>
      </c>
      <c r="I63">
        <v>2021</v>
      </c>
      <c r="J63" t="s">
        <v>51</v>
      </c>
    </row>
    <row r="64" spans="1:10" hidden="1">
      <c r="A64" t="s">
        <v>30</v>
      </c>
      <c r="B64" t="s">
        <v>34</v>
      </c>
      <c r="C64" t="s">
        <v>6</v>
      </c>
      <c r="D64" t="s">
        <v>35</v>
      </c>
      <c r="E64" t="s">
        <v>66</v>
      </c>
      <c r="F64" s="1">
        <v>34222</v>
      </c>
      <c r="G64" s="1">
        <v>23400</v>
      </c>
      <c r="H64" t="s">
        <v>37</v>
      </c>
      <c r="I64">
        <v>2021</v>
      </c>
      <c r="J64" t="s">
        <v>51</v>
      </c>
    </row>
    <row r="65" spans="1:10">
      <c r="A65" t="s">
        <v>30</v>
      </c>
      <c r="B65" t="s">
        <v>34</v>
      </c>
      <c r="C65" t="s">
        <v>59</v>
      </c>
      <c r="D65" t="s">
        <v>62</v>
      </c>
      <c r="E65" t="s">
        <v>63</v>
      </c>
      <c r="F65" s="1">
        <v>5963</v>
      </c>
      <c r="G65" s="1">
        <v>4375</v>
      </c>
      <c r="H65" t="s">
        <v>61</v>
      </c>
      <c r="I65">
        <v>2021</v>
      </c>
      <c r="J65" t="s">
        <v>51</v>
      </c>
    </row>
    <row r="66" spans="1:10" hidden="1">
      <c r="A66" t="s">
        <v>30</v>
      </c>
      <c r="B66" t="s">
        <v>34</v>
      </c>
      <c r="C66" t="s">
        <v>6</v>
      </c>
      <c r="D66" t="s">
        <v>35</v>
      </c>
      <c r="E66" t="s">
        <v>54</v>
      </c>
      <c r="F66" s="1">
        <v>58087944</v>
      </c>
      <c r="G66" s="1">
        <v>43102822</v>
      </c>
      <c r="H66" t="s">
        <v>37</v>
      </c>
      <c r="I66">
        <v>2021</v>
      </c>
      <c r="J66" t="s">
        <v>40</v>
      </c>
    </row>
    <row r="67" spans="1:10">
      <c r="A67" t="s">
        <v>30</v>
      </c>
      <c r="B67" t="s">
        <v>34</v>
      </c>
      <c r="C67" t="s">
        <v>59</v>
      </c>
      <c r="D67" t="s">
        <v>64</v>
      </c>
      <c r="E67" t="s">
        <v>7</v>
      </c>
      <c r="F67" s="1">
        <v>24795531</v>
      </c>
      <c r="G67" s="1">
        <v>16957324</v>
      </c>
      <c r="H67" t="s">
        <v>61</v>
      </c>
      <c r="I67">
        <v>2021</v>
      </c>
      <c r="J67" t="s">
        <v>40</v>
      </c>
    </row>
    <row r="68" spans="1:10">
      <c r="A68" t="s">
        <v>30</v>
      </c>
      <c r="B68" t="s">
        <v>34</v>
      </c>
      <c r="C68" t="s">
        <v>59</v>
      </c>
      <c r="D68" t="s">
        <v>64</v>
      </c>
      <c r="E68" t="s">
        <v>8</v>
      </c>
      <c r="F68" s="1">
        <v>11311328</v>
      </c>
      <c r="G68" s="1">
        <v>10010336</v>
      </c>
      <c r="H68" t="s">
        <v>61</v>
      </c>
      <c r="I68">
        <v>2021</v>
      </c>
      <c r="J68" t="s">
        <v>40</v>
      </c>
    </row>
    <row r="69" spans="1:10" hidden="1">
      <c r="A69" t="s">
        <v>30</v>
      </c>
      <c r="B69" t="s">
        <v>34</v>
      </c>
      <c r="C69" t="s">
        <v>6</v>
      </c>
      <c r="D69" t="s">
        <v>35</v>
      </c>
      <c r="E69" t="s">
        <v>66</v>
      </c>
      <c r="F69" s="1">
        <v>8039837</v>
      </c>
      <c r="G69" s="1">
        <v>5012846</v>
      </c>
      <c r="H69" t="s">
        <v>37</v>
      </c>
      <c r="I69">
        <v>2021</v>
      </c>
      <c r="J69" t="s">
        <v>40</v>
      </c>
    </row>
    <row r="70" spans="1:10" hidden="1">
      <c r="A70" t="s">
        <v>30</v>
      </c>
      <c r="B70" t="s">
        <v>34</v>
      </c>
      <c r="C70" t="s">
        <v>6</v>
      </c>
      <c r="D70" t="s">
        <v>35</v>
      </c>
      <c r="E70" t="s">
        <v>57</v>
      </c>
      <c r="F70" s="1">
        <v>385003</v>
      </c>
      <c r="G70" s="1">
        <v>315460</v>
      </c>
      <c r="H70" t="s">
        <v>37</v>
      </c>
      <c r="I70">
        <v>2021</v>
      </c>
      <c r="J70" t="s">
        <v>40</v>
      </c>
    </row>
    <row r="71" spans="1:10" hidden="1">
      <c r="A71" t="s">
        <v>30</v>
      </c>
      <c r="B71" t="s">
        <v>34</v>
      </c>
      <c r="C71" t="s">
        <v>6</v>
      </c>
      <c r="D71" t="s">
        <v>35</v>
      </c>
      <c r="E71" t="s">
        <v>43</v>
      </c>
      <c r="F71" s="1">
        <v>101387</v>
      </c>
      <c r="G71" s="1">
        <v>69840</v>
      </c>
      <c r="H71" t="s">
        <v>37</v>
      </c>
      <c r="I71">
        <v>2021</v>
      </c>
      <c r="J71" t="s">
        <v>40</v>
      </c>
    </row>
    <row r="72" spans="1:10" hidden="1">
      <c r="A72" t="s">
        <v>30</v>
      </c>
      <c r="B72" t="s">
        <v>34</v>
      </c>
      <c r="C72" t="s">
        <v>6</v>
      </c>
      <c r="D72" t="s">
        <v>35</v>
      </c>
      <c r="E72" t="s">
        <v>53</v>
      </c>
      <c r="F72" s="1">
        <v>35023</v>
      </c>
      <c r="G72" s="1">
        <v>26710</v>
      </c>
      <c r="H72" t="s">
        <v>37</v>
      </c>
      <c r="I72">
        <v>2021</v>
      </c>
      <c r="J72" t="s">
        <v>40</v>
      </c>
    </row>
    <row r="73" spans="1:10">
      <c r="A73" t="s">
        <v>30</v>
      </c>
      <c r="B73" t="s">
        <v>34</v>
      </c>
      <c r="C73" t="s">
        <v>59</v>
      </c>
      <c r="D73" t="s">
        <v>62</v>
      </c>
      <c r="E73" t="s">
        <v>72</v>
      </c>
      <c r="F73" s="1">
        <v>29216</v>
      </c>
      <c r="G73" s="1">
        <v>17632</v>
      </c>
      <c r="H73" t="s">
        <v>61</v>
      </c>
      <c r="I73">
        <v>2021</v>
      </c>
      <c r="J73" t="s">
        <v>40</v>
      </c>
    </row>
    <row r="74" spans="1:10" hidden="1">
      <c r="A74" t="s">
        <v>30</v>
      </c>
      <c r="B74" t="s">
        <v>34</v>
      </c>
      <c r="C74" t="s">
        <v>6</v>
      </c>
      <c r="D74" t="s">
        <v>35</v>
      </c>
      <c r="E74" t="s">
        <v>54</v>
      </c>
      <c r="F74" s="1">
        <v>80609877</v>
      </c>
      <c r="G74" s="1">
        <v>46977189</v>
      </c>
      <c r="H74" t="s">
        <v>37</v>
      </c>
      <c r="I74">
        <v>2021</v>
      </c>
      <c r="J74" t="s">
        <v>41</v>
      </c>
    </row>
    <row r="75" spans="1:10">
      <c r="A75" t="s">
        <v>30</v>
      </c>
      <c r="B75" t="s">
        <v>34</v>
      </c>
      <c r="C75" t="s">
        <v>59</v>
      </c>
      <c r="D75" t="s">
        <v>64</v>
      </c>
      <c r="E75" t="s">
        <v>8</v>
      </c>
      <c r="F75" s="1">
        <v>5636760</v>
      </c>
      <c r="G75" s="1">
        <v>6016898</v>
      </c>
      <c r="H75" t="s">
        <v>61</v>
      </c>
      <c r="I75">
        <v>2021</v>
      </c>
      <c r="J75" t="s">
        <v>41</v>
      </c>
    </row>
    <row r="76" spans="1:10" hidden="1">
      <c r="A76" t="s">
        <v>30</v>
      </c>
      <c r="B76" t="s">
        <v>34</v>
      </c>
      <c r="C76" t="s">
        <v>6</v>
      </c>
      <c r="D76" t="s">
        <v>35</v>
      </c>
      <c r="E76" t="s">
        <v>43</v>
      </c>
      <c r="F76" s="1">
        <v>30574</v>
      </c>
      <c r="G76" s="1">
        <v>24020</v>
      </c>
      <c r="H76" t="s">
        <v>37</v>
      </c>
      <c r="I76">
        <v>2021</v>
      </c>
      <c r="J76" t="s">
        <v>41</v>
      </c>
    </row>
    <row r="77" spans="1:10" hidden="1">
      <c r="A77" t="s">
        <v>30</v>
      </c>
      <c r="B77" t="s">
        <v>34</v>
      </c>
      <c r="C77" t="s">
        <v>6</v>
      </c>
      <c r="D77" t="s">
        <v>35</v>
      </c>
      <c r="E77" t="s">
        <v>53</v>
      </c>
      <c r="F77" s="1">
        <v>21391</v>
      </c>
      <c r="G77" s="1">
        <v>20262</v>
      </c>
      <c r="H77" t="s">
        <v>37</v>
      </c>
      <c r="I77">
        <v>2021</v>
      </c>
      <c r="J77" t="s">
        <v>41</v>
      </c>
    </row>
    <row r="78" spans="1:10" hidden="1">
      <c r="A78" t="s">
        <v>30</v>
      </c>
      <c r="B78" t="s">
        <v>34</v>
      </c>
      <c r="C78" t="s">
        <v>6</v>
      </c>
      <c r="D78" t="s">
        <v>35</v>
      </c>
      <c r="E78" t="s">
        <v>54</v>
      </c>
      <c r="F78" s="1">
        <v>81392522</v>
      </c>
      <c r="G78" s="1">
        <v>59404356</v>
      </c>
      <c r="H78" t="s">
        <v>37</v>
      </c>
      <c r="I78">
        <v>2021</v>
      </c>
      <c r="J78" t="s">
        <v>52</v>
      </c>
    </row>
    <row r="79" spans="1:10">
      <c r="A79" t="s">
        <v>30</v>
      </c>
      <c r="B79" t="s">
        <v>34</v>
      </c>
      <c r="C79" t="s">
        <v>59</v>
      </c>
      <c r="D79" t="s">
        <v>64</v>
      </c>
      <c r="E79" t="s">
        <v>7</v>
      </c>
      <c r="F79" s="1">
        <v>5712741</v>
      </c>
      <c r="G79" s="1">
        <v>3798620</v>
      </c>
      <c r="H79" t="s">
        <v>61</v>
      </c>
      <c r="I79">
        <v>2021</v>
      </c>
      <c r="J79" t="s">
        <v>52</v>
      </c>
    </row>
    <row r="80" spans="1:10">
      <c r="A80" t="s">
        <v>30</v>
      </c>
      <c r="B80" t="s">
        <v>34</v>
      </c>
      <c r="C80" t="s">
        <v>59</v>
      </c>
      <c r="D80" t="s">
        <v>64</v>
      </c>
      <c r="E80" t="s">
        <v>8</v>
      </c>
      <c r="F80" s="1">
        <v>3641983</v>
      </c>
      <c r="G80" s="1">
        <v>3153973</v>
      </c>
      <c r="H80" t="s">
        <v>61</v>
      </c>
      <c r="I80">
        <v>2021</v>
      </c>
      <c r="J80" t="s">
        <v>52</v>
      </c>
    </row>
    <row r="81" spans="1:10" hidden="1">
      <c r="A81" t="s">
        <v>30</v>
      </c>
      <c r="B81" t="s">
        <v>34</v>
      </c>
      <c r="C81" t="s">
        <v>6</v>
      </c>
      <c r="D81" t="s">
        <v>35</v>
      </c>
      <c r="E81" t="s">
        <v>57</v>
      </c>
      <c r="F81" s="1">
        <v>356140</v>
      </c>
      <c r="G81" s="1">
        <v>284560</v>
      </c>
      <c r="H81" t="s">
        <v>37</v>
      </c>
      <c r="I81">
        <v>2021</v>
      </c>
      <c r="J81" t="s">
        <v>52</v>
      </c>
    </row>
    <row r="82" spans="1:10" hidden="1">
      <c r="A82" t="s">
        <v>30</v>
      </c>
      <c r="B82" t="s">
        <v>34</v>
      </c>
      <c r="C82" t="s">
        <v>6</v>
      </c>
      <c r="D82" t="s">
        <v>35</v>
      </c>
      <c r="E82" t="s">
        <v>43</v>
      </c>
      <c r="F82" s="1">
        <v>73931</v>
      </c>
      <c r="G82" s="1">
        <v>47600</v>
      </c>
      <c r="H82" t="s">
        <v>37</v>
      </c>
      <c r="I82">
        <v>2021</v>
      </c>
      <c r="J82" t="s">
        <v>52</v>
      </c>
    </row>
    <row r="83" spans="1:10" hidden="1">
      <c r="A83" t="s">
        <v>30</v>
      </c>
      <c r="B83" t="s">
        <v>34</v>
      </c>
      <c r="C83" t="s">
        <v>6</v>
      </c>
      <c r="D83" t="s">
        <v>35</v>
      </c>
      <c r="E83" t="s">
        <v>53</v>
      </c>
      <c r="F83" s="1">
        <v>38220</v>
      </c>
      <c r="G83" s="1">
        <v>27373</v>
      </c>
      <c r="H83" t="s">
        <v>37</v>
      </c>
      <c r="I83">
        <v>2021</v>
      </c>
      <c r="J83" t="s">
        <v>52</v>
      </c>
    </row>
    <row r="84" spans="1:10" hidden="1">
      <c r="A84" t="s">
        <v>30</v>
      </c>
      <c r="B84" t="s">
        <v>34</v>
      </c>
      <c r="C84" t="s">
        <v>6</v>
      </c>
      <c r="D84" t="s">
        <v>35</v>
      </c>
      <c r="E84" t="s">
        <v>66</v>
      </c>
      <c r="F84" s="1">
        <v>37906</v>
      </c>
      <c r="G84" s="1">
        <v>23620</v>
      </c>
      <c r="H84" t="s">
        <v>37</v>
      </c>
      <c r="I84">
        <v>2021</v>
      </c>
      <c r="J84" t="s">
        <v>52</v>
      </c>
    </row>
    <row r="86" spans="1:10">
      <c r="B86" s="32" t="s">
        <v>89</v>
      </c>
      <c r="C86" s="32"/>
      <c r="D86" t="s">
        <v>6</v>
      </c>
      <c r="G86" s="1">
        <f>SUM(G2,G3,G4,G5,G6,G7,G8,G9,G10,G12,G13,G14,G15,G16,G18,G19,G20,G21,G24,G26,G27,G29,G30,G32,G33,G34,G36,G37,G38,G39,G41,G42,G43,G44,G45,G46,G47,G49,G50,G51,G52,G53,G54,G55,G56,G57,G58,G59,G60,G62,G63,G64,G66,G69,G70,G71,G72,G74,G76,G77,G78,G82,G81,G83,G84)</f>
        <v>621394213</v>
      </c>
    </row>
    <row r="87" spans="1:10">
      <c r="D87" t="s">
        <v>7</v>
      </c>
      <c r="G87" s="1">
        <f>SUM(G11,G17,G35,G40,G48,G61,G67,G79)</f>
        <v>89900047</v>
      </c>
    </row>
    <row r="88" spans="1:10">
      <c r="D88" t="s">
        <v>8</v>
      </c>
      <c r="G88" s="1">
        <f>SUM(G28,G68,G75,G80)</f>
        <v>25198105</v>
      </c>
    </row>
    <row r="89" spans="1:10">
      <c r="D89" t="s">
        <v>71</v>
      </c>
      <c r="G89" s="1">
        <f>SUM(G22,G31)</f>
        <v>52000</v>
      </c>
    </row>
    <row r="90" spans="1:10">
      <c r="D90" t="s">
        <v>72</v>
      </c>
      <c r="G90" s="1">
        <f>SUM(G23,G73)</f>
        <v>42632</v>
      </c>
    </row>
    <row r="91" spans="1:10">
      <c r="D91" t="s">
        <v>63</v>
      </c>
      <c r="G91" s="1">
        <f>SUM(G25,G65)</f>
        <v>13287</v>
      </c>
    </row>
  </sheetData>
  <mergeCells count="1">
    <mergeCell ref="B86:C86"/>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7F9C6-284F-44D1-A905-0122971E8CCC}">
  <dimension ref="A1:J73"/>
  <sheetViews>
    <sheetView workbookViewId="0">
      <selection activeCell="D67" sqref="D67:E73"/>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34</v>
      </c>
      <c r="C2" t="s">
        <v>6</v>
      </c>
      <c r="D2" t="s">
        <v>35</v>
      </c>
      <c r="E2" t="s">
        <v>54</v>
      </c>
      <c r="F2" s="1">
        <v>149793549</v>
      </c>
      <c r="G2" s="1">
        <v>109712406</v>
      </c>
      <c r="H2" t="s">
        <v>37</v>
      </c>
      <c r="I2">
        <v>2022</v>
      </c>
      <c r="J2" t="s">
        <v>38</v>
      </c>
    </row>
    <row r="3" spans="1:10">
      <c r="A3" t="s">
        <v>30</v>
      </c>
      <c r="B3" t="s">
        <v>34</v>
      </c>
      <c r="C3" t="s">
        <v>59</v>
      </c>
      <c r="D3" t="s">
        <v>64</v>
      </c>
      <c r="E3" t="s">
        <v>8</v>
      </c>
      <c r="F3" s="1">
        <v>30487724</v>
      </c>
      <c r="G3" s="1">
        <v>210001</v>
      </c>
      <c r="H3" t="s">
        <v>61</v>
      </c>
      <c r="I3">
        <v>2022</v>
      </c>
      <c r="J3" t="s">
        <v>38</v>
      </c>
    </row>
    <row r="4" spans="1:10" hidden="1">
      <c r="A4" t="s">
        <v>30</v>
      </c>
      <c r="B4" t="s">
        <v>34</v>
      </c>
      <c r="C4" t="s">
        <v>6</v>
      </c>
      <c r="D4" t="s">
        <v>35</v>
      </c>
      <c r="E4" t="s">
        <v>57</v>
      </c>
      <c r="F4" s="1">
        <v>90804</v>
      </c>
      <c r="G4" s="1">
        <v>115580</v>
      </c>
      <c r="H4" t="s">
        <v>37</v>
      </c>
      <c r="I4">
        <v>2022</v>
      </c>
      <c r="J4" t="s">
        <v>38</v>
      </c>
    </row>
    <row r="5" spans="1:10" hidden="1">
      <c r="A5" t="s">
        <v>30</v>
      </c>
      <c r="B5" t="s">
        <v>34</v>
      </c>
      <c r="C5" t="s">
        <v>6</v>
      </c>
      <c r="D5" t="s">
        <v>35</v>
      </c>
      <c r="E5" t="s">
        <v>53</v>
      </c>
      <c r="F5" s="1">
        <v>169670</v>
      </c>
      <c r="G5" s="1">
        <v>95160</v>
      </c>
      <c r="H5" t="s">
        <v>37</v>
      </c>
      <c r="I5">
        <v>2022</v>
      </c>
      <c r="J5" t="s">
        <v>38</v>
      </c>
    </row>
    <row r="6" spans="1:10" hidden="1">
      <c r="A6" t="s">
        <v>30</v>
      </c>
      <c r="B6" t="s">
        <v>34</v>
      </c>
      <c r="C6" t="s">
        <v>6</v>
      </c>
      <c r="D6" t="s">
        <v>35</v>
      </c>
      <c r="E6" t="s">
        <v>66</v>
      </c>
      <c r="F6" s="1">
        <v>70406</v>
      </c>
      <c r="G6" s="1">
        <v>47120</v>
      </c>
      <c r="H6" t="s">
        <v>37</v>
      </c>
      <c r="I6">
        <v>2022</v>
      </c>
      <c r="J6" t="s">
        <v>38</v>
      </c>
    </row>
    <row r="7" spans="1:10" hidden="1">
      <c r="A7" t="s">
        <v>30</v>
      </c>
      <c r="B7" t="s">
        <v>34</v>
      </c>
      <c r="C7" t="s">
        <v>6</v>
      </c>
      <c r="D7" t="s">
        <v>35</v>
      </c>
      <c r="E7" t="s">
        <v>43</v>
      </c>
      <c r="F7" s="1">
        <v>62480</v>
      </c>
      <c r="G7" s="1">
        <v>39460</v>
      </c>
      <c r="H7" t="s">
        <v>37</v>
      </c>
      <c r="I7">
        <v>2022</v>
      </c>
      <c r="J7" t="s">
        <v>38</v>
      </c>
    </row>
    <row r="8" spans="1:10" hidden="1">
      <c r="A8" t="s">
        <v>30</v>
      </c>
      <c r="B8" t="s">
        <v>34</v>
      </c>
      <c r="C8" t="s">
        <v>6</v>
      </c>
      <c r="D8" t="s">
        <v>35</v>
      </c>
      <c r="E8" t="s">
        <v>73</v>
      </c>
      <c r="F8" s="1">
        <v>3132</v>
      </c>
      <c r="G8" s="1">
        <v>2016</v>
      </c>
      <c r="H8" t="s">
        <v>37</v>
      </c>
      <c r="I8">
        <v>2022</v>
      </c>
      <c r="J8" t="s">
        <v>38</v>
      </c>
    </row>
    <row r="9" spans="1:10" hidden="1">
      <c r="A9" t="s">
        <v>30</v>
      </c>
      <c r="B9" t="s">
        <v>34</v>
      </c>
      <c r="C9" t="s">
        <v>6</v>
      </c>
      <c r="D9" t="s">
        <v>35</v>
      </c>
      <c r="E9" t="s">
        <v>54</v>
      </c>
      <c r="F9" s="1">
        <v>92597736</v>
      </c>
      <c r="G9" s="1">
        <v>67810134</v>
      </c>
      <c r="H9" t="s">
        <v>37</v>
      </c>
      <c r="I9">
        <v>2022</v>
      </c>
      <c r="J9" t="s">
        <v>44</v>
      </c>
    </row>
    <row r="10" spans="1:10" hidden="1">
      <c r="A10" t="s">
        <v>30</v>
      </c>
      <c r="B10" t="s">
        <v>34</v>
      </c>
      <c r="C10" t="s">
        <v>6</v>
      </c>
      <c r="D10" t="s">
        <v>35</v>
      </c>
      <c r="E10" t="s">
        <v>66</v>
      </c>
      <c r="F10" s="1">
        <v>12041378</v>
      </c>
      <c r="G10" s="1">
        <v>8173000</v>
      </c>
      <c r="H10" t="s">
        <v>37</v>
      </c>
      <c r="I10">
        <v>2022</v>
      </c>
      <c r="J10" t="s">
        <v>44</v>
      </c>
    </row>
    <row r="11" spans="1:10">
      <c r="A11" t="s">
        <v>30</v>
      </c>
      <c r="B11" t="s">
        <v>34</v>
      </c>
      <c r="C11" t="s">
        <v>59</v>
      </c>
      <c r="D11" t="s">
        <v>62</v>
      </c>
      <c r="E11" t="s">
        <v>75</v>
      </c>
      <c r="F11" s="1">
        <v>1527565</v>
      </c>
      <c r="G11" s="1">
        <v>1005000</v>
      </c>
      <c r="H11" t="s">
        <v>61</v>
      </c>
      <c r="I11">
        <v>2022</v>
      </c>
      <c r="J11" t="s">
        <v>44</v>
      </c>
    </row>
    <row r="12" spans="1:10">
      <c r="A12" t="s">
        <v>30</v>
      </c>
      <c r="B12" t="s">
        <v>34</v>
      </c>
      <c r="C12" t="s">
        <v>59</v>
      </c>
      <c r="D12" t="s">
        <v>62</v>
      </c>
      <c r="E12" t="s">
        <v>72</v>
      </c>
      <c r="F12" s="1">
        <v>31632</v>
      </c>
      <c r="G12" s="1">
        <v>24950</v>
      </c>
      <c r="H12" t="s">
        <v>61</v>
      </c>
      <c r="I12">
        <v>2022</v>
      </c>
      <c r="J12" t="s">
        <v>44</v>
      </c>
    </row>
    <row r="13" spans="1:10" hidden="1">
      <c r="A13" t="s">
        <v>30</v>
      </c>
      <c r="B13" t="s">
        <v>34</v>
      </c>
      <c r="C13" t="s">
        <v>6</v>
      </c>
      <c r="D13" t="s">
        <v>35</v>
      </c>
      <c r="E13" t="s">
        <v>53</v>
      </c>
      <c r="F13" s="1">
        <v>38616</v>
      </c>
      <c r="G13" s="1">
        <v>23780</v>
      </c>
      <c r="H13" t="s">
        <v>37</v>
      </c>
      <c r="I13">
        <v>2022</v>
      </c>
      <c r="J13" t="s">
        <v>44</v>
      </c>
    </row>
    <row r="14" spans="1:10" hidden="1">
      <c r="A14" t="s">
        <v>30</v>
      </c>
      <c r="B14" t="s">
        <v>34</v>
      </c>
      <c r="C14" t="s">
        <v>6</v>
      </c>
      <c r="D14" t="s">
        <v>35</v>
      </c>
      <c r="E14" t="s">
        <v>43</v>
      </c>
      <c r="F14" s="1">
        <v>30953</v>
      </c>
      <c r="G14" s="1">
        <v>22560</v>
      </c>
      <c r="H14" t="s">
        <v>37</v>
      </c>
      <c r="I14">
        <v>2022</v>
      </c>
      <c r="J14" t="s">
        <v>44</v>
      </c>
    </row>
    <row r="15" spans="1:10" hidden="1">
      <c r="A15" t="s">
        <v>30</v>
      </c>
      <c r="B15" t="s">
        <v>34</v>
      </c>
      <c r="C15" t="s">
        <v>6</v>
      </c>
      <c r="D15" t="s">
        <v>35</v>
      </c>
      <c r="E15" t="s">
        <v>54</v>
      </c>
      <c r="F15" s="1">
        <v>176504134</v>
      </c>
      <c r="G15" s="1">
        <v>117227839</v>
      </c>
      <c r="H15" t="s">
        <v>37</v>
      </c>
      <c r="I15">
        <v>2022</v>
      </c>
      <c r="J15" t="s">
        <v>45</v>
      </c>
    </row>
    <row r="16" spans="1:10" hidden="1">
      <c r="A16" t="s">
        <v>30</v>
      </c>
      <c r="B16" t="s">
        <v>34</v>
      </c>
      <c r="C16" t="s">
        <v>6</v>
      </c>
      <c r="D16" t="s">
        <v>35</v>
      </c>
      <c r="E16" t="s">
        <v>66</v>
      </c>
      <c r="F16" s="1">
        <v>10685834</v>
      </c>
      <c r="G16" s="1">
        <v>11493820</v>
      </c>
      <c r="H16" t="s">
        <v>37</v>
      </c>
      <c r="I16">
        <v>2022</v>
      </c>
      <c r="J16" t="s">
        <v>45</v>
      </c>
    </row>
    <row r="17" spans="1:10">
      <c r="A17" t="s">
        <v>30</v>
      </c>
      <c r="B17" t="s">
        <v>34</v>
      </c>
      <c r="C17" t="s">
        <v>59</v>
      </c>
      <c r="D17" t="s">
        <v>64</v>
      </c>
      <c r="E17" t="s">
        <v>7</v>
      </c>
      <c r="F17" s="1">
        <v>5212260</v>
      </c>
      <c r="G17" s="1">
        <v>3998716</v>
      </c>
      <c r="H17" t="s">
        <v>61</v>
      </c>
      <c r="I17">
        <v>2022</v>
      </c>
      <c r="J17" t="s">
        <v>45</v>
      </c>
    </row>
    <row r="18" spans="1:10" hidden="1">
      <c r="A18" t="s">
        <v>30</v>
      </c>
      <c r="B18" t="s">
        <v>34</v>
      </c>
      <c r="C18" t="s">
        <v>6</v>
      </c>
      <c r="D18" t="s">
        <v>35</v>
      </c>
      <c r="E18" t="s">
        <v>43</v>
      </c>
      <c r="F18" s="1">
        <v>94635</v>
      </c>
      <c r="G18" s="1">
        <v>68638</v>
      </c>
      <c r="H18" t="s">
        <v>37</v>
      </c>
      <c r="I18">
        <v>2022</v>
      </c>
      <c r="J18" t="s">
        <v>45</v>
      </c>
    </row>
    <row r="19" spans="1:10" hidden="1">
      <c r="A19" t="s">
        <v>30</v>
      </c>
      <c r="B19" t="s">
        <v>34</v>
      </c>
      <c r="C19" t="s">
        <v>6</v>
      </c>
      <c r="D19" t="s">
        <v>35</v>
      </c>
      <c r="E19" t="s">
        <v>54</v>
      </c>
      <c r="F19" s="1">
        <v>144886239</v>
      </c>
      <c r="G19" s="1">
        <v>92680718</v>
      </c>
      <c r="H19" t="s">
        <v>37</v>
      </c>
      <c r="I19">
        <v>2022</v>
      </c>
      <c r="J19" t="s">
        <v>46</v>
      </c>
    </row>
    <row r="20" spans="1:10" hidden="1">
      <c r="A20" t="s">
        <v>30</v>
      </c>
      <c r="B20" t="s">
        <v>34</v>
      </c>
      <c r="C20" t="s">
        <v>6</v>
      </c>
      <c r="D20" t="s">
        <v>35</v>
      </c>
      <c r="E20" t="s">
        <v>66</v>
      </c>
      <c r="F20" s="1">
        <v>22944885</v>
      </c>
      <c r="G20" s="1">
        <v>13655307</v>
      </c>
      <c r="H20" t="s">
        <v>37</v>
      </c>
      <c r="I20">
        <v>2022</v>
      </c>
      <c r="J20" t="s">
        <v>46</v>
      </c>
    </row>
    <row r="21" spans="1:10" hidden="1">
      <c r="A21" t="s">
        <v>30</v>
      </c>
      <c r="B21" t="s">
        <v>34</v>
      </c>
      <c r="C21" t="s">
        <v>6</v>
      </c>
      <c r="D21" t="s">
        <v>35</v>
      </c>
      <c r="E21" t="s">
        <v>53</v>
      </c>
      <c r="F21" s="1">
        <v>91472</v>
      </c>
      <c r="G21" s="1">
        <v>49480</v>
      </c>
      <c r="H21" t="s">
        <v>37</v>
      </c>
      <c r="I21">
        <v>2022</v>
      </c>
      <c r="J21" t="s">
        <v>46</v>
      </c>
    </row>
    <row r="22" spans="1:10" hidden="1">
      <c r="A22" t="s">
        <v>30</v>
      </c>
      <c r="B22" t="s">
        <v>34</v>
      </c>
      <c r="C22" t="s">
        <v>6</v>
      </c>
      <c r="D22" t="s">
        <v>35</v>
      </c>
      <c r="E22" t="s">
        <v>43</v>
      </c>
      <c r="F22" s="1">
        <v>61850</v>
      </c>
      <c r="G22" s="1">
        <v>45120</v>
      </c>
      <c r="H22" t="s">
        <v>37</v>
      </c>
      <c r="I22">
        <v>2022</v>
      </c>
      <c r="J22" t="s">
        <v>46</v>
      </c>
    </row>
    <row r="23" spans="1:10">
      <c r="A23" t="s">
        <v>30</v>
      </c>
      <c r="B23" t="s">
        <v>34</v>
      </c>
      <c r="C23" t="s">
        <v>59</v>
      </c>
      <c r="D23" t="s">
        <v>62</v>
      </c>
      <c r="E23" t="s">
        <v>63</v>
      </c>
      <c r="F23" s="1">
        <v>10282</v>
      </c>
      <c r="G23" s="1">
        <v>3532</v>
      </c>
      <c r="H23" t="s">
        <v>61</v>
      </c>
      <c r="I23">
        <v>2022</v>
      </c>
      <c r="J23" t="s">
        <v>46</v>
      </c>
    </row>
    <row r="24" spans="1:10" hidden="1">
      <c r="A24" t="s">
        <v>30</v>
      </c>
      <c r="B24" t="s">
        <v>34</v>
      </c>
      <c r="C24" t="s">
        <v>6</v>
      </c>
      <c r="D24" t="s">
        <v>35</v>
      </c>
      <c r="E24" t="s">
        <v>67</v>
      </c>
      <c r="F24" s="1">
        <v>2566</v>
      </c>
      <c r="G24" s="1">
        <v>883</v>
      </c>
      <c r="H24" t="s">
        <v>37</v>
      </c>
      <c r="I24">
        <v>2022</v>
      </c>
      <c r="J24" t="s">
        <v>46</v>
      </c>
    </row>
    <row r="25" spans="1:10" hidden="1">
      <c r="A25" t="s">
        <v>30</v>
      </c>
      <c r="B25" t="s">
        <v>34</v>
      </c>
      <c r="C25" t="s">
        <v>6</v>
      </c>
      <c r="D25" t="s">
        <v>35</v>
      </c>
      <c r="E25" t="s">
        <v>54</v>
      </c>
      <c r="F25" s="1">
        <v>152521527</v>
      </c>
      <c r="G25" s="1">
        <v>94059607</v>
      </c>
      <c r="H25" t="s">
        <v>37</v>
      </c>
      <c r="I25">
        <v>2022</v>
      </c>
      <c r="J25" t="s">
        <v>47</v>
      </c>
    </row>
    <row r="26" spans="1:10" hidden="1">
      <c r="A26" t="s">
        <v>30</v>
      </c>
      <c r="B26" t="s">
        <v>34</v>
      </c>
      <c r="C26" t="s">
        <v>6</v>
      </c>
      <c r="D26" t="s">
        <v>35</v>
      </c>
      <c r="E26" t="s">
        <v>66</v>
      </c>
      <c r="F26" s="1">
        <v>18831004</v>
      </c>
      <c r="G26" s="1">
        <v>9288656</v>
      </c>
      <c r="H26" t="s">
        <v>37</v>
      </c>
      <c r="I26">
        <v>2022</v>
      </c>
      <c r="J26" t="s">
        <v>47</v>
      </c>
    </row>
    <row r="27" spans="1:10">
      <c r="A27" t="s">
        <v>30</v>
      </c>
      <c r="B27" t="s">
        <v>34</v>
      </c>
      <c r="C27" t="s">
        <v>59</v>
      </c>
      <c r="D27" t="s">
        <v>64</v>
      </c>
      <c r="E27" t="s">
        <v>8</v>
      </c>
      <c r="F27" s="1">
        <v>4067405</v>
      </c>
      <c r="G27" s="1">
        <v>2945144</v>
      </c>
      <c r="H27" t="s">
        <v>61</v>
      </c>
      <c r="I27">
        <v>2022</v>
      </c>
      <c r="J27" t="s">
        <v>47</v>
      </c>
    </row>
    <row r="28" spans="1:10" hidden="1">
      <c r="A28" t="s">
        <v>30</v>
      </c>
      <c r="B28" t="s">
        <v>34</v>
      </c>
      <c r="C28" t="s">
        <v>6</v>
      </c>
      <c r="D28" t="s">
        <v>35</v>
      </c>
      <c r="E28" t="s">
        <v>53</v>
      </c>
      <c r="F28" s="1">
        <v>116923</v>
      </c>
      <c r="G28" s="1">
        <v>49420</v>
      </c>
      <c r="H28" t="s">
        <v>37</v>
      </c>
      <c r="I28">
        <v>2022</v>
      </c>
      <c r="J28" t="s">
        <v>47</v>
      </c>
    </row>
    <row r="29" spans="1:10" hidden="1">
      <c r="A29" t="s">
        <v>30</v>
      </c>
      <c r="B29" t="s">
        <v>34</v>
      </c>
      <c r="C29" t="s">
        <v>6</v>
      </c>
      <c r="D29" t="s">
        <v>35</v>
      </c>
      <c r="E29" t="s">
        <v>54</v>
      </c>
      <c r="F29" s="1">
        <v>148377539</v>
      </c>
      <c r="G29" s="1">
        <v>82601266</v>
      </c>
      <c r="H29" t="s">
        <v>37</v>
      </c>
      <c r="I29">
        <v>2022</v>
      </c>
      <c r="J29" t="s">
        <v>48</v>
      </c>
    </row>
    <row r="30" spans="1:10" hidden="1">
      <c r="A30" t="s">
        <v>30</v>
      </c>
      <c r="B30" t="s">
        <v>34</v>
      </c>
      <c r="C30" t="s">
        <v>6</v>
      </c>
      <c r="D30" t="s">
        <v>35</v>
      </c>
      <c r="E30" t="s">
        <v>66</v>
      </c>
      <c r="F30" s="1">
        <v>16636932</v>
      </c>
      <c r="G30" s="1">
        <v>9184024</v>
      </c>
      <c r="H30" t="s">
        <v>37</v>
      </c>
      <c r="I30">
        <v>2022</v>
      </c>
      <c r="J30" t="s">
        <v>48</v>
      </c>
    </row>
    <row r="31" spans="1:10" hidden="1">
      <c r="A31" t="s">
        <v>30</v>
      </c>
      <c r="B31" t="s">
        <v>34</v>
      </c>
      <c r="C31" t="s">
        <v>6</v>
      </c>
      <c r="D31" t="s">
        <v>35</v>
      </c>
      <c r="E31" t="s">
        <v>53</v>
      </c>
      <c r="F31" s="1">
        <v>56457</v>
      </c>
      <c r="G31" s="1">
        <v>26009</v>
      </c>
      <c r="H31" t="s">
        <v>37</v>
      </c>
      <c r="I31">
        <v>2022</v>
      </c>
      <c r="J31" t="s">
        <v>48</v>
      </c>
    </row>
    <row r="32" spans="1:10" hidden="1">
      <c r="A32" t="s">
        <v>30</v>
      </c>
      <c r="B32" t="s">
        <v>34</v>
      </c>
      <c r="C32" t="s">
        <v>6</v>
      </c>
      <c r="D32" t="s">
        <v>35</v>
      </c>
      <c r="E32" t="s">
        <v>54</v>
      </c>
      <c r="F32" s="1">
        <v>181226624</v>
      </c>
      <c r="G32" s="1">
        <v>104909719</v>
      </c>
      <c r="H32" t="s">
        <v>37</v>
      </c>
      <c r="I32">
        <v>2022</v>
      </c>
      <c r="J32" t="s">
        <v>49</v>
      </c>
    </row>
    <row r="33" spans="1:10" hidden="1">
      <c r="A33" t="s">
        <v>30</v>
      </c>
      <c r="B33" t="s">
        <v>34</v>
      </c>
      <c r="C33" t="s">
        <v>6</v>
      </c>
      <c r="D33" t="s">
        <v>35</v>
      </c>
      <c r="E33" t="s">
        <v>66</v>
      </c>
      <c r="F33" s="1">
        <v>17062107</v>
      </c>
      <c r="G33" s="1">
        <v>10413927</v>
      </c>
      <c r="H33" t="s">
        <v>37</v>
      </c>
      <c r="I33">
        <v>2022</v>
      </c>
      <c r="J33" t="s">
        <v>49</v>
      </c>
    </row>
    <row r="34" spans="1:10">
      <c r="A34" t="s">
        <v>30</v>
      </c>
      <c r="B34" t="s">
        <v>34</v>
      </c>
      <c r="C34" t="s">
        <v>59</v>
      </c>
      <c r="D34" t="s">
        <v>64</v>
      </c>
      <c r="E34" t="s">
        <v>7</v>
      </c>
      <c r="F34" s="1">
        <v>13477685</v>
      </c>
      <c r="G34" s="1">
        <v>8902806</v>
      </c>
      <c r="H34" t="s">
        <v>61</v>
      </c>
      <c r="I34">
        <v>2022</v>
      </c>
      <c r="J34" t="s">
        <v>49</v>
      </c>
    </row>
    <row r="35" spans="1:10" hidden="1">
      <c r="A35" t="s">
        <v>30</v>
      </c>
      <c r="B35" t="s">
        <v>34</v>
      </c>
      <c r="C35" t="s">
        <v>6</v>
      </c>
      <c r="D35" t="s">
        <v>35</v>
      </c>
      <c r="E35" t="s">
        <v>43</v>
      </c>
      <c r="F35" s="1">
        <v>140656</v>
      </c>
      <c r="G35" s="1">
        <v>71945</v>
      </c>
      <c r="H35" t="s">
        <v>37</v>
      </c>
      <c r="I35">
        <v>2022</v>
      </c>
      <c r="J35" t="s">
        <v>49</v>
      </c>
    </row>
    <row r="36" spans="1:10">
      <c r="A36" t="s">
        <v>30</v>
      </c>
      <c r="B36" t="s">
        <v>34</v>
      </c>
      <c r="C36" t="s">
        <v>59</v>
      </c>
      <c r="D36" t="s">
        <v>62</v>
      </c>
      <c r="E36" t="s">
        <v>72</v>
      </c>
      <c r="F36" s="1">
        <v>41470</v>
      </c>
      <c r="G36" s="1">
        <v>25050</v>
      </c>
      <c r="H36" t="s">
        <v>61</v>
      </c>
      <c r="I36">
        <v>2022</v>
      </c>
      <c r="J36" t="s">
        <v>49</v>
      </c>
    </row>
    <row r="37" spans="1:10" hidden="1">
      <c r="A37" t="s">
        <v>30</v>
      </c>
      <c r="B37" t="s">
        <v>34</v>
      </c>
      <c r="C37" t="s">
        <v>6</v>
      </c>
      <c r="D37" t="s">
        <v>35</v>
      </c>
      <c r="E37" t="s">
        <v>53</v>
      </c>
      <c r="F37" s="1">
        <v>67332</v>
      </c>
      <c r="G37" s="1">
        <v>20661</v>
      </c>
      <c r="H37" t="s">
        <v>37</v>
      </c>
      <c r="I37">
        <v>2022</v>
      </c>
      <c r="J37" t="s">
        <v>49</v>
      </c>
    </row>
    <row r="38" spans="1:10">
      <c r="A38" t="s">
        <v>30</v>
      </c>
      <c r="B38" t="s">
        <v>34</v>
      </c>
      <c r="C38" t="s">
        <v>59</v>
      </c>
      <c r="D38" t="s">
        <v>64</v>
      </c>
      <c r="E38" t="s">
        <v>8</v>
      </c>
      <c r="F38" s="1">
        <v>6194</v>
      </c>
      <c r="G38" s="1">
        <v>555</v>
      </c>
      <c r="H38" t="s">
        <v>61</v>
      </c>
      <c r="I38">
        <v>2022</v>
      </c>
      <c r="J38" t="s">
        <v>49</v>
      </c>
    </row>
    <row r="39" spans="1:10" hidden="1">
      <c r="A39" t="s">
        <v>30</v>
      </c>
      <c r="B39" t="s">
        <v>34</v>
      </c>
      <c r="C39" t="s">
        <v>6</v>
      </c>
      <c r="D39" t="s">
        <v>35</v>
      </c>
      <c r="E39" t="s">
        <v>54</v>
      </c>
      <c r="F39" s="1">
        <v>170285130</v>
      </c>
      <c r="G39" s="1">
        <v>107941583</v>
      </c>
      <c r="H39" t="s">
        <v>37</v>
      </c>
      <c r="I39">
        <v>2022</v>
      </c>
      <c r="J39" t="s">
        <v>50</v>
      </c>
    </row>
    <row r="40" spans="1:10" hidden="1">
      <c r="A40" t="s">
        <v>30</v>
      </c>
      <c r="B40" t="s">
        <v>34</v>
      </c>
      <c r="C40" t="s">
        <v>6</v>
      </c>
      <c r="D40" t="s">
        <v>35</v>
      </c>
      <c r="E40" t="s">
        <v>66</v>
      </c>
      <c r="F40" s="1">
        <v>272664</v>
      </c>
      <c r="G40" s="1">
        <v>142080</v>
      </c>
      <c r="H40" t="s">
        <v>37</v>
      </c>
      <c r="I40">
        <v>2022</v>
      </c>
      <c r="J40" t="s">
        <v>50</v>
      </c>
    </row>
    <row r="41" spans="1:10" hidden="1">
      <c r="A41" t="s">
        <v>30</v>
      </c>
      <c r="B41" t="s">
        <v>34</v>
      </c>
      <c r="C41" t="s">
        <v>6</v>
      </c>
      <c r="D41" t="s">
        <v>35</v>
      </c>
      <c r="E41" t="s">
        <v>53</v>
      </c>
      <c r="F41" s="1">
        <v>53488</v>
      </c>
      <c r="G41" s="1">
        <v>24431</v>
      </c>
      <c r="H41" t="s">
        <v>37</v>
      </c>
      <c r="I41">
        <v>2022</v>
      </c>
      <c r="J41" t="s">
        <v>50</v>
      </c>
    </row>
    <row r="42" spans="1:10" hidden="1">
      <c r="A42" t="s">
        <v>30</v>
      </c>
      <c r="B42" t="s">
        <v>34</v>
      </c>
      <c r="C42" t="s">
        <v>6</v>
      </c>
      <c r="D42" t="s">
        <v>35</v>
      </c>
      <c r="E42" t="s">
        <v>43</v>
      </c>
      <c r="F42" s="1">
        <v>56840</v>
      </c>
      <c r="G42" s="1">
        <v>23260</v>
      </c>
      <c r="H42" t="s">
        <v>37</v>
      </c>
      <c r="I42">
        <v>2022</v>
      </c>
      <c r="J42" t="s">
        <v>50</v>
      </c>
    </row>
    <row r="43" spans="1:10" hidden="1">
      <c r="A43" t="s">
        <v>30</v>
      </c>
      <c r="B43" t="s">
        <v>34</v>
      </c>
      <c r="C43" t="s">
        <v>6</v>
      </c>
      <c r="D43" t="s">
        <v>35</v>
      </c>
      <c r="E43" t="s">
        <v>54</v>
      </c>
      <c r="F43" s="1">
        <v>132060373</v>
      </c>
      <c r="G43" s="1">
        <v>92905139</v>
      </c>
      <c r="H43" t="s">
        <v>37</v>
      </c>
      <c r="I43">
        <v>2022</v>
      </c>
      <c r="J43" t="s">
        <v>51</v>
      </c>
    </row>
    <row r="44" spans="1:10">
      <c r="A44" t="s">
        <v>30</v>
      </c>
      <c r="B44" t="s">
        <v>34</v>
      </c>
      <c r="C44" t="s">
        <v>59</v>
      </c>
      <c r="D44" t="s">
        <v>64</v>
      </c>
      <c r="E44" t="s">
        <v>8</v>
      </c>
      <c r="F44" s="1">
        <v>20597423</v>
      </c>
      <c r="G44" s="1">
        <v>12546900</v>
      </c>
      <c r="H44" t="s">
        <v>61</v>
      </c>
      <c r="I44">
        <v>2022</v>
      </c>
      <c r="J44" t="s">
        <v>51</v>
      </c>
    </row>
    <row r="45" spans="1:10">
      <c r="A45" t="s">
        <v>30</v>
      </c>
      <c r="B45" t="s">
        <v>34</v>
      </c>
      <c r="C45" t="s">
        <v>59</v>
      </c>
      <c r="D45" t="s">
        <v>64</v>
      </c>
      <c r="E45" t="s">
        <v>7</v>
      </c>
      <c r="F45" s="1">
        <v>14902750</v>
      </c>
      <c r="G45" s="1">
        <v>9053241</v>
      </c>
      <c r="H45" t="s">
        <v>61</v>
      </c>
      <c r="I45">
        <v>2022</v>
      </c>
      <c r="J45" t="s">
        <v>51</v>
      </c>
    </row>
    <row r="46" spans="1:10" hidden="1">
      <c r="A46" t="s">
        <v>30</v>
      </c>
      <c r="B46" t="s">
        <v>34</v>
      </c>
      <c r="C46" t="s">
        <v>6</v>
      </c>
      <c r="D46" t="s">
        <v>35</v>
      </c>
      <c r="E46" t="s">
        <v>66</v>
      </c>
      <c r="F46" s="1">
        <v>3983272</v>
      </c>
      <c r="G46" s="1">
        <v>2499151</v>
      </c>
      <c r="H46" t="s">
        <v>37</v>
      </c>
      <c r="I46">
        <v>2022</v>
      </c>
      <c r="J46" t="s">
        <v>51</v>
      </c>
    </row>
    <row r="47" spans="1:10" hidden="1">
      <c r="A47" t="s">
        <v>30</v>
      </c>
      <c r="B47" t="s">
        <v>34</v>
      </c>
      <c r="C47" t="s">
        <v>6</v>
      </c>
      <c r="D47" t="s">
        <v>35</v>
      </c>
      <c r="E47" t="s">
        <v>53</v>
      </c>
      <c r="F47" s="1">
        <v>108365</v>
      </c>
      <c r="G47" s="1">
        <v>66829</v>
      </c>
      <c r="H47" t="s">
        <v>37</v>
      </c>
      <c r="I47">
        <v>2022</v>
      </c>
      <c r="J47" t="s">
        <v>51</v>
      </c>
    </row>
    <row r="48" spans="1:10" hidden="1">
      <c r="A48" t="s">
        <v>30</v>
      </c>
      <c r="B48" t="s">
        <v>34</v>
      </c>
      <c r="C48" t="s">
        <v>6</v>
      </c>
      <c r="D48" t="s">
        <v>35</v>
      </c>
      <c r="E48" t="s">
        <v>43</v>
      </c>
      <c r="F48" s="1">
        <v>105062</v>
      </c>
      <c r="G48" s="1">
        <v>45040</v>
      </c>
      <c r="H48" t="s">
        <v>37</v>
      </c>
      <c r="I48">
        <v>2022</v>
      </c>
      <c r="J48" t="s">
        <v>51</v>
      </c>
    </row>
    <row r="49" spans="1:10">
      <c r="A49" t="s">
        <v>30</v>
      </c>
      <c r="B49" t="s">
        <v>34</v>
      </c>
      <c r="C49" t="s">
        <v>59</v>
      </c>
      <c r="D49" t="s">
        <v>64</v>
      </c>
      <c r="E49" t="s">
        <v>74</v>
      </c>
      <c r="F49" s="1">
        <v>1354</v>
      </c>
      <c r="G49" s="1">
        <v>1172</v>
      </c>
      <c r="H49" t="s">
        <v>61</v>
      </c>
      <c r="I49">
        <v>2022</v>
      </c>
      <c r="J49" t="s">
        <v>51</v>
      </c>
    </row>
    <row r="50" spans="1:10" hidden="1">
      <c r="A50" t="s">
        <v>30</v>
      </c>
      <c r="B50" t="s">
        <v>34</v>
      </c>
      <c r="C50" t="s">
        <v>6</v>
      </c>
      <c r="D50" t="s">
        <v>35</v>
      </c>
      <c r="E50" t="s">
        <v>54</v>
      </c>
      <c r="F50" s="1">
        <v>166942340</v>
      </c>
      <c r="G50" s="1">
        <v>96951237</v>
      </c>
      <c r="H50" t="s">
        <v>37</v>
      </c>
      <c r="I50">
        <v>2022</v>
      </c>
      <c r="J50" t="s">
        <v>40</v>
      </c>
    </row>
    <row r="51" spans="1:10" hidden="1">
      <c r="A51" t="s">
        <v>30</v>
      </c>
      <c r="B51" t="s">
        <v>34</v>
      </c>
      <c r="C51" t="s">
        <v>6</v>
      </c>
      <c r="D51" t="s">
        <v>35</v>
      </c>
      <c r="E51" t="s">
        <v>66</v>
      </c>
      <c r="F51" s="1">
        <v>14622401</v>
      </c>
      <c r="G51" s="1">
        <v>11664302</v>
      </c>
      <c r="H51" t="s">
        <v>37</v>
      </c>
      <c r="I51">
        <v>2022</v>
      </c>
      <c r="J51" t="s">
        <v>40</v>
      </c>
    </row>
    <row r="52" spans="1:10" hidden="1">
      <c r="A52" t="s">
        <v>30</v>
      </c>
      <c r="B52" t="s">
        <v>34</v>
      </c>
      <c r="C52" t="s">
        <v>6</v>
      </c>
      <c r="D52" t="s">
        <v>35</v>
      </c>
      <c r="E52" t="s">
        <v>43</v>
      </c>
      <c r="F52" s="1">
        <v>144239</v>
      </c>
      <c r="G52" s="1">
        <v>67720</v>
      </c>
      <c r="H52" t="s">
        <v>37</v>
      </c>
      <c r="I52">
        <v>2022</v>
      </c>
      <c r="J52" t="s">
        <v>40</v>
      </c>
    </row>
    <row r="53" spans="1:10" hidden="1">
      <c r="A53" t="s">
        <v>30</v>
      </c>
      <c r="B53" t="s">
        <v>34</v>
      </c>
      <c r="C53" t="s">
        <v>6</v>
      </c>
      <c r="D53" t="s">
        <v>35</v>
      </c>
      <c r="E53" t="s">
        <v>53</v>
      </c>
      <c r="F53" s="1">
        <v>117186</v>
      </c>
      <c r="G53" s="1">
        <v>59229</v>
      </c>
      <c r="H53" t="s">
        <v>37</v>
      </c>
      <c r="I53">
        <v>2022</v>
      </c>
      <c r="J53" t="s">
        <v>40</v>
      </c>
    </row>
    <row r="54" spans="1:10" hidden="1">
      <c r="A54" t="s">
        <v>30</v>
      </c>
      <c r="B54" t="s">
        <v>34</v>
      </c>
      <c r="C54" t="s">
        <v>6</v>
      </c>
      <c r="D54" t="s">
        <v>35</v>
      </c>
      <c r="E54" t="s">
        <v>67</v>
      </c>
      <c r="F54" s="1">
        <v>1945</v>
      </c>
      <c r="G54" s="1">
        <v>12</v>
      </c>
      <c r="H54" t="s">
        <v>37</v>
      </c>
      <c r="I54">
        <v>2022</v>
      </c>
      <c r="J54" t="s">
        <v>40</v>
      </c>
    </row>
    <row r="55" spans="1:10" hidden="1">
      <c r="A55" t="s">
        <v>30</v>
      </c>
      <c r="B55" t="s">
        <v>34</v>
      </c>
      <c r="C55" t="s">
        <v>6</v>
      </c>
      <c r="D55" t="s">
        <v>35</v>
      </c>
      <c r="E55" t="s">
        <v>54</v>
      </c>
      <c r="F55" s="1">
        <v>122560064</v>
      </c>
      <c r="G55" s="1">
        <v>77851605</v>
      </c>
      <c r="H55" t="s">
        <v>37</v>
      </c>
      <c r="I55">
        <v>2022</v>
      </c>
      <c r="J55" t="s">
        <v>41</v>
      </c>
    </row>
    <row r="56" spans="1:10" hidden="1">
      <c r="A56" t="s">
        <v>30</v>
      </c>
      <c r="B56" t="s">
        <v>34</v>
      </c>
      <c r="C56" t="s">
        <v>6</v>
      </c>
      <c r="D56" t="s">
        <v>35</v>
      </c>
      <c r="E56" t="s">
        <v>43</v>
      </c>
      <c r="F56" s="1">
        <v>136189</v>
      </c>
      <c r="G56" s="1">
        <v>68840</v>
      </c>
      <c r="H56" t="s">
        <v>37</v>
      </c>
      <c r="I56">
        <v>2022</v>
      </c>
      <c r="J56" t="s">
        <v>41</v>
      </c>
    </row>
    <row r="57" spans="1:10" hidden="1">
      <c r="A57" t="s">
        <v>30</v>
      </c>
      <c r="B57" t="s">
        <v>34</v>
      </c>
      <c r="C57" t="s">
        <v>6</v>
      </c>
      <c r="D57" t="s">
        <v>35</v>
      </c>
      <c r="E57" t="s">
        <v>53</v>
      </c>
      <c r="F57" s="1">
        <v>94957</v>
      </c>
      <c r="G57" s="1">
        <v>49340</v>
      </c>
      <c r="H57" t="s">
        <v>37</v>
      </c>
      <c r="I57">
        <v>2022</v>
      </c>
      <c r="J57" t="s">
        <v>41</v>
      </c>
    </row>
    <row r="58" spans="1:10" hidden="1">
      <c r="A58" t="s">
        <v>30</v>
      </c>
      <c r="B58" t="s">
        <v>34</v>
      </c>
      <c r="C58" t="s">
        <v>6</v>
      </c>
      <c r="D58" t="s">
        <v>35</v>
      </c>
      <c r="E58" t="s">
        <v>66</v>
      </c>
      <c r="F58" s="1">
        <v>2082</v>
      </c>
      <c r="G58" s="1">
        <v>900</v>
      </c>
      <c r="H58" t="s">
        <v>37</v>
      </c>
      <c r="I58">
        <v>2022</v>
      </c>
      <c r="J58" t="s">
        <v>41</v>
      </c>
    </row>
    <row r="59" spans="1:10" hidden="1">
      <c r="A59" t="s">
        <v>30</v>
      </c>
      <c r="B59" t="s">
        <v>34</v>
      </c>
      <c r="C59" t="s">
        <v>6</v>
      </c>
      <c r="D59" t="s">
        <v>35</v>
      </c>
      <c r="E59" t="s">
        <v>54</v>
      </c>
      <c r="F59" s="1">
        <v>127648708</v>
      </c>
      <c r="G59" s="1">
        <v>88678059</v>
      </c>
      <c r="H59" t="s">
        <v>37</v>
      </c>
      <c r="I59">
        <v>2022</v>
      </c>
      <c r="J59" t="s">
        <v>52</v>
      </c>
    </row>
    <row r="60" spans="1:10" hidden="1">
      <c r="A60" t="s">
        <v>30</v>
      </c>
      <c r="B60" t="s">
        <v>34</v>
      </c>
      <c r="C60" t="s">
        <v>6</v>
      </c>
      <c r="D60" t="s">
        <v>35</v>
      </c>
      <c r="E60" t="s">
        <v>66</v>
      </c>
      <c r="F60" s="1">
        <v>16031098</v>
      </c>
      <c r="G60" s="1">
        <v>12250106</v>
      </c>
      <c r="H60" t="s">
        <v>37</v>
      </c>
      <c r="I60">
        <v>2022</v>
      </c>
      <c r="J60" t="s">
        <v>52</v>
      </c>
    </row>
    <row r="61" spans="1:10">
      <c r="A61" t="s">
        <v>30</v>
      </c>
      <c r="B61" t="s">
        <v>34</v>
      </c>
      <c r="C61" t="s">
        <v>59</v>
      </c>
      <c r="D61" t="s">
        <v>64</v>
      </c>
      <c r="E61" t="s">
        <v>8</v>
      </c>
      <c r="F61" s="1">
        <v>12981038</v>
      </c>
      <c r="G61" s="1">
        <v>9850074</v>
      </c>
      <c r="H61" t="s">
        <v>61</v>
      </c>
      <c r="I61">
        <v>2022</v>
      </c>
      <c r="J61" t="s">
        <v>52</v>
      </c>
    </row>
    <row r="62" spans="1:10" hidden="1">
      <c r="A62" t="s">
        <v>30</v>
      </c>
      <c r="B62" t="s">
        <v>34</v>
      </c>
      <c r="C62" t="s">
        <v>6</v>
      </c>
      <c r="D62" t="s">
        <v>35</v>
      </c>
      <c r="E62" t="s">
        <v>43</v>
      </c>
      <c r="F62" s="1">
        <v>90970</v>
      </c>
      <c r="G62" s="1">
        <v>46180</v>
      </c>
      <c r="H62" t="s">
        <v>37</v>
      </c>
      <c r="I62">
        <v>2022</v>
      </c>
      <c r="J62" t="s">
        <v>52</v>
      </c>
    </row>
    <row r="63" spans="1:10" hidden="1">
      <c r="A63" t="s">
        <v>30</v>
      </c>
      <c r="B63" t="s">
        <v>34</v>
      </c>
      <c r="C63" t="s">
        <v>6</v>
      </c>
      <c r="D63" t="s">
        <v>35</v>
      </c>
      <c r="E63" t="s">
        <v>53</v>
      </c>
      <c r="F63" s="1">
        <v>43657</v>
      </c>
      <c r="G63" s="1">
        <v>39160</v>
      </c>
      <c r="H63" t="s">
        <v>37</v>
      </c>
      <c r="I63">
        <v>2022</v>
      </c>
      <c r="J63" t="s">
        <v>52</v>
      </c>
    </row>
    <row r="64" spans="1:10" hidden="1">
      <c r="A64" t="s">
        <v>30</v>
      </c>
      <c r="B64" t="s">
        <v>34</v>
      </c>
      <c r="C64" t="s">
        <v>6</v>
      </c>
      <c r="D64" t="s">
        <v>35</v>
      </c>
      <c r="E64" t="s">
        <v>67</v>
      </c>
      <c r="F64" s="1">
        <v>1918</v>
      </c>
      <c r="G64" s="1">
        <v>9</v>
      </c>
      <c r="H64" t="s">
        <v>37</v>
      </c>
      <c r="I64">
        <v>2022</v>
      </c>
      <c r="J64" t="s">
        <v>52</v>
      </c>
    </row>
    <row r="66" spans="2:7">
      <c r="B66" s="32" t="s">
        <v>89</v>
      </c>
      <c r="C66" s="32"/>
      <c r="D66" t="s">
        <v>6</v>
      </c>
      <c r="G66" s="1">
        <f>SUM(G2,G4,G5,G6,G7,G8,G9,G10,G13,G14,G15,G16,G18,G19,G20,G21,G22,G24,G25,G26,G28,G29,G30,G31,G32,G33,G35,G37,G39,G40,G41,G42,G43,G46,G47,G48,G50,G51,G52,G53,G54,G55,G56,G57,G58,G59,G60,G62,G63,G64)</f>
        <v>1223262467</v>
      </c>
    </row>
    <row r="67" spans="2:7">
      <c r="D67" t="s">
        <v>7</v>
      </c>
      <c r="G67" s="1">
        <f>SUM(G17,G34,G45)</f>
        <v>21954763</v>
      </c>
    </row>
    <row r="68" spans="2:7">
      <c r="D68" t="s">
        <v>8</v>
      </c>
      <c r="G68" s="1">
        <f>SUM(G3,G27,G38,G44,G61)</f>
        <v>25552674</v>
      </c>
    </row>
    <row r="69" spans="2:7">
      <c r="D69" t="s">
        <v>71</v>
      </c>
      <c r="G69" t="s">
        <v>11</v>
      </c>
    </row>
    <row r="70" spans="2:7">
      <c r="D70" t="s">
        <v>72</v>
      </c>
      <c r="G70" s="1">
        <f>SUM(G12,G36)</f>
        <v>50000</v>
      </c>
    </row>
    <row r="71" spans="2:7">
      <c r="D71" t="s">
        <v>63</v>
      </c>
      <c r="G71" s="1">
        <f>SUM(G23)</f>
        <v>3532</v>
      </c>
    </row>
    <row r="72" spans="2:7">
      <c r="D72" t="s">
        <v>75</v>
      </c>
      <c r="G72" s="1">
        <f>SUM(G11)</f>
        <v>1005000</v>
      </c>
    </row>
    <row r="73" spans="2:7">
      <c r="D73" t="s">
        <v>74</v>
      </c>
      <c r="G73" s="1">
        <f>SUM(G49)</f>
        <v>1172</v>
      </c>
    </row>
  </sheetData>
  <mergeCells count="1">
    <mergeCell ref="B66:C66"/>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916B7-FF75-4E4F-9DA2-1DD0FF6A8E4E}">
  <dimension ref="A1:J69"/>
  <sheetViews>
    <sheetView workbookViewId="0">
      <selection activeCell="D67" sqref="D67:E73"/>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34</v>
      </c>
      <c r="C2" t="s">
        <v>6</v>
      </c>
      <c r="D2" t="s">
        <v>35</v>
      </c>
      <c r="E2" t="s">
        <v>54</v>
      </c>
      <c r="F2" s="1">
        <v>174383163</v>
      </c>
      <c r="G2" s="1">
        <v>124046309</v>
      </c>
      <c r="H2" t="s">
        <v>37</v>
      </c>
      <c r="I2">
        <v>2023</v>
      </c>
      <c r="J2" t="s">
        <v>38</v>
      </c>
    </row>
    <row r="3" spans="1:10" hidden="1">
      <c r="A3" t="s">
        <v>30</v>
      </c>
      <c r="B3" t="s">
        <v>34</v>
      </c>
      <c r="C3" t="s">
        <v>6</v>
      </c>
      <c r="D3" t="s">
        <v>35</v>
      </c>
      <c r="E3" t="s">
        <v>66</v>
      </c>
      <c r="F3" s="1">
        <v>12563484</v>
      </c>
      <c r="G3" s="1">
        <v>9512584</v>
      </c>
      <c r="H3" t="s">
        <v>37</v>
      </c>
      <c r="I3">
        <v>2023</v>
      </c>
      <c r="J3" t="s">
        <v>38</v>
      </c>
    </row>
    <row r="4" spans="1:10" hidden="1">
      <c r="A4" t="s">
        <v>30</v>
      </c>
      <c r="B4" t="s">
        <v>34</v>
      </c>
      <c r="C4" t="s">
        <v>6</v>
      </c>
      <c r="D4" t="s">
        <v>35</v>
      </c>
      <c r="E4" t="s">
        <v>53</v>
      </c>
      <c r="F4" s="1">
        <v>69660</v>
      </c>
      <c r="G4" s="1">
        <v>46440</v>
      </c>
      <c r="H4" t="s">
        <v>37</v>
      </c>
      <c r="I4">
        <v>2023</v>
      </c>
      <c r="J4" t="s">
        <v>38</v>
      </c>
    </row>
    <row r="5" spans="1:10" hidden="1">
      <c r="A5" t="s">
        <v>30</v>
      </c>
      <c r="B5" t="s">
        <v>34</v>
      </c>
      <c r="C5" t="s">
        <v>6</v>
      </c>
      <c r="D5" t="s">
        <v>35</v>
      </c>
      <c r="E5" t="s">
        <v>43</v>
      </c>
      <c r="F5" s="1">
        <v>35087</v>
      </c>
      <c r="G5" s="1">
        <v>22980</v>
      </c>
      <c r="H5" t="s">
        <v>37</v>
      </c>
      <c r="I5">
        <v>2023</v>
      </c>
      <c r="J5" t="s">
        <v>38</v>
      </c>
    </row>
    <row r="6" spans="1:10" hidden="1">
      <c r="A6" t="s">
        <v>30</v>
      </c>
      <c r="B6" t="s">
        <v>34</v>
      </c>
      <c r="C6" t="s">
        <v>6</v>
      </c>
      <c r="D6" t="s">
        <v>35</v>
      </c>
      <c r="E6" t="s">
        <v>54</v>
      </c>
      <c r="F6" s="1">
        <v>136682204</v>
      </c>
      <c r="G6" s="1">
        <v>103699022</v>
      </c>
      <c r="H6" t="s">
        <v>37</v>
      </c>
      <c r="I6">
        <v>2023</v>
      </c>
      <c r="J6" t="s">
        <v>44</v>
      </c>
    </row>
    <row r="7" spans="1:10" hidden="1">
      <c r="A7" t="s">
        <v>30</v>
      </c>
      <c r="B7" t="s">
        <v>34</v>
      </c>
      <c r="C7" t="s">
        <v>6</v>
      </c>
      <c r="D7" t="s">
        <v>35</v>
      </c>
      <c r="E7" t="s">
        <v>66</v>
      </c>
      <c r="F7" s="1">
        <v>7016465</v>
      </c>
      <c r="G7" s="1">
        <v>5427034</v>
      </c>
      <c r="H7" t="s">
        <v>37</v>
      </c>
      <c r="I7">
        <v>2023</v>
      </c>
      <c r="J7" t="s">
        <v>44</v>
      </c>
    </row>
    <row r="8" spans="1:10" hidden="1">
      <c r="A8" t="s">
        <v>30</v>
      </c>
      <c r="B8" t="s">
        <v>34</v>
      </c>
      <c r="C8" t="s">
        <v>6</v>
      </c>
      <c r="D8" t="s">
        <v>35</v>
      </c>
      <c r="E8" t="s">
        <v>57</v>
      </c>
      <c r="F8" s="1">
        <v>461447</v>
      </c>
      <c r="G8" s="1">
        <v>380420</v>
      </c>
      <c r="H8" t="s">
        <v>37</v>
      </c>
      <c r="I8">
        <v>2023</v>
      </c>
      <c r="J8" t="s">
        <v>44</v>
      </c>
    </row>
    <row r="9" spans="1:10" hidden="1">
      <c r="A9" t="s">
        <v>30</v>
      </c>
      <c r="B9" t="s">
        <v>34</v>
      </c>
      <c r="C9" t="s">
        <v>6</v>
      </c>
      <c r="D9" t="s">
        <v>35</v>
      </c>
      <c r="E9" t="s">
        <v>43</v>
      </c>
      <c r="F9" s="1">
        <v>210088</v>
      </c>
      <c r="G9" s="1">
        <v>114480</v>
      </c>
      <c r="H9" t="s">
        <v>37</v>
      </c>
      <c r="I9">
        <v>2023</v>
      </c>
      <c r="J9" t="s">
        <v>44</v>
      </c>
    </row>
    <row r="10" spans="1:10">
      <c r="A10" t="s">
        <v>30</v>
      </c>
      <c r="B10" t="s">
        <v>34</v>
      </c>
      <c r="C10" t="s">
        <v>59</v>
      </c>
      <c r="D10" t="s">
        <v>62</v>
      </c>
      <c r="E10" t="s">
        <v>63</v>
      </c>
      <c r="F10" s="1">
        <v>8527</v>
      </c>
      <c r="G10" s="1">
        <v>6000</v>
      </c>
      <c r="H10" t="s">
        <v>61</v>
      </c>
      <c r="I10">
        <v>2023</v>
      </c>
      <c r="J10" t="s">
        <v>44</v>
      </c>
    </row>
    <row r="11" spans="1:10" hidden="1">
      <c r="A11" t="s">
        <v>30</v>
      </c>
      <c r="B11" t="s">
        <v>34</v>
      </c>
      <c r="C11" t="s">
        <v>6</v>
      </c>
      <c r="D11" t="s">
        <v>35</v>
      </c>
      <c r="E11" t="s">
        <v>53</v>
      </c>
      <c r="F11" s="1">
        <v>5508</v>
      </c>
      <c r="G11" s="1">
        <v>2680</v>
      </c>
      <c r="H11" t="s">
        <v>37</v>
      </c>
      <c r="I11">
        <v>2023</v>
      </c>
      <c r="J11" t="s">
        <v>44</v>
      </c>
    </row>
    <row r="12" spans="1:10" hidden="1">
      <c r="A12" t="s">
        <v>30</v>
      </c>
      <c r="B12" t="s">
        <v>34</v>
      </c>
      <c r="C12" t="s">
        <v>6</v>
      </c>
      <c r="D12" t="s">
        <v>35</v>
      </c>
      <c r="E12" t="s">
        <v>54</v>
      </c>
      <c r="F12" s="1">
        <v>157591323</v>
      </c>
      <c r="G12" s="1">
        <v>122437185</v>
      </c>
      <c r="H12" t="s">
        <v>37</v>
      </c>
      <c r="I12">
        <v>2023</v>
      </c>
      <c r="J12" t="s">
        <v>45</v>
      </c>
    </row>
    <row r="13" spans="1:10" hidden="1">
      <c r="A13" t="s">
        <v>30</v>
      </c>
      <c r="B13" t="s">
        <v>34</v>
      </c>
      <c r="C13" t="s">
        <v>6</v>
      </c>
      <c r="D13" t="s">
        <v>35</v>
      </c>
      <c r="E13" t="s">
        <v>66</v>
      </c>
      <c r="F13" s="1">
        <v>24487080</v>
      </c>
      <c r="G13" s="1">
        <v>19709468</v>
      </c>
      <c r="H13" t="s">
        <v>37</v>
      </c>
      <c r="I13">
        <v>2023</v>
      </c>
      <c r="J13" t="s">
        <v>45</v>
      </c>
    </row>
    <row r="14" spans="1:10" hidden="1">
      <c r="A14" t="s">
        <v>30</v>
      </c>
      <c r="B14" t="s">
        <v>34</v>
      </c>
      <c r="C14" t="s">
        <v>6</v>
      </c>
      <c r="D14" t="s">
        <v>35</v>
      </c>
      <c r="E14" t="s">
        <v>57</v>
      </c>
      <c r="F14" s="1">
        <v>616909</v>
      </c>
      <c r="G14" s="1">
        <v>492580</v>
      </c>
      <c r="H14" t="s">
        <v>37</v>
      </c>
      <c r="I14">
        <v>2023</v>
      </c>
      <c r="J14" t="s">
        <v>45</v>
      </c>
    </row>
    <row r="15" spans="1:10" hidden="1">
      <c r="A15" t="s">
        <v>30</v>
      </c>
      <c r="B15" t="s">
        <v>34</v>
      </c>
      <c r="C15" t="s">
        <v>6</v>
      </c>
      <c r="D15" t="s">
        <v>35</v>
      </c>
      <c r="E15" t="s">
        <v>43</v>
      </c>
      <c r="F15" s="1">
        <v>71570</v>
      </c>
      <c r="G15" s="1">
        <v>45960</v>
      </c>
      <c r="H15" t="s">
        <v>37</v>
      </c>
      <c r="I15">
        <v>2023</v>
      </c>
      <c r="J15" t="s">
        <v>45</v>
      </c>
    </row>
    <row r="16" spans="1:10" hidden="1">
      <c r="A16" t="s">
        <v>30</v>
      </c>
      <c r="B16" t="s">
        <v>34</v>
      </c>
      <c r="C16" t="s">
        <v>6</v>
      </c>
      <c r="D16" t="s">
        <v>35</v>
      </c>
      <c r="E16" t="s">
        <v>53</v>
      </c>
      <c r="F16" s="1">
        <v>3006</v>
      </c>
      <c r="G16" s="1">
        <v>1979</v>
      </c>
      <c r="H16" t="s">
        <v>37</v>
      </c>
      <c r="I16">
        <v>2023</v>
      </c>
      <c r="J16" t="s">
        <v>45</v>
      </c>
    </row>
    <row r="17" spans="1:10" hidden="1">
      <c r="A17" t="s">
        <v>30</v>
      </c>
      <c r="B17" t="s">
        <v>34</v>
      </c>
      <c r="C17" t="s">
        <v>6</v>
      </c>
      <c r="D17" t="s">
        <v>35</v>
      </c>
      <c r="E17" t="s">
        <v>54</v>
      </c>
      <c r="F17" s="1">
        <v>92900518</v>
      </c>
      <c r="G17" s="1">
        <v>79840025</v>
      </c>
      <c r="H17" t="s">
        <v>37</v>
      </c>
      <c r="I17">
        <v>2023</v>
      </c>
      <c r="J17" t="s">
        <v>46</v>
      </c>
    </row>
    <row r="18" spans="1:10" hidden="1">
      <c r="A18" t="s">
        <v>30</v>
      </c>
      <c r="B18" t="s">
        <v>34</v>
      </c>
      <c r="C18" t="s">
        <v>6</v>
      </c>
      <c r="D18" t="s">
        <v>35</v>
      </c>
      <c r="E18" t="s">
        <v>66</v>
      </c>
      <c r="F18" s="1">
        <v>21622841</v>
      </c>
      <c r="G18" s="1">
        <v>19186241</v>
      </c>
      <c r="H18" t="s">
        <v>37</v>
      </c>
      <c r="I18">
        <v>2023</v>
      </c>
      <c r="J18" t="s">
        <v>46</v>
      </c>
    </row>
    <row r="19" spans="1:10">
      <c r="A19" t="s">
        <v>30</v>
      </c>
      <c r="B19" t="s">
        <v>34</v>
      </c>
      <c r="C19" t="s">
        <v>59</v>
      </c>
      <c r="D19" t="s">
        <v>64</v>
      </c>
      <c r="E19" t="s">
        <v>74</v>
      </c>
      <c r="F19" s="1">
        <v>2917370</v>
      </c>
      <c r="G19" s="1">
        <v>3023927</v>
      </c>
      <c r="H19" t="s">
        <v>61</v>
      </c>
      <c r="I19">
        <v>2023</v>
      </c>
      <c r="J19" t="s">
        <v>46</v>
      </c>
    </row>
    <row r="20" spans="1:10" hidden="1">
      <c r="A20" t="s">
        <v>30</v>
      </c>
      <c r="B20" t="s">
        <v>34</v>
      </c>
      <c r="C20" t="s">
        <v>6</v>
      </c>
      <c r="D20" t="s">
        <v>35</v>
      </c>
      <c r="E20" t="s">
        <v>57</v>
      </c>
      <c r="F20" s="1">
        <v>2081989</v>
      </c>
      <c r="G20" s="1">
        <v>1699420</v>
      </c>
      <c r="H20" t="s">
        <v>37</v>
      </c>
      <c r="I20">
        <v>2023</v>
      </c>
      <c r="J20" t="s">
        <v>46</v>
      </c>
    </row>
    <row r="21" spans="1:10" hidden="1">
      <c r="A21" t="s">
        <v>30</v>
      </c>
      <c r="B21" t="s">
        <v>34</v>
      </c>
      <c r="C21" t="s">
        <v>6</v>
      </c>
      <c r="D21" t="s">
        <v>35</v>
      </c>
      <c r="E21" t="s">
        <v>53</v>
      </c>
      <c r="F21" s="1">
        <v>68606</v>
      </c>
      <c r="G21" s="1">
        <v>51189</v>
      </c>
      <c r="H21" t="s">
        <v>37</v>
      </c>
      <c r="I21">
        <v>2023</v>
      </c>
      <c r="J21" t="s">
        <v>46</v>
      </c>
    </row>
    <row r="22" spans="1:10" hidden="1">
      <c r="A22" t="s">
        <v>30</v>
      </c>
      <c r="B22" t="s">
        <v>34</v>
      </c>
      <c r="C22" t="s">
        <v>6</v>
      </c>
      <c r="D22" t="s">
        <v>35</v>
      </c>
      <c r="E22" t="s">
        <v>43</v>
      </c>
      <c r="F22" s="1">
        <v>74481</v>
      </c>
      <c r="G22" s="1">
        <v>44880</v>
      </c>
      <c r="H22" t="s">
        <v>37</v>
      </c>
      <c r="I22">
        <v>2023</v>
      </c>
      <c r="J22" t="s">
        <v>46</v>
      </c>
    </row>
    <row r="23" spans="1:10">
      <c r="A23" t="s">
        <v>30</v>
      </c>
      <c r="B23" t="s">
        <v>34</v>
      </c>
      <c r="C23" t="s">
        <v>59</v>
      </c>
      <c r="D23" t="s">
        <v>60</v>
      </c>
      <c r="E23" t="s">
        <v>9</v>
      </c>
      <c r="F23" s="1">
        <v>964</v>
      </c>
      <c r="G23" s="1">
        <v>117</v>
      </c>
      <c r="H23" t="s">
        <v>61</v>
      </c>
      <c r="I23">
        <v>2023</v>
      </c>
      <c r="J23" t="s">
        <v>46</v>
      </c>
    </row>
    <row r="24" spans="1:10" hidden="1">
      <c r="A24" t="s">
        <v>30</v>
      </c>
      <c r="B24" t="s">
        <v>34</v>
      </c>
      <c r="C24" t="s">
        <v>6</v>
      </c>
      <c r="D24" t="s">
        <v>35</v>
      </c>
      <c r="E24" t="s">
        <v>54</v>
      </c>
      <c r="F24" s="1">
        <v>121312441</v>
      </c>
      <c r="G24" s="1">
        <v>116398507</v>
      </c>
      <c r="H24" t="s">
        <v>37</v>
      </c>
      <c r="I24">
        <v>2023</v>
      </c>
      <c r="J24" t="s">
        <v>47</v>
      </c>
    </row>
    <row r="25" spans="1:10" hidden="1">
      <c r="A25" t="s">
        <v>30</v>
      </c>
      <c r="B25" t="s">
        <v>34</v>
      </c>
      <c r="C25" t="s">
        <v>6</v>
      </c>
      <c r="D25" t="s">
        <v>35</v>
      </c>
      <c r="E25" t="s">
        <v>66</v>
      </c>
      <c r="F25" s="1">
        <v>2533859</v>
      </c>
      <c r="G25" s="1">
        <v>2580035</v>
      </c>
      <c r="H25" t="s">
        <v>37</v>
      </c>
      <c r="I25">
        <v>2023</v>
      </c>
      <c r="J25" t="s">
        <v>47</v>
      </c>
    </row>
    <row r="26" spans="1:10" hidden="1">
      <c r="A26" t="s">
        <v>30</v>
      </c>
      <c r="B26" t="s">
        <v>34</v>
      </c>
      <c r="C26" t="s">
        <v>6</v>
      </c>
      <c r="D26" t="s">
        <v>35</v>
      </c>
      <c r="E26" t="s">
        <v>57</v>
      </c>
      <c r="F26" s="1">
        <v>1349796</v>
      </c>
      <c r="G26" s="1">
        <v>1327000</v>
      </c>
      <c r="H26" t="s">
        <v>37</v>
      </c>
      <c r="I26">
        <v>2023</v>
      </c>
      <c r="J26" t="s">
        <v>47</v>
      </c>
    </row>
    <row r="27" spans="1:10" hidden="1">
      <c r="A27" t="s">
        <v>30</v>
      </c>
      <c r="B27" t="s">
        <v>34</v>
      </c>
      <c r="C27" t="s">
        <v>6</v>
      </c>
      <c r="D27" t="s">
        <v>35</v>
      </c>
      <c r="E27" t="s">
        <v>43</v>
      </c>
      <c r="F27" s="1">
        <v>166557</v>
      </c>
      <c r="G27" s="1">
        <v>116680</v>
      </c>
      <c r="H27" t="s">
        <v>37</v>
      </c>
      <c r="I27">
        <v>2023</v>
      </c>
      <c r="J27" t="s">
        <v>47</v>
      </c>
    </row>
    <row r="28" spans="1:10" hidden="1">
      <c r="A28" t="s">
        <v>30</v>
      </c>
      <c r="B28" t="s">
        <v>34</v>
      </c>
      <c r="C28" t="s">
        <v>6</v>
      </c>
      <c r="D28" t="s">
        <v>35</v>
      </c>
      <c r="E28" t="s">
        <v>53</v>
      </c>
      <c r="F28" s="1">
        <v>90389</v>
      </c>
      <c r="G28" s="1">
        <v>74309</v>
      </c>
      <c r="H28" t="s">
        <v>37</v>
      </c>
      <c r="I28">
        <v>2023</v>
      </c>
      <c r="J28" t="s">
        <v>47</v>
      </c>
    </row>
    <row r="29" spans="1:10">
      <c r="A29" t="s">
        <v>30</v>
      </c>
      <c r="B29" t="s">
        <v>34</v>
      </c>
      <c r="C29" t="s">
        <v>59</v>
      </c>
      <c r="D29" t="s">
        <v>64</v>
      </c>
      <c r="E29" t="s">
        <v>8</v>
      </c>
      <c r="F29" s="1">
        <v>21633</v>
      </c>
      <c r="G29" s="1">
        <v>12350</v>
      </c>
      <c r="H29" t="s">
        <v>61</v>
      </c>
      <c r="I29">
        <v>2023</v>
      </c>
      <c r="J29" t="s">
        <v>47</v>
      </c>
    </row>
    <row r="30" spans="1:10" hidden="1">
      <c r="A30" t="s">
        <v>30</v>
      </c>
      <c r="B30" t="s">
        <v>34</v>
      </c>
      <c r="C30" t="s">
        <v>6</v>
      </c>
      <c r="D30" t="s">
        <v>35</v>
      </c>
      <c r="E30" t="s">
        <v>67</v>
      </c>
      <c r="F30" s="1">
        <v>8321</v>
      </c>
      <c r="G30" s="1">
        <v>5513</v>
      </c>
      <c r="H30" t="s">
        <v>37</v>
      </c>
      <c r="I30">
        <v>2023</v>
      </c>
      <c r="J30" t="s">
        <v>47</v>
      </c>
    </row>
    <row r="31" spans="1:10" hidden="1">
      <c r="A31" t="s">
        <v>30</v>
      </c>
      <c r="B31" t="s">
        <v>34</v>
      </c>
      <c r="C31" t="s">
        <v>6</v>
      </c>
      <c r="D31" t="s">
        <v>35</v>
      </c>
      <c r="E31" t="s">
        <v>54</v>
      </c>
      <c r="F31" s="1">
        <v>112590191</v>
      </c>
      <c r="G31" s="1">
        <v>113026465</v>
      </c>
      <c r="H31" t="s">
        <v>37</v>
      </c>
      <c r="I31">
        <v>2023</v>
      </c>
      <c r="J31" t="s">
        <v>48</v>
      </c>
    </row>
    <row r="32" spans="1:10" hidden="1">
      <c r="A32" t="s">
        <v>30</v>
      </c>
      <c r="B32" t="s">
        <v>34</v>
      </c>
      <c r="C32" t="s">
        <v>6</v>
      </c>
      <c r="D32" t="s">
        <v>35</v>
      </c>
      <c r="E32" t="s">
        <v>66</v>
      </c>
      <c r="F32" s="1">
        <v>5551810</v>
      </c>
      <c r="G32" s="1">
        <v>5078964</v>
      </c>
      <c r="H32" t="s">
        <v>37</v>
      </c>
      <c r="I32">
        <v>2023</v>
      </c>
      <c r="J32" t="s">
        <v>48</v>
      </c>
    </row>
    <row r="33" spans="1:10" hidden="1">
      <c r="A33" t="s">
        <v>30</v>
      </c>
      <c r="B33" t="s">
        <v>34</v>
      </c>
      <c r="C33" t="s">
        <v>6</v>
      </c>
      <c r="D33" t="s">
        <v>35</v>
      </c>
      <c r="E33" t="s">
        <v>57</v>
      </c>
      <c r="F33" s="1">
        <v>163415</v>
      </c>
      <c r="G33" s="1">
        <v>160420</v>
      </c>
      <c r="H33" t="s">
        <v>37</v>
      </c>
      <c r="I33">
        <v>2023</v>
      </c>
      <c r="J33" t="s">
        <v>48</v>
      </c>
    </row>
    <row r="34" spans="1:10" hidden="1">
      <c r="A34" t="s">
        <v>30</v>
      </c>
      <c r="B34" t="s">
        <v>34</v>
      </c>
      <c r="C34" t="s">
        <v>6</v>
      </c>
      <c r="D34" t="s">
        <v>35</v>
      </c>
      <c r="E34" t="s">
        <v>43</v>
      </c>
      <c r="F34" s="1">
        <v>105798</v>
      </c>
      <c r="G34" s="1">
        <v>67700</v>
      </c>
      <c r="H34" t="s">
        <v>37</v>
      </c>
      <c r="I34">
        <v>2023</v>
      </c>
      <c r="J34" t="s">
        <v>48</v>
      </c>
    </row>
    <row r="35" spans="1:10" hidden="1">
      <c r="A35" t="s">
        <v>30</v>
      </c>
      <c r="B35" t="s">
        <v>34</v>
      </c>
      <c r="C35" t="s">
        <v>6</v>
      </c>
      <c r="D35" t="s">
        <v>35</v>
      </c>
      <c r="E35" t="s">
        <v>53</v>
      </c>
      <c r="F35" s="1">
        <v>26430</v>
      </c>
      <c r="G35" s="1">
        <v>24930</v>
      </c>
      <c r="H35" t="s">
        <v>37</v>
      </c>
      <c r="I35">
        <v>2023</v>
      </c>
      <c r="J35" t="s">
        <v>48</v>
      </c>
    </row>
    <row r="36" spans="1:10">
      <c r="A36" t="s">
        <v>30</v>
      </c>
      <c r="B36" t="s">
        <v>34</v>
      </c>
      <c r="C36" t="s">
        <v>59</v>
      </c>
      <c r="D36" t="s">
        <v>64</v>
      </c>
      <c r="E36" t="s">
        <v>8</v>
      </c>
      <c r="F36" s="1">
        <v>32062</v>
      </c>
      <c r="G36" s="1">
        <v>19300</v>
      </c>
      <c r="H36" t="s">
        <v>61</v>
      </c>
      <c r="I36">
        <v>2023</v>
      </c>
      <c r="J36" t="s">
        <v>48</v>
      </c>
    </row>
    <row r="37" spans="1:10" hidden="1">
      <c r="A37" t="s">
        <v>30</v>
      </c>
      <c r="B37" t="s">
        <v>34</v>
      </c>
      <c r="C37" t="s">
        <v>6</v>
      </c>
      <c r="D37" t="s">
        <v>35</v>
      </c>
      <c r="E37" t="s">
        <v>54</v>
      </c>
      <c r="F37" s="1">
        <v>95081201</v>
      </c>
      <c r="G37" s="1">
        <v>89154629</v>
      </c>
      <c r="H37" t="s">
        <v>37</v>
      </c>
      <c r="I37">
        <v>2023</v>
      </c>
      <c r="J37" t="s">
        <v>49</v>
      </c>
    </row>
    <row r="38" spans="1:10" hidden="1">
      <c r="A38" t="s">
        <v>30</v>
      </c>
      <c r="B38" t="s">
        <v>34</v>
      </c>
      <c r="C38" t="s">
        <v>6</v>
      </c>
      <c r="D38" t="s">
        <v>35</v>
      </c>
      <c r="E38" t="s">
        <v>66</v>
      </c>
      <c r="F38" s="1">
        <v>22611423</v>
      </c>
      <c r="G38" s="1">
        <v>21090346</v>
      </c>
      <c r="H38" t="s">
        <v>37</v>
      </c>
      <c r="I38">
        <v>2023</v>
      </c>
      <c r="J38" t="s">
        <v>49</v>
      </c>
    </row>
    <row r="39" spans="1:10" hidden="1">
      <c r="A39" t="s">
        <v>30</v>
      </c>
      <c r="B39" t="s">
        <v>34</v>
      </c>
      <c r="C39" t="s">
        <v>6</v>
      </c>
      <c r="D39" t="s">
        <v>35</v>
      </c>
      <c r="E39" t="s">
        <v>43</v>
      </c>
      <c r="F39" s="1">
        <v>96816</v>
      </c>
      <c r="G39" s="1">
        <v>66460</v>
      </c>
      <c r="H39" t="s">
        <v>37</v>
      </c>
      <c r="I39">
        <v>2023</v>
      </c>
      <c r="J39" t="s">
        <v>49</v>
      </c>
    </row>
    <row r="40" spans="1:10" hidden="1">
      <c r="A40" t="s">
        <v>30</v>
      </c>
      <c r="B40" t="s">
        <v>34</v>
      </c>
      <c r="C40" t="s">
        <v>6</v>
      </c>
      <c r="D40" t="s">
        <v>35</v>
      </c>
      <c r="E40" t="s">
        <v>53</v>
      </c>
      <c r="F40" s="1">
        <v>63461</v>
      </c>
      <c r="G40" s="1">
        <v>52212</v>
      </c>
      <c r="H40" t="s">
        <v>37</v>
      </c>
      <c r="I40">
        <v>2023</v>
      </c>
      <c r="J40" t="s">
        <v>49</v>
      </c>
    </row>
    <row r="41" spans="1:10">
      <c r="A41" t="s">
        <v>30</v>
      </c>
      <c r="B41" t="s">
        <v>34</v>
      </c>
      <c r="C41" t="s">
        <v>59</v>
      </c>
      <c r="D41" t="s">
        <v>62</v>
      </c>
      <c r="E41" t="s">
        <v>63</v>
      </c>
      <c r="F41" s="1">
        <v>10157</v>
      </c>
      <c r="G41" s="1">
        <v>6125</v>
      </c>
      <c r="H41" t="s">
        <v>61</v>
      </c>
      <c r="I41">
        <v>2023</v>
      </c>
      <c r="J41" t="s">
        <v>49</v>
      </c>
    </row>
    <row r="42" spans="1:10" hidden="1">
      <c r="A42" t="s">
        <v>30</v>
      </c>
      <c r="B42" t="s">
        <v>34</v>
      </c>
      <c r="C42" t="s">
        <v>6</v>
      </c>
      <c r="D42" t="s">
        <v>35</v>
      </c>
      <c r="E42" t="s">
        <v>54</v>
      </c>
      <c r="F42" s="1">
        <v>116048824</v>
      </c>
      <c r="G42" s="1">
        <v>103050676</v>
      </c>
      <c r="H42" t="s">
        <v>37</v>
      </c>
      <c r="I42">
        <v>2023</v>
      </c>
      <c r="J42" t="s">
        <v>50</v>
      </c>
    </row>
    <row r="43" spans="1:10" hidden="1">
      <c r="A43" t="s">
        <v>30</v>
      </c>
      <c r="B43" t="s">
        <v>34</v>
      </c>
      <c r="C43" t="s">
        <v>6</v>
      </c>
      <c r="D43" t="s">
        <v>35</v>
      </c>
      <c r="E43" t="s">
        <v>66</v>
      </c>
      <c r="F43" s="1">
        <v>8945225</v>
      </c>
      <c r="G43" s="1">
        <v>7420430</v>
      </c>
      <c r="H43" t="s">
        <v>37</v>
      </c>
      <c r="I43">
        <v>2023</v>
      </c>
      <c r="J43" t="s">
        <v>50</v>
      </c>
    </row>
    <row r="44" spans="1:10" hidden="1">
      <c r="A44" t="s">
        <v>30</v>
      </c>
      <c r="B44" t="s">
        <v>34</v>
      </c>
      <c r="C44" t="s">
        <v>6</v>
      </c>
      <c r="D44" t="s">
        <v>35</v>
      </c>
      <c r="E44" t="s">
        <v>53</v>
      </c>
      <c r="F44" s="1">
        <v>37119</v>
      </c>
      <c r="G44" s="1">
        <v>26032</v>
      </c>
      <c r="H44" t="s">
        <v>37</v>
      </c>
      <c r="I44">
        <v>2023</v>
      </c>
      <c r="J44" t="s">
        <v>50</v>
      </c>
    </row>
    <row r="45" spans="1:10" hidden="1">
      <c r="A45" t="s">
        <v>30</v>
      </c>
      <c r="B45" t="s">
        <v>34</v>
      </c>
      <c r="C45" t="s">
        <v>6</v>
      </c>
      <c r="D45" t="s">
        <v>35</v>
      </c>
      <c r="E45" t="s">
        <v>43</v>
      </c>
      <c r="F45" s="1">
        <v>28966</v>
      </c>
      <c r="G45" s="1">
        <v>25693</v>
      </c>
      <c r="H45" t="s">
        <v>37</v>
      </c>
      <c r="I45">
        <v>2023</v>
      </c>
      <c r="J45" t="s">
        <v>50</v>
      </c>
    </row>
    <row r="46" spans="1:10" hidden="1">
      <c r="A46" t="s">
        <v>30</v>
      </c>
      <c r="B46" t="s">
        <v>34</v>
      </c>
      <c r="C46" t="s">
        <v>6</v>
      </c>
      <c r="D46" t="s">
        <v>35</v>
      </c>
      <c r="E46" t="s">
        <v>54</v>
      </c>
      <c r="F46" s="1">
        <v>90241970</v>
      </c>
      <c r="G46" s="1">
        <v>78421255</v>
      </c>
      <c r="H46" t="s">
        <v>37</v>
      </c>
      <c r="I46">
        <v>2023</v>
      </c>
      <c r="J46" t="s">
        <v>51</v>
      </c>
    </row>
    <row r="47" spans="1:10" hidden="1">
      <c r="A47" t="s">
        <v>30</v>
      </c>
      <c r="B47" t="s">
        <v>34</v>
      </c>
      <c r="C47" t="s">
        <v>6</v>
      </c>
      <c r="D47" t="s">
        <v>35</v>
      </c>
      <c r="E47" t="s">
        <v>43</v>
      </c>
      <c r="F47" s="1">
        <v>68872</v>
      </c>
      <c r="G47" s="1">
        <v>45360</v>
      </c>
      <c r="H47" t="s">
        <v>37</v>
      </c>
      <c r="I47">
        <v>2023</v>
      </c>
      <c r="J47" t="s">
        <v>51</v>
      </c>
    </row>
    <row r="48" spans="1:10" hidden="1">
      <c r="A48" t="s">
        <v>30</v>
      </c>
      <c r="B48" t="s">
        <v>34</v>
      </c>
      <c r="C48" t="s">
        <v>6</v>
      </c>
      <c r="D48" t="s">
        <v>35</v>
      </c>
      <c r="E48" t="s">
        <v>53</v>
      </c>
      <c r="F48" s="1">
        <v>38017</v>
      </c>
      <c r="G48" s="1">
        <v>27830</v>
      </c>
      <c r="H48" t="s">
        <v>37</v>
      </c>
      <c r="I48">
        <v>2023</v>
      </c>
      <c r="J48" t="s">
        <v>51</v>
      </c>
    </row>
    <row r="49" spans="1:10" hidden="1">
      <c r="A49" t="s">
        <v>30</v>
      </c>
      <c r="B49" t="s">
        <v>34</v>
      </c>
      <c r="C49" t="s">
        <v>6</v>
      </c>
      <c r="D49" t="s">
        <v>35</v>
      </c>
      <c r="E49" t="s">
        <v>54</v>
      </c>
      <c r="F49" s="1">
        <v>118506268</v>
      </c>
      <c r="G49" s="1">
        <v>112522671</v>
      </c>
      <c r="H49" t="s">
        <v>37</v>
      </c>
      <c r="I49">
        <v>2023</v>
      </c>
      <c r="J49" t="s">
        <v>40</v>
      </c>
    </row>
    <row r="50" spans="1:10" hidden="1">
      <c r="A50" t="s">
        <v>30</v>
      </c>
      <c r="B50" t="s">
        <v>34</v>
      </c>
      <c r="C50" t="s">
        <v>6</v>
      </c>
      <c r="D50" t="s">
        <v>35</v>
      </c>
      <c r="E50" t="s">
        <v>66</v>
      </c>
      <c r="F50" s="1">
        <v>16308540</v>
      </c>
      <c r="G50" s="1">
        <v>16109000</v>
      </c>
      <c r="H50" t="s">
        <v>37</v>
      </c>
      <c r="I50">
        <v>2023</v>
      </c>
      <c r="J50" t="s">
        <v>40</v>
      </c>
    </row>
    <row r="51" spans="1:10" hidden="1">
      <c r="A51" t="s">
        <v>30</v>
      </c>
      <c r="B51" t="s">
        <v>34</v>
      </c>
      <c r="C51" t="s">
        <v>6</v>
      </c>
      <c r="D51" t="s">
        <v>35</v>
      </c>
      <c r="E51" t="s">
        <v>43</v>
      </c>
      <c r="F51" s="1">
        <v>195376</v>
      </c>
      <c r="G51" s="1">
        <v>139640</v>
      </c>
      <c r="H51" t="s">
        <v>37</v>
      </c>
      <c r="I51">
        <v>2023</v>
      </c>
      <c r="J51" t="s">
        <v>40</v>
      </c>
    </row>
    <row r="52" spans="1:10" hidden="1">
      <c r="A52" t="s">
        <v>30</v>
      </c>
      <c r="B52" t="s">
        <v>34</v>
      </c>
      <c r="C52" t="s">
        <v>6</v>
      </c>
      <c r="D52" t="s">
        <v>35</v>
      </c>
      <c r="E52" t="s">
        <v>53</v>
      </c>
      <c r="F52" s="1">
        <v>64106</v>
      </c>
      <c r="G52" s="1">
        <v>51095</v>
      </c>
      <c r="H52" t="s">
        <v>37</v>
      </c>
      <c r="I52">
        <v>2023</v>
      </c>
      <c r="J52" t="s">
        <v>40</v>
      </c>
    </row>
    <row r="53" spans="1:10" hidden="1">
      <c r="A53" t="s">
        <v>30</v>
      </c>
      <c r="B53" t="s">
        <v>34</v>
      </c>
      <c r="C53" t="s">
        <v>6</v>
      </c>
      <c r="D53" t="s">
        <v>35</v>
      </c>
      <c r="E53" t="s">
        <v>54</v>
      </c>
      <c r="F53" s="1">
        <v>59032948</v>
      </c>
      <c r="G53" s="1">
        <v>59055432</v>
      </c>
      <c r="H53" t="s">
        <v>37</v>
      </c>
      <c r="I53">
        <v>2023</v>
      </c>
      <c r="J53" t="s">
        <v>41</v>
      </c>
    </row>
    <row r="54" spans="1:10" hidden="1">
      <c r="A54" t="s">
        <v>30</v>
      </c>
      <c r="B54" t="s">
        <v>34</v>
      </c>
      <c r="C54" t="s">
        <v>6</v>
      </c>
      <c r="D54" t="s">
        <v>35</v>
      </c>
      <c r="E54" t="s">
        <v>66</v>
      </c>
      <c r="F54" s="1">
        <v>7588573</v>
      </c>
      <c r="G54" s="1">
        <v>6312000</v>
      </c>
      <c r="H54" t="s">
        <v>37</v>
      </c>
      <c r="I54">
        <v>2023</v>
      </c>
      <c r="J54" t="s">
        <v>41</v>
      </c>
    </row>
    <row r="55" spans="1:10" hidden="1">
      <c r="A55" t="s">
        <v>30</v>
      </c>
      <c r="B55" t="s">
        <v>34</v>
      </c>
      <c r="C55" t="s">
        <v>6</v>
      </c>
      <c r="D55" t="s">
        <v>35</v>
      </c>
      <c r="E55" t="s">
        <v>43</v>
      </c>
      <c r="F55" s="1">
        <v>71759</v>
      </c>
      <c r="G55" s="1">
        <v>46220</v>
      </c>
      <c r="H55" t="s">
        <v>37</v>
      </c>
      <c r="I55">
        <v>2023</v>
      </c>
      <c r="J55" t="s">
        <v>41</v>
      </c>
    </row>
    <row r="56" spans="1:10" hidden="1">
      <c r="A56" t="s">
        <v>30</v>
      </c>
      <c r="B56" t="s">
        <v>34</v>
      </c>
      <c r="C56" t="s">
        <v>6</v>
      </c>
      <c r="D56" t="s">
        <v>35</v>
      </c>
      <c r="E56" t="s">
        <v>53</v>
      </c>
      <c r="F56" s="1">
        <v>31060</v>
      </c>
      <c r="G56" s="1">
        <v>26638</v>
      </c>
      <c r="H56" t="s">
        <v>37</v>
      </c>
      <c r="I56">
        <v>2023</v>
      </c>
      <c r="J56" t="s">
        <v>41</v>
      </c>
    </row>
    <row r="57" spans="1:10" hidden="1">
      <c r="A57" t="s">
        <v>30</v>
      </c>
      <c r="B57" t="s">
        <v>34</v>
      </c>
      <c r="C57" t="s">
        <v>6</v>
      </c>
      <c r="D57" t="s">
        <v>35</v>
      </c>
      <c r="E57" t="s">
        <v>54</v>
      </c>
      <c r="F57" s="1">
        <v>34823021</v>
      </c>
      <c r="G57" s="1">
        <v>35911527</v>
      </c>
      <c r="H57" t="s">
        <v>37</v>
      </c>
      <c r="I57">
        <v>2023</v>
      </c>
      <c r="J57" t="s">
        <v>52</v>
      </c>
    </row>
    <row r="58" spans="1:10" hidden="1">
      <c r="A58" t="s">
        <v>30</v>
      </c>
      <c r="B58" t="s">
        <v>34</v>
      </c>
      <c r="C58" t="s">
        <v>6</v>
      </c>
      <c r="D58" t="s">
        <v>35</v>
      </c>
      <c r="E58" t="s">
        <v>43</v>
      </c>
      <c r="F58" s="1">
        <v>77314</v>
      </c>
      <c r="G58" s="1">
        <v>49726</v>
      </c>
      <c r="H58" t="s">
        <v>37</v>
      </c>
      <c r="I58">
        <v>2023</v>
      </c>
      <c r="J58" t="s">
        <v>52</v>
      </c>
    </row>
    <row r="59" spans="1:10" hidden="1">
      <c r="A59" t="s">
        <v>30</v>
      </c>
      <c r="B59" t="s">
        <v>34</v>
      </c>
      <c r="C59" t="s">
        <v>6</v>
      </c>
      <c r="D59" t="s">
        <v>35</v>
      </c>
      <c r="E59" t="s">
        <v>53</v>
      </c>
      <c r="F59" s="1">
        <v>52138</v>
      </c>
      <c r="G59" s="1">
        <v>35760</v>
      </c>
      <c r="H59" t="s">
        <v>37</v>
      </c>
      <c r="I59">
        <v>2023</v>
      </c>
      <c r="J59" t="s">
        <v>52</v>
      </c>
    </row>
    <row r="61" spans="1:10">
      <c r="B61" s="32" t="s">
        <v>89</v>
      </c>
      <c r="C61" s="32"/>
      <c r="D61" t="s">
        <v>6</v>
      </c>
      <c r="G61" s="1">
        <f>SUM(G2,G3,G4,G5,G6,G7,G8,G9,G11,G12,G13,G14,G15,G16,G17,G18,G20,G21,G22,G24,G25,G26,G27,G28,G30,G31,G32,G33,G34,G35,G37,G38,G39,G40,G42,G43,G44,G45,G46,G47,G48,G49,G50,G51,G52,G53,G54,G55,G56,G57,G58,G59)</f>
        <v>1255262031</v>
      </c>
    </row>
    <row r="62" spans="1:10">
      <c r="D62" t="s">
        <v>7</v>
      </c>
      <c r="G62" t="s">
        <v>11</v>
      </c>
    </row>
    <row r="63" spans="1:10">
      <c r="D63" t="s">
        <v>8</v>
      </c>
      <c r="G63" s="1">
        <f>SUM(G29,G36)</f>
        <v>31650</v>
      </c>
    </row>
    <row r="64" spans="1:10">
      <c r="D64" t="s">
        <v>71</v>
      </c>
    </row>
    <row r="65" spans="4:7">
      <c r="D65" t="s">
        <v>72</v>
      </c>
    </row>
    <row r="66" spans="4:7">
      <c r="D66" t="s">
        <v>63</v>
      </c>
      <c r="G66" s="1">
        <f>SUM(G10,G41)</f>
        <v>12125</v>
      </c>
    </row>
    <row r="67" spans="4:7">
      <c r="D67" t="s">
        <v>75</v>
      </c>
    </row>
    <row r="68" spans="4:7">
      <c r="D68" t="s">
        <v>74</v>
      </c>
      <c r="G68" s="1">
        <f>G19</f>
        <v>3023927</v>
      </c>
    </row>
    <row r="69" spans="4:7">
      <c r="D69" t="s">
        <v>90</v>
      </c>
      <c r="G69" s="1">
        <f>G23</f>
        <v>117</v>
      </c>
    </row>
  </sheetData>
  <mergeCells count="1">
    <mergeCell ref="B61:C61"/>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8F3DF-D958-434D-AC1B-7330FF7C63B9}">
  <dimension ref="A1:J71"/>
  <sheetViews>
    <sheetView workbookViewId="0">
      <selection activeCell="D67" sqref="D67:E73"/>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34</v>
      </c>
      <c r="C2" t="s">
        <v>6</v>
      </c>
      <c r="D2" t="s">
        <v>35</v>
      </c>
      <c r="E2" t="s">
        <v>54</v>
      </c>
      <c r="F2" s="1">
        <v>63554348</v>
      </c>
      <c r="G2" s="1">
        <v>62347977</v>
      </c>
      <c r="H2" t="s">
        <v>37</v>
      </c>
      <c r="I2">
        <v>2024</v>
      </c>
      <c r="J2" t="s">
        <v>38</v>
      </c>
    </row>
    <row r="3" spans="1:10">
      <c r="A3" t="s">
        <v>30</v>
      </c>
      <c r="B3" t="s">
        <v>34</v>
      </c>
      <c r="C3" t="s">
        <v>59</v>
      </c>
      <c r="D3" t="s">
        <v>62</v>
      </c>
      <c r="E3" t="s">
        <v>72</v>
      </c>
      <c r="F3" s="1">
        <v>6569128</v>
      </c>
      <c r="G3" s="1">
        <v>6328596</v>
      </c>
      <c r="H3" t="s">
        <v>61</v>
      </c>
      <c r="I3">
        <v>2024</v>
      </c>
      <c r="J3" t="s">
        <v>38</v>
      </c>
    </row>
    <row r="4" spans="1:10" hidden="1">
      <c r="A4" t="s">
        <v>30</v>
      </c>
      <c r="B4" t="s">
        <v>34</v>
      </c>
      <c r="C4" t="s">
        <v>6</v>
      </c>
      <c r="D4" t="s">
        <v>35</v>
      </c>
      <c r="E4" t="s">
        <v>66</v>
      </c>
      <c r="F4" s="1">
        <v>5953087</v>
      </c>
      <c r="G4" s="1">
        <v>6023720</v>
      </c>
      <c r="H4" t="s">
        <v>37</v>
      </c>
      <c r="I4">
        <v>2024</v>
      </c>
      <c r="J4" t="s">
        <v>38</v>
      </c>
    </row>
    <row r="5" spans="1:10" hidden="1">
      <c r="A5" t="s">
        <v>30</v>
      </c>
      <c r="B5" t="s">
        <v>34</v>
      </c>
      <c r="C5" t="s">
        <v>6</v>
      </c>
      <c r="D5" t="s">
        <v>35</v>
      </c>
      <c r="E5" t="s">
        <v>43</v>
      </c>
      <c r="F5" s="1">
        <v>141603</v>
      </c>
      <c r="G5" s="1">
        <v>117960</v>
      </c>
      <c r="H5" t="s">
        <v>37</v>
      </c>
      <c r="I5">
        <v>2024</v>
      </c>
      <c r="J5" t="s">
        <v>38</v>
      </c>
    </row>
    <row r="6" spans="1:10" hidden="1">
      <c r="A6" t="s">
        <v>30</v>
      </c>
      <c r="B6" t="s">
        <v>34</v>
      </c>
      <c r="C6" t="s">
        <v>6</v>
      </c>
      <c r="D6" t="s">
        <v>35</v>
      </c>
      <c r="E6" t="s">
        <v>53</v>
      </c>
      <c r="F6" s="1">
        <v>56077</v>
      </c>
      <c r="G6" s="1">
        <v>48180</v>
      </c>
      <c r="H6" t="s">
        <v>37</v>
      </c>
      <c r="I6">
        <v>2024</v>
      </c>
      <c r="J6" t="s">
        <v>38</v>
      </c>
    </row>
    <row r="7" spans="1:10" hidden="1">
      <c r="A7" t="s">
        <v>30</v>
      </c>
      <c r="B7" t="s">
        <v>34</v>
      </c>
      <c r="C7" t="s">
        <v>6</v>
      </c>
      <c r="D7" t="s">
        <v>35</v>
      </c>
      <c r="E7" t="s">
        <v>67</v>
      </c>
      <c r="F7" s="1">
        <v>10348</v>
      </c>
      <c r="G7" s="1">
        <v>5513</v>
      </c>
      <c r="H7" t="s">
        <v>37</v>
      </c>
      <c r="I7">
        <v>2024</v>
      </c>
      <c r="J7" t="s">
        <v>38</v>
      </c>
    </row>
    <row r="8" spans="1:10" hidden="1">
      <c r="A8" t="s">
        <v>30</v>
      </c>
      <c r="B8" t="s">
        <v>34</v>
      </c>
      <c r="C8" t="s">
        <v>6</v>
      </c>
      <c r="D8" t="s">
        <v>35</v>
      </c>
      <c r="E8" t="s">
        <v>54</v>
      </c>
      <c r="F8" s="1">
        <v>44752246</v>
      </c>
      <c r="G8" s="1">
        <v>43794781</v>
      </c>
      <c r="H8" t="s">
        <v>37</v>
      </c>
      <c r="I8">
        <v>2024</v>
      </c>
      <c r="J8" t="s">
        <v>44</v>
      </c>
    </row>
    <row r="9" spans="1:10" hidden="1">
      <c r="A9" t="s">
        <v>30</v>
      </c>
      <c r="B9" t="s">
        <v>34</v>
      </c>
      <c r="C9" t="s">
        <v>6</v>
      </c>
      <c r="D9" t="s">
        <v>35</v>
      </c>
      <c r="E9" t="s">
        <v>43</v>
      </c>
      <c r="F9" s="1">
        <v>91698</v>
      </c>
      <c r="G9" s="1">
        <v>70100</v>
      </c>
      <c r="H9" t="s">
        <v>37</v>
      </c>
      <c r="I9">
        <v>2024</v>
      </c>
      <c r="J9" t="s">
        <v>44</v>
      </c>
    </row>
    <row r="10" spans="1:10" hidden="1">
      <c r="A10" t="s">
        <v>30</v>
      </c>
      <c r="B10" t="s">
        <v>34</v>
      </c>
      <c r="C10" t="s">
        <v>6</v>
      </c>
      <c r="D10" t="s">
        <v>35</v>
      </c>
      <c r="E10" t="s">
        <v>53</v>
      </c>
      <c r="F10" s="1">
        <v>44687</v>
      </c>
      <c r="G10" s="1">
        <v>29176</v>
      </c>
      <c r="H10" t="s">
        <v>37</v>
      </c>
      <c r="I10">
        <v>2024</v>
      </c>
      <c r="J10" t="s">
        <v>44</v>
      </c>
    </row>
    <row r="11" spans="1:10" hidden="1">
      <c r="A11" t="s">
        <v>30</v>
      </c>
      <c r="B11" t="s">
        <v>34</v>
      </c>
      <c r="C11" t="s">
        <v>6</v>
      </c>
      <c r="D11" t="s">
        <v>35</v>
      </c>
      <c r="E11" t="s">
        <v>66</v>
      </c>
      <c r="F11" s="1">
        <v>2880</v>
      </c>
      <c r="G11" s="1">
        <v>2110</v>
      </c>
      <c r="H11" t="s">
        <v>37</v>
      </c>
      <c r="I11">
        <v>2024</v>
      </c>
      <c r="J11" t="s">
        <v>44</v>
      </c>
    </row>
    <row r="12" spans="1:10" hidden="1">
      <c r="A12" t="s">
        <v>30</v>
      </c>
      <c r="B12" t="s">
        <v>34</v>
      </c>
      <c r="C12" t="s">
        <v>6</v>
      </c>
      <c r="D12" t="s">
        <v>35</v>
      </c>
      <c r="E12" t="s">
        <v>54</v>
      </c>
      <c r="F12" s="1">
        <v>98669576</v>
      </c>
      <c r="G12" s="1">
        <v>97182684</v>
      </c>
      <c r="H12" t="s">
        <v>37</v>
      </c>
      <c r="I12">
        <v>2024</v>
      </c>
      <c r="J12" t="s">
        <v>45</v>
      </c>
    </row>
    <row r="13" spans="1:10" hidden="1">
      <c r="A13" t="s">
        <v>30</v>
      </c>
      <c r="B13" t="s">
        <v>34</v>
      </c>
      <c r="C13" t="s">
        <v>6</v>
      </c>
      <c r="D13" t="s">
        <v>35</v>
      </c>
      <c r="E13" t="s">
        <v>43</v>
      </c>
      <c r="F13" s="1">
        <v>152982</v>
      </c>
      <c r="G13" s="1">
        <v>118970</v>
      </c>
      <c r="H13" t="s">
        <v>37</v>
      </c>
      <c r="I13">
        <v>2024</v>
      </c>
      <c r="J13" t="s">
        <v>45</v>
      </c>
    </row>
    <row r="14" spans="1:10" hidden="1">
      <c r="A14" t="s">
        <v>30</v>
      </c>
      <c r="B14" t="s">
        <v>34</v>
      </c>
      <c r="C14" t="s">
        <v>6</v>
      </c>
      <c r="D14" t="s">
        <v>35</v>
      </c>
      <c r="E14" t="s">
        <v>53</v>
      </c>
      <c r="F14" s="1">
        <v>49472</v>
      </c>
      <c r="G14" s="1">
        <v>47820</v>
      </c>
      <c r="H14" t="s">
        <v>37</v>
      </c>
      <c r="I14">
        <v>2024</v>
      </c>
      <c r="J14" t="s">
        <v>45</v>
      </c>
    </row>
    <row r="15" spans="1:10" hidden="1">
      <c r="A15" t="s">
        <v>30</v>
      </c>
      <c r="B15" t="s">
        <v>34</v>
      </c>
      <c r="C15" t="s">
        <v>6</v>
      </c>
      <c r="D15" t="s">
        <v>35</v>
      </c>
      <c r="E15" t="s">
        <v>66</v>
      </c>
      <c r="F15" s="1">
        <v>38243</v>
      </c>
      <c r="G15" s="1">
        <v>27470</v>
      </c>
      <c r="H15" t="s">
        <v>37</v>
      </c>
      <c r="I15">
        <v>2024</v>
      </c>
      <c r="J15" t="s">
        <v>45</v>
      </c>
    </row>
    <row r="16" spans="1:10" hidden="1">
      <c r="A16" t="s">
        <v>30</v>
      </c>
      <c r="B16" t="s">
        <v>34</v>
      </c>
      <c r="C16" t="s">
        <v>6</v>
      </c>
      <c r="D16" t="s">
        <v>35</v>
      </c>
      <c r="E16" t="s">
        <v>54</v>
      </c>
      <c r="F16" s="1">
        <v>71505732</v>
      </c>
      <c r="G16" s="1">
        <v>69685103</v>
      </c>
      <c r="H16" t="s">
        <v>37</v>
      </c>
      <c r="I16">
        <v>2024</v>
      </c>
      <c r="J16" t="s">
        <v>46</v>
      </c>
    </row>
    <row r="17" spans="1:10">
      <c r="A17" t="s">
        <v>30</v>
      </c>
      <c r="B17" t="s">
        <v>34</v>
      </c>
      <c r="C17" t="s">
        <v>59</v>
      </c>
      <c r="D17" t="s">
        <v>64</v>
      </c>
      <c r="E17" t="s">
        <v>7</v>
      </c>
      <c r="F17" s="1">
        <v>8988829</v>
      </c>
      <c r="G17" s="1">
        <v>9080000</v>
      </c>
      <c r="H17" t="s">
        <v>61</v>
      </c>
      <c r="I17">
        <v>2024</v>
      </c>
      <c r="J17" t="s">
        <v>46</v>
      </c>
    </row>
    <row r="18" spans="1:10" hidden="1">
      <c r="A18" t="s">
        <v>30</v>
      </c>
      <c r="B18" t="s">
        <v>34</v>
      </c>
      <c r="C18" t="s">
        <v>6</v>
      </c>
      <c r="D18" t="s">
        <v>35</v>
      </c>
      <c r="E18" t="s">
        <v>43</v>
      </c>
      <c r="F18" s="1">
        <v>171205</v>
      </c>
      <c r="G18" s="1">
        <v>141900</v>
      </c>
      <c r="H18" t="s">
        <v>37</v>
      </c>
      <c r="I18">
        <v>2024</v>
      </c>
      <c r="J18" t="s">
        <v>46</v>
      </c>
    </row>
    <row r="19" spans="1:10" hidden="1">
      <c r="A19" t="s">
        <v>30</v>
      </c>
      <c r="B19" t="s">
        <v>34</v>
      </c>
      <c r="C19" t="s">
        <v>6</v>
      </c>
      <c r="D19" t="s">
        <v>35</v>
      </c>
      <c r="E19" t="s">
        <v>53</v>
      </c>
      <c r="F19" s="1">
        <v>117383</v>
      </c>
      <c r="G19" s="1">
        <v>77166</v>
      </c>
      <c r="H19" t="s">
        <v>37</v>
      </c>
      <c r="I19">
        <v>2024</v>
      </c>
      <c r="J19" t="s">
        <v>46</v>
      </c>
    </row>
    <row r="20" spans="1:10" hidden="1">
      <c r="A20" t="s">
        <v>30</v>
      </c>
      <c r="B20" t="s">
        <v>34</v>
      </c>
      <c r="C20" t="s">
        <v>6</v>
      </c>
      <c r="D20" t="s">
        <v>35</v>
      </c>
      <c r="E20" t="s">
        <v>66</v>
      </c>
      <c r="F20" s="1">
        <v>34241</v>
      </c>
      <c r="G20" s="1">
        <v>20348</v>
      </c>
      <c r="H20" t="s">
        <v>37</v>
      </c>
      <c r="I20">
        <v>2024</v>
      </c>
      <c r="J20" t="s">
        <v>46</v>
      </c>
    </row>
    <row r="21" spans="1:10" hidden="1">
      <c r="A21" t="s">
        <v>30</v>
      </c>
      <c r="B21" t="s">
        <v>34</v>
      </c>
      <c r="C21" t="s">
        <v>6</v>
      </c>
      <c r="D21" t="s">
        <v>35</v>
      </c>
      <c r="E21" t="s">
        <v>67</v>
      </c>
      <c r="F21" s="1">
        <v>10753</v>
      </c>
      <c r="G21" s="1">
        <v>6125</v>
      </c>
      <c r="H21" t="s">
        <v>37</v>
      </c>
      <c r="I21">
        <v>2024</v>
      </c>
      <c r="J21" t="s">
        <v>46</v>
      </c>
    </row>
    <row r="22" spans="1:10" hidden="1">
      <c r="A22" t="s">
        <v>30</v>
      </c>
      <c r="B22" t="s">
        <v>34</v>
      </c>
      <c r="C22" t="s">
        <v>6</v>
      </c>
      <c r="D22" t="s">
        <v>35</v>
      </c>
      <c r="E22" t="s">
        <v>54</v>
      </c>
      <c r="F22" s="1">
        <v>40246699</v>
      </c>
      <c r="G22" s="1">
        <v>38882201</v>
      </c>
      <c r="H22" t="s">
        <v>37</v>
      </c>
      <c r="I22">
        <v>2024</v>
      </c>
      <c r="J22" t="s">
        <v>47</v>
      </c>
    </row>
    <row r="23" spans="1:10" hidden="1">
      <c r="A23" t="s">
        <v>30</v>
      </c>
      <c r="B23" t="s">
        <v>34</v>
      </c>
      <c r="C23" t="s">
        <v>6</v>
      </c>
      <c r="D23" t="s">
        <v>35</v>
      </c>
      <c r="E23" t="s">
        <v>66</v>
      </c>
      <c r="F23" s="1">
        <v>10339810</v>
      </c>
      <c r="G23" s="1">
        <v>10021115</v>
      </c>
      <c r="H23" t="s">
        <v>37</v>
      </c>
      <c r="I23">
        <v>2024</v>
      </c>
      <c r="J23" t="s">
        <v>47</v>
      </c>
    </row>
    <row r="24" spans="1:10" hidden="1">
      <c r="A24" t="s">
        <v>30</v>
      </c>
      <c r="B24" t="s">
        <v>34</v>
      </c>
      <c r="C24" t="s">
        <v>6</v>
      </c>
      <c r="D24" t="s">
        <v>35</v>
      </c>
      <c r="E24" t="s">
        <v>43</v>
      </c>
      <c r="F24" s="1">
        <v>114918</v>
      </c>
      <c r="G24" s="1">
        <v>91340</v>
      </c>
      <c r="H24" t="s">
        <v>37</v>
      </c>
      <c r="I24">
        <v>2024</v>
      </c>
      <c r="J24" t="s">
        <v>47</v>
      </c>
    </row>
    <row r="25" spans="1:10" hidden="1">
      <c r="A25" t="s">
        <v>30</v>
      </c>
      <c r="B25" t="s">
        <v>34</v>
      </c>
      <c r="C25" t="s">
        <v>6</v>
      </c>
      <c r="D25" t="s">
        <v>35</v>
      </c>
      <c r="E25" t="s">
        <v>54</v>
      </c>
      <c r="F25" s="1">
        <v>40079845</v>
      </c>
      <c r="G25" s="1">
        <v>39711231</v>
      </c>
      <c r="H25" t="s">
        <v>37</v>
      </c>
      <c r="I25">
        <v>2024</v>
      </c>
      <c r="J25" t="s">
        <v>48</v>
      </c>
    </row>
    <row r="26" spans="1:10" hidden="1">
      <c r="A26" t="s">
        <v>30</v>
      </c>
      <c r="B26" t="s">
        <v>34</v>
      </c>
      <c r="C26" t="s">
        <v>6</v>
      </c>
      <c r="D26" t="s">
        <v>35</v>
      </c>
      <c r="E26" t="s">
        <v>43</v>
      </c>
      <c r="F26" s="1">
        <v>84264</v>
      </c>
      <c r="G26" s="1">
        <v>71460</v>
      </c>
      <c r="H26" t="s">
        <v>37</v>
      </c>
      <c r="I26">
        <v>2024</v>
      </c>
      <c r="J26" t="s">
        <v>48</v>
      </c>
    </row>
    <row r="27" spans="1:10" hidden="1">
      <c r="A27" t="s">
        <v>30</v>
      </c>
      <c r="B27" t="s">
        <v>34</v>
      </c>
      <c r="C27" t="s">
        <v>6</v>
      </c>
      <c r="D27" t="s">
        <v>35</v>
      </c>
      <c r="E27" t="s">
        <v>66</v>
      </c>
      <c r="F27" s="1">
        <v>41059</v>
      </c>
      <c r="G27" s="1">
        <v>27700</v>
      </c>
      <c r="H27" t="s">
        <v>37</v>
      </c>
      <c r="I27">
        <v>2024</v>
      </c>
      <c r="J27" t="s">
        <v>48</v>
      </c>
    </row>
    <row r="28" spans="1:10" hidden="1">
      <c r="A28" t="s">
        <v>30</v>
      </c>
      <c r="B28" t="s">
        <v>34</v>
      </c>
      <c r="C28" t="s">
        <v>6</v>
      </c>
      <c r="D28" t="s">
        <v>35</v>
      </c>
      <c r="E28" t="s">
        <v>76</v>
      </c>
      <c r="F28" s="1">
        <v>36019</v>
      </c>
      <c r="G28" s="1">
        <v>16720</v>
      </c>
      <c r="H28" t="s">
        <v>37</v>
      </c>
      <c r="I28">
        <v>2024</v>
      </c>
      <c r="J28" t="s">
        <v>48</v>
      </c>
    </row>
    <row r="29" spans="1:10" hidden="1">
      <c r="A29" t="s">
        <v>30</v>
      </c>
      <c r="B29" t="s">
        <v>34</v>
      </c>
      <c r="C29" t="s">
        <v>6</v>
      </c>
      <c r="D29" t="s">
        <v>35</v>
      </c>
      <c r="E29" t="s">
        <v>67</v>
      </c>
      <c r="F29" s="1">
        <v>20282</v>
      </c>
      <c r="G29" s="1">
        <v>13245</v>
      </c>
      <c r="H29" t="s">
        <v>37</v>
      </c>
      <c r="I29">
        <v>2024</v>
      </c>
      <c r="J29" t="s">
        <v>48</v>
      </c>
    </row>
    <row r="30" spans="1:10" hidden="1">
      <c r="A30" t="s">
        <v>30</v>
      </c>
      <c r="B30" t="s">
        <v>34</v>
      </c>
      <c r="C30" t="s">
        <v>6</v>
      </c>
      <c r="D30" t="s">
        <v>35</v>
      </c>
      <c r="E30" t="s">
        <v>53</v>
      </c>
      <c r="F30" s="1">
        <v>27584</v>
      </c>
      <c r="G30" s="1">
        <v>11967</v>
      </c>
      <c r="H30" t="s">
        <v>37</v>
      </c>
      <c r="I30">
        <v>2024</v>
      </c>
      <c r="J30" t="s">
        <v>48</v>
      </c>
    </row>
    <row r="31" spans="1:10" hidden="1">
      <c r="A31" t="s">
        <v>30</v>
      </c>
      <c r="B31" t="s">
        <v>34</v>
      </c>
      <c r="C31" t="s">
        <v>6</v>
      </c>
      <c r="D31" t="s">
        <v>35</v>
      </c>
      <c r="E31" t="s">
        <v>58</v>
      </c>
      <c r="F31" s="1">
        <v>115</v>
      </c>
      <c r="G31" s="1">
        <v>1300</v>
      </c>
      <c r="H31" t="s">
        <v>37</v>
      </c>
      <c r="I31">
        <v>2024</v>
      </c>
      <c r="J31" t="s">
        <v>48</v>
      </c>
    </row>
    <row r="32" spans="1:10" hidden="1">
      <c r="A32" t="s">
        <v>30</v>
      </c>
      <c r="B32" t="s">
        <v>34</v>
      </c>
      <c r="C32" t="s">
        <v>6</v>
      </c>
      <c r="D32" t="s">
        <v>35</v>
      </c>
      <c r="E32" t="s">
        <v>54</v>
      </c>
      <c r="F32" s="1">
        <v>47319071</v>
      </c>
      <c r="G32" s="1">
        <v>43279363</v>
      </c>
      <c r="H32" t="s">
        <v>37</v>
      </c>
      <c r="I32">
        <v>2024</v>
      </c>
      <c r="J32" t="s">
        <v>49</v>
      </c>
    </row>
    <row r="33" spans="1:10" hidden="1">
      <c r="A33" t="s">
        <v>30</v>
      </c>
      <c r="B33" t="s">
        <v>34</v>
      </c>
      <c r="C33" t="s">
        <v>6</v>
      </c>
      <c r="D33" t="s">
        <v>35</v>
      </c>
      <c r="E33" t="s">
        <v>66</v>
      </c>
      <c r="F33" s="1">
        <v>15024859</v>
      </c>
      <c r="G33" s="1">
        <v>14103614</v>
      </c>
      <c r="H33" t="s">
        <v>37</v>
      </c>
      <c r="I33">
        <v>2024</v>
      </c>
      <c r="J33" t="s">
        <v>49</v>
      </c>
    </row>
    <row r="34" spans="1:10" hidden="1">
      <c r="A34" t="s">
        <v>30</v>
      </c>
      <c r="B34" t="s">
        <v>34</v>
      </c>
      <c r="C34" t="s">
        <v>6</v>
      </c>
      <c r="D34" t="s">
        <v>35</v>
      </c>
      <c r="E34" t="s">
        <v>43</v>
      </c>
      <c r="F34" s="1">
        <v>169588</v>
      </c>
      <c r="G34" s="1">
        <v>121780</v>
      </c>
      <c r="H34" t="s">
        <v>37</v>
      </c>
      <c r="I34">
        <v>2024</v>
      </c>
      <c r="J34" t="s">
        <v>49</v>
      </c>
    </row>
    <row r="35" spans="1:10" hidden="1">
      <c r="A35" t="s">
        <v>30</v>
      </c>
      <c r="B35" t="s">
        <v>34</v>
      </c>
      <c r="C35" t="s">
        <v>6</v>
      </c>
      <c r="D35" t="s">
        <v>35</v>
      </c>
      <c r="E35" t="s">
        <v>53</v>
      </c>
      <c r="F35" s="1">
        <v>172814</v>
      </c>
      <c r="G35" s="1">
        <v>107977</v>
      </c>
      <c r="H35" t="s">
        <v>37</v>
      </c>
      <c r="I35">
        <v>2024</v>
      </c>
      <c r="J35" t="s">
        <v>49</v>
      </c>
    </row>
    <row r="36" spans="1:10" hidden="1">
      <c r="A36" t="s">
        <v>30</v>
      </c>
      <c r="B36" t="s">
        <v>34</v>
      </c>
      <c r="C36" t="s">
        <v>6</v>
      </c>
      <c r="D36" t="s">
        <v>35</v>
      </c>
      <c r="E36" t="s">
        <v>54</v>
      </c>
      <c r="F36" s="1">
        <v>40145772</v>
      </c>
      <c r="G36" s="1">
        <v>40073894</v>
      </c>
      <c r="H36" t="s">
        <v>37</v>
      </c>
      <c r="I36">
        <v>2024</v>
      </c>
      <c r="J36" t="s">
        <v>50</v>
      </c>
    </row>
    <row r="37" spans="1:10">
      <c r="A37" t="s">
        <v>30</v>
      </c>
      <c r="B37" t="s">
        <v>34</v>
      </c>
      <c r="C37" t="s">
        <v>59</v>
      </c>
      <c r="D37" t="s">
        <v>62</v>
      </c>
      <c r="E37" t="s">
        <v>63</v>
      </c>
      <c r="F37" s="1">
        <v>7574404</v>
      </c>
      <c r="G37" s="1">
        <v>6982985</v>
      </c>
      <c r="H37" t="s">
        <v>61</v>
      </c>
      <c r="I37">
        <v>2024</v>
      </c>
      <c r="J37" t="s">
        <v>50</v>
      </c>
    </row>
    <row r="38" spans="1:10">
      <c r="A38" t="s">
        <v>30</v>
      </c>
      <c r="B38" t="s">
        <v>34</v>
      </c>
      <c r="C38" t="s">
        <v>59</v>
      </c>
      <c r="D38" t="s">
        <v>60</v>
      </c>
      <c r="E38" t="s">
        <v>9</v>
      </c>
      <c r="F38" s="1">
        <v>1194241</v>
      </c>
      <c r="G38" s="1">
        <v>1192722</v>
      </c>
      <c r="H38" t="s">
        <v>61</v>
      </c>
      <c r="I38">
        <v>2024</v>
      </c>
      <c r="J38" t="s">
        <v>50</v>
      </c>
    </row>
    <row r="39" spans="1:10" hidden="1">
      <c r="A39" t="s">
        <v>30</v>
      </c>
      <c r="B39" t="s">
        <v>34</v>
      </c>
      <c r="C39" t="s">
        <v>6</v>
      </c>
      <c r="D39" t="s">
        <v>35</v>
      </c>
      <c r="E39" t="s">
        <v>43</v>
      </c>
      <c r="F39" s="1">
        <v>123840</v>
      </c>
      <c r="G39" s="1">
        <v>94220</v>
      </c>
      <c r="H39" t="s">
        <v>37</v>
      </c>
      <c r="I39">
        <v>2024</v>
      </c>
      <c r="J39" t="s">
        <v>50</v>
      </c>
    </row>
    <row r="40" spans="1:10" hidden="1">
      <c r="A40" t="s">
        <v>30</v>
      </c>
      <c r="B40" t="s">
        <v>34</v>
      </c>
      <c r="C40" t="s">
        <v>6</v>
      </c>
      <c r="D40" t="s">
        <v>35</v>
      </c>
      <c r="E40" t="s">
        <v>53</v>
      </c>
      <c r="F40" s="1">
        <v>98599</v>
      </c>
      <c r="G40" s="1">
        <v>47387</v>
      </c>
      <c r="H40" t="s">
        <v>37</v>
      </c>
      <c r="I40">
        <v>2024</v>
      </c>
      <c r="J40" t="s">
        <v>50</v>
      </c>
    </row>
    <row r="41" spans="1:10" hidden="1">
      <c r="A41" t="s">
        <v>30</v>
      </c>
      <c r="B41" t="s">
        <v>34</v>
      </c>
      <c r="C41" t="s">
        <v>6</v>
      </c>
      <c r="D41" t="s">
        <v>35</v>
      </c>
      <c r="E41" t="s">
        <v>66</v>
      </c>
      <c r="F41" s="1">
        <v>4530</v>
      </c>
      <c r="G41" s="1">
        <v>1620</v>
      </c>
      <c r="H41" t="s">
        <v>37</v>
      </c>
      <c r="I41">
        <v>2024</v>
      </c>
      <c r="J41" t="s">
        <v>50</v>
      </c>
    </row>
    <row r="42" spans="1:10" hidden="1">
      <c r="A42" t="s">
        <v>30</v>
      </c>
      <c r="B42" t="s">
        <v>34</v>
      </c>
      <c r="C42" t="s">
        <v>6</v>
      </c>
      <c r="D42" t="s">
        <v>35</v>
      </c>
      <c r="E42" t="s">
        <v>54</v>
      </c>
      <c r="F42" s="1">
        <v>31707577</v>
      </c>
      <c r="G42" s="1">
        <v>32371558</v>
      </c>
      <c r="H42" t="s">
        <v>37</v>
      </c>
      <c r="I42">
        <v>2024</v>
      </c>
      <c r="J42" t="s">
        <v>51</v>
      </c>
    </row>
    <row r="43" spans="1:10">
      <c r="A43" t="s">
        <v>30</v>
      </c>
      <c r="B43" t="s">
        <v>34</v>
      </c>
      <c r="C43" t="s">
        <v>59</v>
      </c>
      <c r="D43" t="s">
        <v>62</v>
      </c>
      <c r="E43" t="s">
        <v>63</v>
      </c>
      <c r="F43" s="1">
        <v>7224318</v>
      </c>
      <c r="G43" s="1">
        <v>7071466</v>
      </c>
      <c r="H43" t="s">
        <v>61</v>
      </c>
      <c r="I43">
        <v>2024</v>
      </c>
      <c r="J43" t="s">
        <v>51</v>
      </c>
    </row>
    <row r="44" spans="1:10" hidden="1">
      <c r="A44" t="s">
        <v>30</v>
      </c>
      <c r="B44" t="s">
        <v>34</v>
      </c>
      <c r="C44" t="s">
        <v>6</v>
      </c>
      <c r="D44" t="s">
        <v>35</v>
      </c>
      <c r="E44" t="s">
        <v>66</v>
      </c>
      <c r="F44" s="1">
        <v>2199381</v>
      </c>
      <c r="G44" s="1">
        <v>2544925</v>
      </c>
      <c r="H44" t="s">
        <v>37</v>
      </c>
      <c r="I44">
        <v>2024</v>
      </c>
      <c r="J44" t="s">
        <v>51</v>
      </c>
    </row>
    <row r="45" spans="1:10" hidden="1">
      <c r="A45" t="s">
        <v>30</v>
      </c>
      <c r="B45" t="s">
        <v>34</v>
      </c>
      <c r="C45" t="s">
        <v>6</v>
      </c>
      <c r="D45" t="s">
        <v>35</v>
      </c>
      <c r="E45" t="s">
        <v>43</v>
      </c>
      <c r="F45" s="1">
        <v>92745</v>
      </c>
      <c r="G45" s="1">
        <v>68660</v>
      </c>
      <c r="H45" t="s">
        <v>37</v>
      </c>
      <c r="I45">
        <v>2024</v>
      </c>
      <c r="J45" t="s">
        <v>51</v>
      </c>
    </row>
    <row r="46" spans="1:10" hidden="1">
      <c r="A46" t="s">
        <v>30</v>
      </c>
      <c r="B46" t="s">
        <v>34</v>
      </c>
      <c r="C46" t="s">
        <v>6</v>
      </c>
      <c r="D46" t="s">
        <v>35</v>
      </c>
      <c r="E46" t="s">
        <v>53</v>
      </c>
      <c r="F46" s="1">
        <v>57258</v>
      </c>
      <c r="G46" s="1">
        <v>24003</v>
      </c>
      <c r="H46" t="s">
        <v>37</v>
      </c>
      <c r="I46">
        <v>2024</v>
      </c>
      <c r="J46" t="s">
        <v>51</v>
      </c>
    </row>
    <row r="47" spans="1:10" hidden="1">
      <c r="A47" t="s">
        <v>30</v>
      </c>
      <c r="B47" t="s">
        <v>34</v>
      </c>
      <c r="C47" t="s">
        <v>6</v>
      </c>
      <c r="D47" t="s">
        <v>35</v>
      </c>
      <c r="E47" t="s">
        <v>54</v>
      </c>
      <c r="F47" s="1">
        <v>35647061</v>
      </c>
      <c r="G47" s="1">
        <v>35728621</v>
      </c>
      <c r="H47" t="s">
        <v>37</v>
      </c>
      <c r="I47">
        <v>2024</v>
      </c>
      <c r="J47" t="s">
        <v>40</v>
      </c>
    </row>
    <row r="48" spans="1:10" hidden="1">
      <c r="A48" t="s">
        <v>30</v>
      </c>
      <c r="B48" t="s">
        <v>34</v>
      </c>
      <c r="C48" t="s">
        <v>6</v>
      </c>
      <c r="D48" t="s">
        <v>35</v>
      </c>
      <c r="E48" t="s">
        <v>66</v>
      </c>
      <c r="F48" s="1">
        <v>16382751</v>
      </c>
      <c r="G48" s="1">
        <v>16495997</v>
      </c>
      <c r="H48" t="s">
        <v>37</v>
      </c>
      <c r="I48">
        <v>2024</v>
      </c>
      <c r="J48" t="s">
        <v>40</v>
      </c>
    </row>
    <row r="49" spans="1:10">
      <c r="A49" t="s">
        <v>30</v>
      </c>
      <c r="B49" t="s">
        <v>34</v>
      </c>
      <c r="C49" t="s">
        <v>59</v>
      </c>
      <c r="D49" t="s">
        <v>62</v>
      </c>
      <c r="E49" t="s">
        <v>63</v>
      </c>
      <c r="F49" s="1">
        <v>6782586</v>
      </c>
      <c r="G49" s="1">
        <v>6996169</v>
      </c>
      <c r="H49" t="s">
        <v>61</v>
      </c>
      <c r="I49">
        <v>2024</v>
      </c>
      <c r="J49" t="s">
        <v>40</v>
      </c>
    </row>
    <row r="50" spans="1:10" hidden="1">
      <c r="A50" t="s">
        <v>30</v>
      </c>
      <c r="B50" t="s">
        <v>34</v>
      </c>
      <c r="C50" t="s">
        <v>6</v>
      </c>
      <c r="D50" t="s">
        <v>35</v>
      </c>
      <c r="E50" t="s">
        <v>43</v>
      </c>
      <c r="F50" s="1">
        <v>157893</v>
      </c>
      <c r="G50" s="1">
        <v>117400</v>
      </c>
      <c r="H50" t="s">
        <v>37</v>
      </c>
      <c r="I50">
        <v>2024</v>
      </c>
      <c r="J50" t="s">
        <v>40</v>
      </c>
    </row>
    <row r="51" spans="1:10" hidden="1">
      <c r="A51" t="s">
        <v>30</v>
      </c>
      <c r="B51" t="s">
        <v>34</v>
      </c>
      <c r="C51" t="s">
        <v>6</v>
      </c>
      <c r="D51" t="s">
        <v>35</v>
      </c>
      <c r="E51" t="s">
        <v>53</v>
      </c>
      <c r="F51" s="1">
        <v>4333</v>
      </c>
      <c r="G51" s="1">
        <v>1710</v>
      </c>
      <c r="H51" t="s">
        <v>37</v>
      </c>
      <c r="I51">
        <v>2024</v>
      </c>
      <c r="J51" t="s">
        <v>40</v>
      </c>
    </row>
    <row r="52" spans="1:10" hidden="1">
      <c r="A52" t="s">
        <v>30</v>
      </c>
      <c r="B52" t="s">
        <v>34</v>
      </c>
      <c r="C52" t="s">
        <v>6</v>
      </c>
      <c r="D52" t="s">
        <v>35</v>
      </c>
      <c r="E52" t="s">
        <v>54</v>
      </c>
      <c r="F52" s="1">
        <v>44477156</v>
      </c>
      <c r="G52" s="1">
        <v>44434741</v>
      </c>
      <c r="H52" t="s">
        <v>37</v>
      </c>
      <c r="I52">
        <v>2024</v>
      </c>
      <c r="J52" t="s">
        <v>41</v>
      </c>
    </row>
    <row r="53" spans="1:10" hidden="1">
      <c r="A53" t="s">
        <v>30</v>
      </c>
      <c r="B53" t="s">
        <v>34</v>
      </c>
      <c r="C53" t="s">
        <v>6</v>
      </c>
      <c r="D53" t="s">
        <v>35</v>
      </c>
      <c r="E53" t="s">
        <v>66</v>
      </c>
      <c r="F53" s="1">
        <v>4357030</v>
      </c>
      <c r="G53" s="1">
        <v>4931023</v>
      </c>
      <c r="H53" t="s">
        <v>37</v>
      </c>
      <c r="I53">
        <v>2024</v>
      </c>
      <c r="J53" t="s">
        <v>41</v>
      </c>
    </row>
    <row r="54" spans="1:10" hidden="1">
      <c r="A54" t="s">
        <v>30</v>
      </c>
      <c r="B54" t="s">
        <v>34</v>
      </c>
      <c r="C54" t="s">
        <v>6</v>
      </c>
      <c r="D54" t="s">
        <v>35</v>
      </c>
      <c r="E54" t="s">
        <v>43</v>
      </c>
      <c r="F54" s="1">
        <v>151324</v>
      </c>
      <c r="G54" s="1">
        <v>119120</v>
      </c>
      <c r="H54" t="s">
        <v>37</v>
      </c>
      <c r="I54">
        <v>2024</v>
      </c>
      <c r="J54" t="s">
        <v>41</v>
      </c>
    </row>
    <row r="55" spans="1:10" hidden="1">
      <c r="A55" t="s">
        <v>30</v>
      </c>
      <c r="B55" t="s">
        <v>34</v>
      </c>
      <c r="C55" t="s">
        <v>6</v>
      </c>
      <c r="D55" t="s">
        <v>35</v>
      </c>
      <c r="E55" t="s">
        <v>57</v>
      </c>
      <c r="F55" s="1">
        <v>113444</v>
      </c>
      <c r="G55" s="1">
        <v>105040</v>
      </c>
      <c r="H55" t="s">
        <v>37</v>
      </c>
      <c r="I55">
        <v>2024</v>
      </c>
      <c r="J55" t="s">
        <v>41</v>
      </c>
    </row>
    <row r="56" spans="1:10">
      <c r="A56" t="s">
        <v>30</v>
      </c>
      <c r="B56" t="s">
        <v>34</v>
      </c>
      <c r="C56" t="s">
        <v>59</v>
      </c>
      <c r="D56" t="s">
        <v>64</v>
      </c>
      <c r="E56" t="s">
        <v>8</v>
      </c>
      <c r="F56" s="1">
        <v>24069</v>
      </c>
      <c r="G56" s="1">
        <v>19500</v>
      </c>
      <c r="H56" t="s">
        <v>61</v>
      </c>
      <c r="I56">
        <v>2024</v>
      </c>
      <c r="J56" t="s">
        <v>41</v>
      </c>
    </row>
    <row r="57" spans="1:10" hidden="1">
      <c r="A57" t="s">
        <v>30</v>
      </c>
      <c r="B57" t="s">
        <v>34</v>
      </c>
      <c r="C57" t="s">
        <v>6</v>
      </c>
      <c r="D57" t="s">
        <v>35</v>
      </c>
      <c r="E57" t="s">
        <v>53</v>
      </c>
      <c r="F57" s="1">
        <v>4611</v>
      </c>
      <c r="G57" s="1">
        <v>2175</v>
      </c>
      <c r="H57" t="s">
        <v>37</v>
      </c>
      <c r="I57">
        <v>2024</v>
      </c>
      <c r="J57" t="s">
        <v>41</v>
      </c>
    </row>
    <row r="58" spans="1:10" hidden="1">
      <c r="A58" t="s">
        <v>30</v>
      </c>
      <c r="B58" t="s">
        <v>34</v>
      </c>
      <c r="C58" t="s">
        <v>6</v>
      </c>
      <c r="D58" t="s">
        <v>35</v>
      </c>
      <c r="E58" t="s">
        <v>54</v>
      </c>
      <c r="F58" s="1">
        <v>49252356</v>
      </c>
      <c r="G58" s="1">
        <v>47747001</v>
      </c>
      <c r="H58" t="s">
        <v>37</v>
      </c>
      <c r="I58">
        <v>2024</v>
      </c>
      <c r="J58" t="s">
        <v>52</v>
      </c>
    </row>
    <row r="59" spans="1:10" hidden="1">
      <c r="A59" t="s">
        <v>30</v>
      </c>
      <c r="B59" t="s">
        <v>34</v>
      </c>
      <c r="C59" t="s">
        <v>6</v>
      </c>
      <c r="D59" t="s">
        <v>35</v>
      </c>
      <c r="E59" t="s">
        <v>57</v>
      </c>
      <c r="F59" s="1">
        <v>143900</v>
      </c>
      <c r="G59" s="1">
        <v>133240</v>
      </c>
      <c r="H59" t="s">
        <v>37</v>
      </c>
      <c r="I59">
        <v>2024</v>
      </c>
      <c r="J59" t="s">
        <v>52</v>
      </c>
    </row>
    <row r="60" spans="1:10" hidden="1">
      <c r="A60" t="s">
        <v>30</v>
      </c>
      <c r="B60" t="s">
        <v>34</v>
      </c>
      <c r="C60" t="s">
        <v>6</v>
      </c>
      <c r="D60" t="s">
        <v>35</v>
      </c>
      <c r="E60" t="s">
        <v>43</v>
      </c>
      <c r="F60" s="1">
        <v>58205</v>
      </c>
      <c r="G60" s="1">
        <v>47840</v>
      </c>
      <c r="H60" t="s">
        <v>37</v>
      </c>
      <c r="I60">
        <v>2024</v>
      </c>
      <c r="J60" t="s">
        <v>52</v>
      </c>
    </row>
    <row r="61" spans="1:10" hidden="1">
      <c r="A61" t="s">
        <v>30</v>
      </c>
      <c r="B61" t="s">
        <v>34</v>
      </c>
      <c r="C61" t="s">
        <v>6</v>
      </c>
      <c r="D61" t="s">
        <v>35</v>
      </c>
      <c r="E61" t="s">
        <v>66</v>
      </c>
      <c r="F61" s="1">
        <v>1485</v>
      </c>
      <c r="G61" s="1">
        <v>900</v>
      </c>
      <c r="H61" t="s">
        <v>37</v>
      </c>
      <c r="I61">
        <v>2024</v>
      </c>
      <c r="J61" t="s">
        <v>52</v>
      </c>
    </row>
    <row r="63" spans="1:10">
      <c r="B63" s="32" t="s">
        <v>91</v>
      </c>
      <c r="C63" s="32"/>
      <c r="D63" t="s">
        <v>6</v>
      </c>
      <c r="G63" s="1">
        <f>SUM(G2,G4,G5,G6,G7,G8,G9,G10,G11,G12,G13,G14,G15,G16,G18,G19,G20,G21,G22,G23,G24,G25,G26,G27,G28,G29,G30,G31,G32,G33,G34,G35,G36,G39,G41,G40,G42,G44,G45,G46,G47,G48,G50,G51,G52,G53,G54,G55,G57,G58,G59,G60,G61)</f>
        <v>651299191</v>
      </c>
    </row>
    <row r="64" spans="1:10">
      <c r="D64" t="s">
        <v>7</v>
      </c>
      <c r="G64" s="1">
        <f>G17</f>
        <v>9080000</v>
      </c>
    </row>
    <row r="65" spans="4:7">
      <c r="D65" t="s">
        <v>8</v>
      </c>
      <c r="G65" s="1">
        <f>G56</f>
        <v>19500</v>
      </c>
    </row>
    <row r="66" spans="4:7">
      <c r="D66" t="s">
        <v>71</v>
      </c>
      <c r="G66" t="s">
        <v>11</v>
      </c>
    </row>
    <row r="67" spans="4:7">
      <c r="D67" t="s">
        <v>72</v>
      </c>
      <c r="G67" s="1">
        <f>G3</f>
        <v>6328596</v>
      </c>
    </row>
    <row r="68" spans="4:7">
      <c r="D68" t="s">
        <v>63</v>
      </c>
      <c r="G68" s="1">
        <f>SUM(G37,G43,G49)</f>
        <v>21050620</v>
      </c>
    </row>
    <row r="69" spans="4:7">
      <c r="D69" t="s">
        <v>75</v>
      </c>
    </row>
    <row r="70" spans="4:7">
      <c r="D70" t="s">
        <v>74</v>
      </c>
    </row>
    <row r="71" spans="4:7">
      <c r="D71" t="s">
        <v>90</v>
      </c>
      <c r="G71" s="1">
        <f>G38</f>
        <v>1192722</v>
      </c>
    </row>
  </sheetData>
  <mergeCells count="1">
    <mergeCell ref="B63:C63"/>
  </mergeCell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13FB9-FA81-45E2-8F03-64F36CE77504}">
  <dimension ref="A1:J26"/>
  <sheetViews>
    <sheetView workbookViewId="0">
      <selection activeCell="D67" sqref="D67:E73"/>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c r="A2" t="s">
        <v>30</v>
      </c>
      <c r="B2" t="s">
        <v>34</v>
      </c>
      <c r="C2" t="s">
        <v>6</v>
      </c>
      <c r="D2" t="s">
        <v>35</v>
      </c>
      <c r="E2" t="s">
        <v>54</v>
      </c>
      <c r="F2" s="1">
        <v>30133986</v>
      </c>
      <c r="G2" s="1">
        <v>27071652</v>
      </c>
      <c r="H2" t="s">
        <v>37</v>
      </c>
      <c r="I2">
        <v>2025</v>
      </c>
      <c r="J2" t="s">
        <v>38</v>
      </c>
    </row>
    <row r="3" spans="1:10">
      <c r="A3" t="s">
        <v>30</v>
      </c>
      <c r="B3" t="s">
        <v>34</v>
      </c>
      <c r="C3" t="s">
        <v>6</v>
      </c>
      <c r="D3" t="s">
        <v>35</v>
      </c>
      <c r="E3" t="s">
        <v>66</v>
      </c>
      <c r="F3" s="1">
        <v>3393418</v>
      </c>
      <c r="G3" s="1">
        <v>3380900</v>
      </c>
      <c r="H3" t="s">
        <v>37</v>
      </c>
      <c r="I3">
        <v>2025</v>
      </c>
      <c r="J3" t="s">
        <v>38</v>
      </c>
    </row>
    <row r="4" spans="1:10">
      <c r="A4" t="s">
        <v>30</v>
      </c>
      <c r="B4" t="s">
        <v>34</v>
      </c>
      <c r="C4" t="s">
        <v>6</v>
      </c>
      <c r="D4" t="s">
        <v>35</v>
      </c>
      <c r="E4" t="s">
        <v>43</v>
      </c>
      <c r="F4" s="1">
        <v>149479</v>
      </c>
      <c r="G4" s="1">
        <v>117380</v>
      </c>
      <c r="H4" t="s">
        <v>37</v>
      </c>
      <c r="I4">
        <v>2025</v>
      </c>
      <c r="J4" t="s">
        <v>38</v>
      </c>
    </row>
    <row r="5" spans="1:10">
      <c r="A5" t="s">
        <v>30</v>
      </c>
      <c r="B5" t="s">
        <v>34</v>
      </c>
      <c r="C5" t="s">
        <v>6</v>
      </c>
      <c r="D5" t="s">
        <v>35</v>
      </c>
      <c r="E5" t="s">
        <v>53</v>
      </c>
      <c r="F5" s="1">
        <v>28463</v>
      </c>
      <c r="G5" s="1">
        <v>24888</v>
      </c>
      <c r="H5" t="s">
        <v>37</v>
      </c>
      <c r="I5">
        <v>2025</v>
      </c>
      <c r="J5" t="s">
        <v>38</v>
      </c>
    </row>
    <row r="6" spans="1:10">
      <c r="A6" t="s">
        <v>30</v>
      </c>
      <c r="B6" t="s">
        <v>34</v>
      </c>
      <c r="C6" t="s">
        <v>6</v>
      </c>
      <c r="D6" t="s">
        <v>35</v>
      </c>
      <c r="E6" t="s">
        <v>54</v>
      </c>
      <c r="F6" s="1">
        <v>28552592</v>
      </c>
      <c r="G6" s="1">
        <v>23797246</v>
      </c>
      <c r="H6" t="s">
        <v>37</v>
      </c>
      <c r="I6">
        <v>2025</v>
      </c>
      <c r="J6" t="s">
        <v>44</v>
      </c>
    </row>
    <row r="7" spans="1:10">
      <c r="A7" t="s">
        <v>30</v>
      </c>
      <c r="B7" t="s">
        <v>34</v>
      </c>
      <c r="C7" t="s">
        <v>6</v>
      </c>
      <c r="D7" t="s">
        <v>35</v>
      </c>
      <c r="E7" t="s">
        <v>66</v>
      </c>
      <c r="F7" s="1">
        <v>18950750</v>
      </c>
      <c r="G7" s="1">
        <v>16117900</v>
      </c>
      <c r="H7" t="s">
        <v>37</v>
      </c>
      <c r="I7">
        <v>2025</v>
      </c>
      <c r="J7" t="s">
        <v>44</v>
      </c>
    </row>
    <row r="8" spans="1:10">
      <c r="A8" t="s">
        <v>30</v>
      </c>
      <c r="B8" t="s">
        <v>34</v>
      </c>
      <c r="C8" t="s">
        <v>6</v>
      </c>
      <c r="D8" t="s">
        <v>35</v>
      </c>
      <c r="E8" t="s">
        <v>43</v>
      </c>
      <c r="F8" s="1">
        <v>125844</v>
      </c>
      <c r="G8" s="1">
        <v>95360</v>
      </c>
      <c r="H8" t="s">
        <v>37</v>
      </c>
      <c r="I8">
        <v>2025</v>
      </c>
      <c r="J8" t="s">
        <v>44</v>
      </c>
    </row>
    <row r="9" spans="1:10">
      <c r="A9" t="s">
        <v>30</v>
      </c>
      <c r="B9" t="s">
        <v>34</v>
      </c>
      <c r="C9" t="s">
        <v>6</v>
      </c>
      <c r="D9" t="s">
        <v>35</v>
      </c>
      <c r="E9" t="s">
        <v>53</v>
      </c>
      <c r="F9" s="1">
        <v>6903</v>
      </c>
      <c r="G9" s="1">
        <v>2428</v>
      </c>
      <c r="H9" t="s">
        <v>37</v>
      </c>
      <c r="I9">
        <v>2025</v>
      </c>
      <c r="J9" t="s">
        <v>44</v>
      </c>
    </row>
    <row r="10" spans="1:10">
      <c r="A10" t="s">
        <v>30</v>
      </c>
      <c r="B10" t="s">
        <v>34</v>
      </c>
      <c r="C10" t="s">
        <v>6</v>
      </c>
      <c r="D10" t="s">
        <v>35</v>
      </c>
      <c r="E10" t="s">
        <v>66</v>
      </c>
      <c r="F10" s="1">
        <v>34377317</v>
      </c>
      <c r="G10" s="1">
        <v>28432049</v>
      </c>
      <c r="H10" t="s">
        <v>37</v>
      </c>
      <c r="I10">
        <v>2025</v>
      </c>
      <c r="J10" t="s">
        <v>45</v>
      </c>
    </row>
    <row r="11" spans="1:10">
      <c r="A11" t="s">
        <v>30</v>
      </c>
      <c r="B11" t="s">
        <v>34</v>
      </c>
      <c r="C11" t="s">
        <v>6</v>
      </c>
      <c r="D11" t="s">
        <v>35</v>
      </c>
      <c r="E11" t="s">
        <v>54</v>
      </c>
      <c r="F11" s="1">
        <v>31722327</v>
      </c>
      <c r="G11" s="1">
        <v>27570795</v>
      </c>
      <c r="H11" t="s">
        <v>37</v>
      </c>
      <c r="I11">
        <v>2025</v>
      </c>
      <c r="J11" t="s">
        <v>45</v>
      </c>
    </row>
    <row r="12" spans="1:10">
      <c r="A12" t="s">
        <v>30</v>
      </c>
      <c r="B12" t="s">
        <v>34</v>
      </c>
      <c r="C12" t="s">
        <v>6</v>
      </c>
      <c r="D12" t="s">
        <v>35</v>
      </c>
      <c r="E12" t="s">
        <v>43</v>
      </c>
      <c r="F12" s="1">
        <v>89210</v>
      </c>
      <c r="G12" s="1">
        <v>72100</v>
      </c>
      <c r="H12" t="s">
        <v>37</v>
      </c>
      <c r="I12">
        <v>2025</v>
      </c>
      <c r="J12" t="s">
        <v>45</v>
      </c>
    </row>
    <row r="13" spans="1:10">
      <c r="A13" t="s">
        <v>30</v>
      </c>
      <c r="B13" t="s">
        <v>34</v>
      </c>
      <c r="C13" t="s">
        <v>6</v>
      </c>
      <c r="D13" t="s">
        <v>35</v>
      </c>
      <c r="E13" t="s">
        <v>53</v>
      </c>
      <c r="F13" s="1">
        <v>70294</v>
      </c>
      <c r="G13" s="1">
        <v>42572</v>
      </c>
      <c r="H13" t="s">
        <v>37</v>
      </c>
      <c r="I13">
        <v>2025</v>
      </c>
      <c r="J13" t="s">
        <v>45</v>
      </c>
    </row>
    <row r="14" spans="1:10">
      <c r="A14" t="s">
        <v>30</v>
      </c>
      <c r="B14" t="s">
        <v>34</v>
      </c>
      <c r="C14" t="s">
        <v>6</v>
      </c>
      <c r="D14" t="s">
        <v>35</v>
      </c>
      <c r="E14" t="s">
        <v>54</v>
      </c>
      <c r="F14" s="1">
        <v>34976575</v>
      </c>
      <c r="G14" s="1">
        <v>33589684</v>
      </c>
      <c r="H14" t="s">
        <v>37</v>
      </c>
      <c r="I14">
        <v>2025</v>
      </c>
      <c r="J14" t="s">
        <v>46</v>
      </c>
    </row>
    <row r="15" spans="1:10">
      <c r="A15" t="s">
        <v>30</v>
      </c>
      <c r="B15" t="s">
        <v>34</v>
      </c>
      <c r="C15" t="s">
        <v>6</v>
      </c>
      <c r="D15" t="s">
        <v>35</v>
      </c>
      <c r="E15" t="s">
        <v>66</v>
      </c>
      <c r="F15" s="1">
        <v>6236925</v>
      </c>
      <c r="G15" s="1">
        <v>5408911</v>
      </c>
      <c r="H15" t="s">
        <v>37</v>
      </c>
      <c r="I15">
        <v>2025</v>
      </c>
      <c r="J15" t="s">
        <v>46</v>
      </c>
    </row>
    <row r="16" spans="1:10">
      <c r="A16" t="s">
        <v>30</v>
      </c>
      <c r="B16" t="s">
        <v>34</v>
      </c>
      <c r="C16" t="s">
        <v>6</v>
      </c>
      <c r="D16" t="s">
        <v>35</v>
      </c>
      <c r="E16" t="s">
        <v>43</v>
      </c>
      <c r="F16" s="1">
        <v>128800</v>
      </c>
      <c r="G16" s="1">
        <v>95860</v>
      </c>
      <c r="H16" t="s">
        <v>37</v>
      </c>
      <c r="I16">
        <v>2025</v>
      </c>
      <c r="J16" t="s">
        <v>46</v>
      </c>
    </row>
    <row r="17" spans="1:10">
      <c r="A17" t="s">
        <v>30</v>
      </c>
      <c r="B17" t="s">
        <v>34</v>
      </c>
      <c r="C17" t="s">
        <v>6</v>
      </c>
      <c r="D17" t="s">
        <v>35</v>
      </c>
      <c r="E17" t="s">
        <v>53</v>
      </c>
      <c r="F17" s="1">
        <v>27700</v>
      </c>
      <c r="G17" s="1">
        <v>23080</v>
      </c>
      <c r="H17" t="s">
        <v>37</v>
      </c>
      <c r="I17">
        <v>2025</v>
      </c>
      <c r="J17" t="s">
        <v>46</v>
      </c>
    </row>
    <row r="18" spans="1:10">
      <c r="A18" t="s">
        <v>30</v>
      </c>
      <c r="B18" t="s">
        <v>34</v>
      </c>
      <c r="C18" t="s">
        <v>6</v>
      </c>
      <c r="D18" t="s">
        <v>35</v>
      </c>
      <c r="E18" t="s">
        <v>54</v>
      </c>
      <c r="F18" s="1">
        <v>38856662</v>
      </c>
      <c r="G18" s="1">
        <v>36613204</v>
      </c>
      <c r="H18" t="s">
        <v>37</v>
      </c>
      <c r="I18">
        <v>2025</v>
      </c>
      <c r="J18" t="s">
        <v>47</v>
      </c>
    </row>
    <row r="19" spans="1:10">
      <c r="A19" t="s">
        <v>30</v>
      </c>
      <c r="B19" t="s">
        <v>34</v>
      </c>
      <c r="C19" t="s">
        <v>6</v>
      </c>
      <c r="D19" t="s">
        <v>35</v>
      </c>
      <c r="E19" t="s">
        <v>66</v>
      </c>
      <c r="F19" s="1">
        <v>6719043</v>
      </c>
      <c r="G19" s="1">
        <v>6292586</v>
      </c>
      <c r="H19" t="s">
        <v>37</v>
      </c>
      <c r="I19">
        <v>2025</v>
      </c>
      <c r="J19" t="s">
        <v>47</v>
      </c>
    </row>
    <row r="20" spans="1:10">
      <c r="A20" t="s">
        <v>30</v>
      </c>
      <c r="B20" t="s">
        <v>34</v>
      </c>
      <c r="C20" t="s">
        <v>6</v>
      </c>
      <c r="D20" t="s">
        <v>35</v>
      </c>
      <c r="E20" t="s">
        <v>55</v>
      </c>
      <c r="F20" s="1">
        <v>2736225</v>
      </c>
      <c r="G20" s="1">
        <v>2599930</v>
      </c>
      <c r="H20" t="s">
        <v>37</v>
      </c>
      <c r="I20">
        <v>2025</v>
      </c>
      <c r="J20" t="s">
        <v>47</v>
      </c>
    </row>
    <row r="21" spans="1:10">
      <c r="A21" t="s">
        <v>30</v>
      </c>
      <c r="B21" t="s">
        <v>34</v>
      </c>
      <c r="C21" t="s">
        <v>6</v>
      </c>
      <c r="D21" t="s">
        <v>35</v>
      </c>
      <c r="E21" t="s">
        <v>43</v>
      </c>
      <c r="F21" s="1">
        <v>262349</v>
      </c>
      <c r="G21" s="1">
        <v>194440</v>
      </c>
      <c r="H21" t="s">
        <v>37</v>
      </c>
      <c r="I21">
        <v>2025</v>
      </c>
      <c r="J21" t="s">
        <v>47</v>
      </c>
    </row>
    <row r="22" spans="1:10">
      <c r="A22" t="s">
        <v>30</v>
      </c>
      <c r="B22" t="s">
        <v>34</v>
      </c>
      <c r="C22" t="s">
        <v>6</v>
      </c>
      <c r="D22" t="s">
        <v>35</v>
      </c>
      <c r="E22" t="s">
        <v>54</v>
      </c>
      <c r="F22" s="1">
        <v>33080094</v>
      </c>
      <c r="G22" s="1">
        <v>31341170</v>
      </c>
      <c r="H22" t="s">
        <v>37</v>
      </c>
      <c r="I22">
        <v>2025</v>
      </c>
      <c r="J22" t="s">
        <v>48</v>
      </c>
    </row>
    <row r="23" spans="1:10">
      <c r="A23" t="s">
        <v>30</v>
      </c>
      <c r="B23" t="s">
        <v>34</v>
      </c>
      <c r="C23" t="s">
        <v>6</v>
      </c>
      <c r="D23" t="s">
        <v>35</v>
      </c>
      <c r="E23" t="s">
        <v>66</v>
      </c>
      <c r="F23" s="1">
        <v>17115162</v>
      </c>
      <c r="G23" s="1">
        <v>16134927</v>
      </c>
      <c r="H23" t="s">
        <v>37</v>
      </c>
      <c r="I23">
        <v>2025</v>
      </c>
      <c r="J23" t="s">
        <v>48</v>
      </c>
    </row>
    <row r="24" spans="1:10">
      <c r="A24" t="s">
        <v>30</v>
      </c>
      <c r="B24" t="s">
        <v>34</v>
      </c>
      <c r="C24" t="s">
        <v>6</v>
      </c>
      <c r="D24" t="s">
        <v>35</v>
      </c>
      <c r="E24" t="s">
        <v>55</v>
      </c>
      <c r="F24" s="1">
        <v>2618383</v>
      </c>
      <c r="G24" s="1">
        <v>2500000</v>
      </c>
      <c r="H24" t="s">
        <v>37</v>
      </c>
      <c r="I24">
        <v>2025</v>
      </c>
      <c r="J24" t="s">
        <v>48</v>
      </c>
    </row>
    <row r="25" spans="1:10">
      <c r="A25" t="s">
        <v>30</v>
      </c>
      <c r="B25" t="s">
        <v>34</v>
      </c>
      <c r="C25" t="s">
        <v>6</v>
      </c>
      <c r="D25" t="s">
        <v>35</v>
      </c>
      <c r="E25" t="s">
        <v>43</v>
      </c>
      <c r="F25" s="1">
        <v>223853</v>
      </c>
      <c r="G25" s="1">
        <v>165380</v>
      </c>
      <c r="H25" t="s">
        <v>37</v>
      </c>
      <c r="I25">
        <v>2025</v>
      </c>
      <c r="J25" t="s">
        <v>48</v>
      </c>
    </row>
    <row r="26" spans="1:10">
      <c r="A26" t="s">
        <v>30</v>
      </c>
      <c r="B26" t="s">
        <v>34</v>
      </c>
      <c r="C26" t="s">
        <v>6</v>
      </c>
      <c r="D26" t="s">
        <v>35</v>
      </c>
      <c r="E26" t="s">
        <v>53</v>
      </c>
      <c r="F26" s="1">
        <v>69728</v>
      </c>
      <c r="G26" s="1">
        <v>45417</v>
      </c>
      <c r="H26" t="s">
        <v>37</v>
      </c>
      <c r="I26">
        <v>2025</v>
      </c>
      <c r="J26" t="s">
        <v>48</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5671B-68E8-455E-851A-F05C950D3280}">
  <dimension ref="A1:J58"/>
  <sheetViews>
    <sheetView workbookViewId="0">
      <selection activeCell="B96" activeCellId="1" sqref="D56:D58 B96"/>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56</v>
      </c>
      <c r="C2" t="s">
        <v>6</v>
      </c>
      <c r="D2" t="s">
        <v>35</v>
      </c>
      <c r="E2" t="s">
        <v>57</v>
      </c>
      <c r="F2" s="1">
        <v>312459</v>
      </c>
      <c r="G2" s="1">
        <v>364628</v>
      </c>
      <c r="H2" t="s">
        <v>37</v>
      </c>
      <c r="I2">
        <v>2019</v>
      </c>
      <c r="J2" t="s">
        <v>38</v>
      </c>
    </row>
    <row r="3" spans="1:10" hidden="1">
      <c r="A3" t="s">
        <v>30</v>
      </c>
      <c r="B3" t="s">
        <v>56</v>
      </c>
      <c r="C3" t="s">
        <v>6</v>
      </c>
      <c r="D3" t="s">
        <v>35</v>
      </c>
      <c r="E3" t="s">
        <v>54</v>
      </c>
      <c r="F3" s="1">
        <v>56591</v>
      </c>
      <c r="G3" s="1">
        <v>17405</v>
      </c>
      <c r="H3" t="s">
        <v>37</v>
      </c>
      <c r="I3">
        <v>2019</v>
      </c>
      <c r="J3" t="s">
        <v>38</v>
      </c>
    </row>
    <row r="4" spans="1:10" hidden="1">
      <c r="A4" t="s">
        <v>30</v>
      </c>
      <c r="B4" t="s">
        <v>56</v>
      </c>
      <c r="C4" t="s">
        <v>6</v>
      </c>
      <c r="D4" t="s">
        <v>35</v>
      </c>
      <c r="E4" t="s">
        <v>53</v>
      </c>
      <c r="F4" s="1">
        <v>1861</v>
      </c>
      <c r="G4" s="1">
        <v>719</v>
      </c>
      <c r="H4" t="s">
        <v>37</v>
      </c>
      <c r="I4">
        <v>2019</v>
      </c>
      <c r="J4" t="s">
        <v>38</v>
      </c>
    </row>
    <row r="5" spans="1:10" hidden="1">
      <c r="A5" t="s">
        <v>30</v>
      </c>
      <c r="B5" t="s">
        <v>56</v>
      </c>
      <c r="C5" t="s">
        <v>6</v>
      </c>
      <c r="D5" t="s">
        <v>35</v>
      </c>
      <c r="E5" t="s">
        <v>57</v>
      </c>
      <c r="F5" s="1">
        <v>71404</v>
      </c>
      <c r="G5" s="1">
        <v>79759</v>
      </c>
      <c r="H5" t="s">
        <v>37</v>
      </c>
      <c r="I5">
        <v>2019</v>
      </c>
      <c r="J5" t="s">
        <v>44</v>
      </c>
    </row>
    <row r="6" spans="1:10" hidden="1">
      <c r="A6" t="s">
        <v>30</v>
      </c>
      <c r="B6" t="s">
        <v>56</v>
      </c>
      <c r="C6" t="s">
        <v>6</v>
      </c>
      <c r="D6" t="s">
        <v>35</v>
      </c>
      <c r="E6" t="s">
        <v>54</v>
      </c>
      <c r="F6" s="1">
        <v>86768</v>
      </c>
      <c r="G6" s="1">
        <v>25508</v>
      </c>
      <c r="H6" t="s">
        <v>37</v>
      </c>
      <c r="I6">
        <v>2019</v>
      </c>
      <c r="J6" t="s">
        <v>44</v>
      </c>
    </row>
    <row r="7" spans="1:10" hidden="1">
      <c r="A7" t="s">
        <v>30</v>
      </c>
      <c r="B7" t="s">
        <v>56</v>
      </c>
      <c r="C7" t="s">
        <v>6</v>
      </c>
      <c r="D7" t="s">
        <v>35</v>
      </c>
      <c r="E7" t="s">
        <v>53</v>
      </c>
      <c r="F7" s="1">
        <v>60074</v>
      </c>
      <c r="G7" s="1">
        <v>13570</v>
      </c>
      <c r="H7" t="s">
        <v>37</v>
      </c>
      <c r="I7">
        <v>2019</v>
      </c>
      <c r="J7" t="s">
        <v>44</v>
      </c>
    </row>
    <row r="8" spans="1:10" hidden="1">
      <c r="A8" t="s">
        <v>30</v>
      </c>
      <c r="B8" t="s">
        <v>56</v>
      </c>
      <c r="C8" t="s">
        <v>6</v>
      </c>
      <c r="D8" t="s">
        <v>35</v>
      </c>
      <c r="E8" t="s">
        <v>57</v>
      </c>
      <c r="F8" s="1">
        <v>329426</v>
      </c>
      <c r="G8" s="1">
        <v>370336</v>
      </c>
      <c r="H8" t="s">
        <v>37</v>
      </c>
      <c r="I8">
        <v>2019</v>
      </c>
      <c r="J8" t="s">
        <v>45</v>
      </c>
    </row>
    <row r="9" spans="1:10">
      <c r="A9" t="s">
        <v>30</v>
      </c>
      <c r="B9" t="s">
        <v>56</v>
      </c>
      <c r="C9" t="s">
        <v>59</v>
      </c>
      <c r="D9" t="s">
        <v>62</v>
      </c>
      <c r="E9" t="s">
        <v>63</v>
      </c>
      <c r="F9" s="1">
        <v>122409</v>
      </c>
      <c r="G9" s="1">
        <v>211050</v>
      </c>
      <c r="H9" t="s">
        <v>61</v>
      </c>
      <c r="I9">
        <v>2019</v>
      </c>
      <c r="J9" t="s">
        <v>45</v>
      </c>
    </row>
    <row r="10" spans="1:10">
      <c r="A10" t="s">
        <v>30</v>
      </c>
      <c r="B10" t="s">
        <v>56</v>
      </c>
      <c r="C10" t="s">
        <v>59</v>
      </c>
      <c r="D10" t="s">
        <v>60</v>
      </c>
      <c r="E10" t="s">
        <v>10</v>
      </c>
      <c r="F10" s="1">
        <v>44881</v>
      </c>
      <c r="G10" s="1">
        <v>83520</v>
      </c>
      <c r="H10" t="s">
        <v>61</v>
      </c>
      <c r="I10">
        <v>2019</v>
      </c>
      <c r="J10" t="s">
        <v>45</v>
      </c>
    </row>
    <row r="11" spans="1:10" hidden="1">
      <c r="A11" t="s">
        <v>30</v>
      </c>
      <c r="B11" t="s">
        <v>56</v>
      </c>
      <c r="C11" t="s">
        <v>6</v>
      </c>
      <c r="D11" t="s">
        <v>35</v>
      </c>
      <c r="E11" t="s">
        <v>54</v>
      </c>
      <c r="F11" s="1">
        <v>185166</v>
      </c>
      <c r="G11" s="1">
        <v>43018</v>
      </c>
      <c r="H11" t="s">
        <v>37</v>
      </c>
      <c r="I11">
        <v>2019</v>
      </c>
      <c r="J11" t="s">
        <v>45</v>
      </c>
    </row>
    <row r="12" spans="1:10" hidden="1">
      <c r="A12" t="s">
        <v>30</v>
      </c>
      <c r="B12" t="s">
        <v>56</v>
      </c>
      <c r="C12" t="s">
        <v>6</v>
      </c>
      <c r="D12" t="s">
        <v>35</v>
      </c>
      <c r="E12" t="s">
        <v>53</v>
      </c>
      <c r="F12" s="1">
        <v>57795</v>
      </c>
      <c r="G12" s="1">
        <v>13286</v>
      </c>
      <c r="H12" t="s">
        <v>37</v>
      </c>
      <c r="I12">
        <v>2019</v>
      </c>
      <c r="J12" t="s">
        <v>45</v>
      </c>
    </row>
    <row r="13" spans="1:10" hidden="1">
      <c r="A13" t="s">
        <v>30</v>
      </c>
      <c r="B13" t="s">
        <v>56</v>
      </c>
      <c r="C13" t="s">
        <v>6</v>
      </c>
      <c r="D13" t="s">
        <v>35</v>
      </c>
      <c r="E13" t="s">
        <v>58</v>
      </c>
      <c r="F13" s="1">
        <v>44</v>
      </c>
      <c r="G13" s="1">
        <v>1</v>
      </c>
      <c r="H13" t="s">
        <v>37</v>
      </c>
      <c r="I13">
        <v>2019</v>
      </c>
      <c r="J13" t="s">
        <v>45</v>
      </c>
    </row>
    <row r="14" spans="1:10" hidden="1">
      <c r="A14" t="s">
        <v>30</v>
      </c>
      <c r="B14" t="s">
        <v>56</v>
      </c>
      <c r="C14" t="s">
        <v>6</v>
      </c>
      <c r="D14" t="s">
        <v>35</v>
      </c>
      <c r="E14" t="s">
        <v>57</v>
      </c>
      <c r="F14" s="1">
        <v>335282</v>
      </c>
      <c r="G14" s="1">
        <v>369819</v>
      </c>
      <c r="H14" t="s">
        <v>37</v>
      </c>
      <c r="I14">
        <v>2019</v>
      </c>
      <c r="J14" t="s">
        <v>46</v>
      </c>
    </row>
    <row r="15" spans="1:10">
      <c r="A15" t="s">
        <v>30</v>
      </c>
      <c r="B15" t="s">
        <v>56</v>
      </c>
      <c r="C15" t="s">
        <v>59</v>
      </c>
      <c r="D15" t="s">
        <v>60</v>
      </c>
      <c r="E15" t="s">
        <v>10</v>
      </c>
      <c r="F15" s="1">
        <v>50639</v>
      </c>
      <c r="G15" s="1">
        <v>104400</v>
      </c>
      <c r="H15" t="s">
        <v>61</v>
      </c>
      <c r="I15">
        <v>2019</v>
      </c>
      <c r="J15" t="s">
        <v>46</v>
      </c>
    </row>
    <row r="16" spans="1:10" hidden="1">
      <c r="A16" t="s">
        <v>30</v>
      </c>
      <c r="B16" t="s">
        <v>56</v>
      </c>
      <c r="C16" t="s">
        <v>6</v>
      </c>
      <c r="D16" t="s">
        <v>35</v>
      </c>
      <c r="E16" t="s">
        <v>54</v>
      </c>
      <c r="F16" s="1">
        <v>44866</v>
      </c>
      <c r="G16" s="1">
        <v>9899</v>
      </c>
      <c r="H16" t="s">
        <v>37</v>
      </c>
      <c r="I16">
        <v>2019</v>
      </c>
      <c r="J16" t="s">
        <v>46</v>
      </c>
    </row>
    <row r="17" spans="1:10" hidden="1">
      <c r="A17" t="s">
        <v>30</v>
      </c>
      <c r="B17" t="s">
        <v>56</v>
      </c>
      <c r="C17" t="s">
        <v>6</v>
      </c>
      <c r="D17" t="s">
        <v>35</v>
      </c>
      <c r="E17" t="s">
        <v>53</v>
      </c>
      <c r="F17" s="1">
        <v>8312</v>
      </c>
      <c r="G17" s="1">
        <v>5796</v>
      </c>
      <c r="H17" t="s">
        <v>37</v>
      </c>
      <c r="I17">
        <v>2019</v>
      </c>
      <c r="J17" t="s">
        <v>46</v>
      </c>
    </row>
    <row r="18" spans="1:10">
      <c r="A18" t="s">
        <v>30</v>
      </c>
      <c r="B18" t="s">
        <v>56</v>
      </c>
      <c r="C18" t="s">
        <v>59</v>
      </c>
      <c r="D18" t="s">
        <v>60</v>
      </c>
      <c r="E18" t="s">
        <v>10</v>
      </c>
      <c r="F18" s="1">
        <v>43706</v>
      </c>
      <c r="G18" s="1">
        <v>83520</v>
      </c>
      <c r="H18" t="s">
        <v>61</v>
      </c>
      <c r="I18">
        <v>2019</v>
      </c>
      <c r="J18" t="s">
        <v>47</v>
      </c>
    </row>
    <row r="19" spans="1:10" hidden="1">
      <c r="A19" t="s">
        <v>30</v>
      </c>
      <c r="B19" t="s">
        <v>56</v>
      </c>
      <c r="C19" t="s">
        <v>6</v>
      </c>
      <c r="D19" t="s">
        <v>35</v>
      </c>
      <c r="E19" t="s">
        <v>54</v>
      </c>
      <c r="F19" s="1">
        <v>86375</v>
      </c>
      <c r="G19" s="1">
        <v>22820</v>
      </c>
      <c r="H19" t="s">
        <v>37</v>
      </c>
      <c r="I19">
        <v>2019</v>
      </c>
      <c r="J19" t="s">
        <v>47</v>
      </c>
    </row>
    <row r="20" spans="1:10" hidden="1">
      <c r="A20" t="s">
        <v>30</v>
      </c>
      <c r="B20" t="s">
        <v>56</v>
      </c>
      <c r="C20" t="s">
        <v>6</v>
      </c>
      <c r="D20" t="s">
        <v>35</v>
      </c>
      <c r="E20" t="s">
        <v>53</v>
      </c>
      <c r="F20" s="1">
        <v>89</v>
      </c>
      <c r="G20" s="1">
        <v>13</v>
      </c>
      <c r="H20" t="s">
        <v>37</v>
      </c>
      <c r="I20">
        <v>2019</v>
      </c>
      <c r="J20" t="s">
        <v>47</v>
      </c>
    </row>
    <row r="21" spans="1:10" hidden="1">
      <c r="A21" t="s">
        <v>30</v>
      </c>
      <c r="B21" t="s">
        <v>56</v>
      </c>
      <c r="C21" t="s">
        <v>6</v>
      </c>
      <c r="D21" t="s">
        <v>35</v>
      </c>
      <c r="E21" t="s">
        <v>57</v>
      </c>
      <c r="F21" s="1">
        <v>321308</v>
      </c>
      <c r="G21" s="1">
        <v>370989</v>
      </c>
      <c r="H21" t="s">
        <v>37</v>
      </c>
      <c r="I21">
        <v>2019</v>
      </c>
      <c r="J21" t="s">
        <v>48</v>
      </c>
    </row>
    <row r="22" spans="1:10">
      <c r="A22" t="s">
        <v>30</v>
      </c>
      <c r="B22" t="s">
        <v>56</v>
      </c>
      <c r="C22" t="s">
        <v>59</v>
      </c>
      <c r="D22" t="s">
        <v>60</v>
      </c>
      <c r="E22" t="s">
        <v>10</v>
      </c>
      <c r="F22" s="1">
        <v>141766</v>
      </c>
      <c r="G22" s="1">
        <v>271440</v>
      </c>
      <c r="H22" t="s">
        <v>61</v>
      </c>
      <c r="I22">
        <v>2019</v>
      </c>
      <c r="J22" t="s">
        <v>48</v>
      </c>
    </row>
    <row r="23" spans="1:10" hidden="1">
      <c r="A23" t="s">
        <v>30</v>
      </c>
      <c r="B23" t="s">
        <v>56</v>
      </c>
      <c r="C23" t="s">
        <v>6</v>
      </c>
      <c r="D23" t="s">
        <v>35</v>
      </c>
      <c r="E23" t="s">
        <v>54</v>
      </c>
      <c r="F23" s="1">
        <v>35262</v>
      </c>
      <c r="G23" s="1">
        <v>6650</v>
      </c>
      <c r="H23" t="s">
        <v>37</v>
      </c>
      <c r="I23">
        <v>2019</v>
      </c>
      <c r="J23" t="s">
        <v>48</v>
      </c>
    </row>
    <row r="24" spans="1:10" hidden="1">
      <c r="A24" t="s">
        <v>30</v>
      </c>
      <c r="B24" t="s">
        <v>56</v>
      </c>
      <c r="C24" t="s">
        <v>6</v>
      </c>
      <c r="D24" t="s">
        <v>35</v>
      </c>
      <c r="E24" t="s">
        <v>53</v>
      </c>
      <c r="F24" s="1">
        <v>1759</v>
      </c>
      <c r="G24" s="1">
        <v>194</v>
      </c>
      <c r="H24" t="s">
        <v>37</v>
      </c>
      <c r="I24">
        <v>2019</v>
      </c>
      <c r="J24" t="s">
        <v>48</v>
      </c>
    </row>
    <row r="25" spans="1:10">
      <c r="A25" t="s">
        <v>30</v>
      </c>
      <c r="B25" t="s">
        <v>56</v>
      </c>
      <c r="C25" t="s">
        <v>59</v>
      </c>
      <c r="D25" t="s">
        <v>60</v>
      </c>
      <c r="E25" t="s">
        <v>9</v>
      </c>
      <c r="F25" s="1">
        <v>1153</v>
      </c>
      <c r="G25" s="1">
        <v>8</v>
      </c>
      <c r="H25" t="s">
        <v>61</v>
      </c>
      <c r="I25">
        <v>2019</v>
      </c>
      <c r="J25" t="s">
        <v>48</v>
      </c>
    </row>
    <row r="26" spans="1:10" hidden="1">
      <c r="A26" t="s">
        <v>30</v>
      </c>
      <c r="B26" t="s">
        <v>56</v>
      </c>
      <c r="C26" t="s">
        <v>6</v>
      </c>
      <c r="D26" t="s">
        <v>35</v>
      </c>
      <c r="E26" t="s">
        <v>57</v>
      </c>
      <c r="F26" s="1">
        <v>324266</v>
      </c>
      <c r="G26" s="1">
        <v>365676</v>
      </c>
      <c r="H26" t="s">
        <v>37</v>
      </c>
      <c r="I26">
        <v>2019</v>
      </c>
      <c r="J26" t="s">
        <v>49</v>
      </c>
    </row>
    <row r="27" spans="1:10">
      <c r="A27" t="s">
        <v>30</v>
      </c>
      <c r="B27" t="s">
        <v>56</v>
      </c>
      <c r="C27" t="s">
        <v>59</v>
      </c>
      <c r="D27" t="s">
        <v>60</v>
      </c>
      <c r="E27" t="s">
        <v>10</v>
      </c>
      <c r="F27" s="1">
        <v>96816</v>
      </c>
      <c r="G27" s="1">
        <v>187920</v>
      </c>
      <c r="H27" t="s">
        <v>61</v>
      </c>
      <c r="I27">
        <v>2019</v>
      </c>
      <c r="J27" t="s">
        <v>49</v>
      </c>
    </row>
    <row r="28" spans="1:10" hidden="1">
      <c r="A28" t="s">
        <v>30</v>
      </c>
      <c r="B28" t="s">
        <v>56</v>
      </c>
      <c r="C28" t="s">
        <v>6</v>
      </c>
      <c r="D28" t="s">
        <v>35</v>
      </c>
      <c r="E28" t="s">
        <v>54</v>
      </c>
      <c r="F28" s="1">
        <v>30557</v>
      </c>
      <c r="G28" s="1">
        <v>5510</v>
      </c>
      <c r="H28" t="s">
        <v>37</v>
      </c>
      <c r="I28">
        <v>2019</v>
      </c>
      <c r="J28" t="s">
        <v>49</v>
      </c>
    </row>
    <row r="29" spans="1:10" hidden="1">
      <c r="A29" t="s">
        <v>30</v>
      </c>
      <c r="B29" t="s">
        <v>56</v>
      </c>
      <c r="C29" t="s">
        <v>6</v>
      </c>
      <c r="D29" t="s">
        <v>35</v>
      </c>
      <c r="E29" t="s">
        <v>53</v>
      </c>
      <c r="F29" s="1">
        <v>1849</v>
      </c>
      <c r="G29" s="1">
        <v>719</v>
      </c>
      <c r="H29" t="s">
        <v>37</v>
      </c>
      <c r="I29">
        <v>2019</v>
      </c>
      <c r="J29" t="s">
        <v>49</v>
      </c>
    </row>
    <row r="30" spans="1:10" hidden="1">
      <c r="A30" t="s">
        <v>30</v>
      </c>
      <c r="B30" t="s">
        <v>56</v>
      </c>
      <c r="C30" t="s">
        <v>6</v>
      </c>
      <c r="D30" t="s">
        <v>35</v>
      </c>
      <c r="E30" t="s">
        <v>57</v>
      </c>
      <c r="F30" s="1">
        <v>337794</v>
      </c>
      <c r="G30" s="1">
        <v>700098</v>
      </c>
      <c r="H30" t="s">
        <v>37</v>
      </c>
      <c r="I30">
        <v>2019</v>
      </c>
      <c r="J30" t="s">
        <v>50</v>
      </c>
    </row>
    <row r="31" spans="1:10">
      <c r="A31" t="s">
        <v>30</v>
      </c>
      <c r="B31" t="s">
        <v>56</v>
      </c>
      <c r="C31" t="s">
        <v>59</v>
      </c>
      <c r="D31" t="s">
        <v>60</v>
      </c>
      <c r="E31" t="s">
        <v>10</v>
      </c>
      <c r="F31" s="1">
        <v>160166</v>
      </c>
      <c r="G31" s="1">
        <v>311600</v>
      </c>
      <c r="H31" t="s">
        <v>61</v>
      </c>
      <c r="I31">
        <v>2019</v>
      </c>
      <c r="J31" t="s">
        <v>50</v>
      </c>
    </row>
    <row r="32" spans="1:10" hidden="1">
      <c r="A32" t="s">
        <v>30</v>
      </c>
      <c r="B32" t="s">
        <v>56</v>
      </c>
      <c r="C32" t="s">
        <v>6</v>
      </c>
      <c r="D32" t="s">
        <v>35</v>
      </c>
      <c r="E32" t="s">
        <v>54</v>
      </c>
      <c r="F32" s="1">
        <v>70763</v>
      </c>
      <c r="G32" s="1">
        <v>28825</v>
      </c>
      <c r="H32" t="s">
        <v>37</v>
      </c>
      <c r="I32">
        <v>2019</v>
      </c>
      <c r="J32" t="s">
        <v>50</v>
      </c>
    </row>
    <row r="33" spans="1:10" hidden="1">
      <c r="A33" t="s">
        <v>30</v>
      </c>
      <c r="B33" t="s">
        <v>56</v>
      </c>
      <c r="C33" t="s">
        <v>6</v>
      </c>
      <c r="D33" t="s">
        <v>35</v>
      </c>
      <c r="E33" t="s">
        <v>53</v>
      </c>
      <c r="F33" s="1">
        <v>3898</v>
      </c>
      <c r="G33" s="1">
        <v>3261</v>
      </c>
      <c r="H33" t="s">
        <v>37</v>
      </c>
      <c r="I33">
        <v>2019</v>
      </c>
      <c r="J33" t="s">
        <v>50</v>
      </c>
    </row>
    <row r="34" spans="1:10">
      <c r="A34" t="s">
        <v>30</v>
      </c>
      <c r="B34" t="s">
        <v>56</v>
      </c>
      <c r="C34" t="s">
        <v>59</v>
      </c>
      <c r="D34" t="s">
        <v>60</v>
      </c>
      <c r="E34" t="s">
        <v>9</v>
      </c>
      <c r="F34" s="1">
        <v>2558</v>
      </c>
      <c r="G34" s="1">
        <v>59</v>
      </c>
      <c r="H34" t="s">
        <v>61</v>
      </c>
      <c r="I34">
        <v>2019</v>
      </c>
      <c r="J34" t="s">
        <v>50</v>
      </c>
    </row>
    <row r="35" spans="1:10" hidden="1">
      <c r="A35" t="s">
        <v>30</v>
      </c>
      <c r="B35" t="s">
        <v>56</v>
      </c>
      <c r="C35" t="s">
        <v>6</v>
      </c>
      <c r="D35" t="s">
        <v>35</v>
      </c>
      <c r="E35" t="s">
        <v>57</v>
      </c>
      <c r="F35" s="1">
        <v>668745</v>
      </c>
      <c r="G35" s="1">
        <v>706896</v>
      </c>
      <c r="H35" t="s">
        <v>37</v>
      </c>
      <c r="I35">
        <v>2019</v>
      </c>
      <c r="J35" t="s">
        <v>51</v>
      </c>
    </row>
    <row r="36" spans="1:10">
      <c r="A36" t="s">
        <v>30</v>
      </c>
      <c r="B36" t="s">
        <v>56</v>
      </c>
      <c r="C36" t="s">
        <v>59</v>
      </c>
      <c r="D36" t="s">
        <v>60</v>
      </c>
      <c r="E36" t="s">
        <v>10</v>
      </c>
      <c r="F36" s="1">
        <v>76032</v>
      </c>
      <c r="G36" s="1">
        <v>144983</v>
      </c>
      <c r="H36" t="s">
        <v>61</v>
      </c>
      <c r="I36">
        <v>2019</v>
      </c>
      <c r="J36" t="s">
        <v>51</v>
      </c>
    </row>
    <row r="37" spans="1:10" hidden="1">
      <c r="A37" t="s">
        <v>30</v>
      </c>
      <c r="B37" t="s">
        <v>56</v>
      </c>
      <c r="C37" t="s">
        <v>6</v>
      </c>
      <c r="D37" t="s">
        <v>35</v>
      </c>
      <c r="E37" t="s">
        <v>54</v>
      </c>
      <c r="F37" s="1">
        <v>119422</v>
      </c>
      <c r="G37" s="1">
        <v>42393</v>
      </c>
      <c r="H37" t="s">
        <v>37</v>
      </c>
      <c r="I37">
        <v>2019</v>
      </c>
      <c r="J37" t="s">
        <v>51</v>
      </c>
    </row>
    <row r="38" spans="1:10" hidden="1">
      <c r="A38" t="s">
        <v>30</v>
      </c>
      <c r="B38" t="s">
        <v>56</v>
      </c>
      <c r="C38" t="s">
        <v>6</v>
      </c>
      <c r="D38" t="s">
        <v>35</v>
      </c>
      <c r="E38" t="s">
        <v>53</v>
      </c>
      <c r="F38" s="1">
        <v>445</v>
      </c>
      <c r="G38" s="1">
        <v>179</v>
      </c>
      <c r="H38" t="s">
        <v>37</v>
      </c>
      <c r="I38">
        <v>2019</v>
      </c>
      <c r="J38" t="s">
        <v>51</v>
      </c>
    </row>
    <row r="39" spans="1:10" hidden="1">
      <c r="A39" t="s">
        <v>30</v>
      </c>
      <c r="B39" t="s">
        <v>56</v>
      </c>
      <c r="C39" t="s">
        <v>6</v>
      </c>
      <c r="D39" t="s">
        <v>35</v>
      </c>
      <c r="E39" t="s">
        <v>57</v>
      </c>
      <c r="F39" s="1">
        <v>597416</v>
      </c>
      <c r="G39" s="1">
        <v>595648</v>
      </c>
      <c r="H39" t="s">
        <v>37</v>
      </c>
      <c r="I39">
        <v>2019</v>
      </c>
      <c r="J39" t="s">
        <v>40</v>
      </c>
    </row>
    <row r="40" spans="1:10" hidden="1">
      <c r="A40" t="s">
        <v>30</v>
      </c>
      <c r="B40" t="s">
        <v>56</v>
      </c>
      <c r="C40" t="s">
        <v>6</v>
      </c>
      <c r="D40" t="s">
        <v>35</v>
      </c>
      <c r="E40" t="s">
        <v>54</v>
      </c>
      <c r="F40" s="1">
        <v>214665</v>
      </c>
      <c r="G40" s="1">
        <v>93843</v>
      </c>
      <c r="H40" t="s">
        <v>37</v>
      </c>
      <c r="I40">
        <v>2019</v>
      </c>
      <c r="J40" t="s">
        <v>40</v>
      </c>
    </row>
    <row r="41" spans="1:10">
      <c r="A41" t="s">
        <v>30</v>
      </c>
      <c r="B41" t="s">
        <v>56</v>
      </c>
      <c r="C41" t="s">
        <v>59</v>
      </c>
      <c r="D41" t="s">
        <v>60</v>
      </c>
      <c r="E41" t="s">
        <v>10</v>
      </c>
      <c r="F41" s="1">
        <v>31956</v>
      </c>
      <c r="G41" s="1">
        <v>62304</v>
      </c>
      <c r="H41" t="s">
        <v>61</v>
      </c>
      <c r="I41">
        <v>2019</v>
      </c>
      <c r="J41" t="s">
        <v>40</v>
      </c>
    </row>
    <row r="42" spans="1:10" hidden="1">
      <c r="A42" t="s">
        <v>30</v>
      </c>
      <c r="B42" t="s">
        <v>56</v>
      </c>
      <c r="C42" t="s">
        <v>6</v>
      </c>
      <c r="D42" t="s">
        <v>35</v>
      </c>
      <c r="E42" t="s">
        <v>43</v>
      </c>
      <c r="F42" s="1">
        <v>22978</v>
      </c>
      <c r="G42" s="1">
        <v>22900</v>
      </c>
      <c r="H42" t="s">
        <v>37</v>
      </c>
      <c r="I42">
        <v>2019</v>
      </c>
      <c r="J42" t="s">
        <v>40</v>
      </c>
    </row>
    <row r="43" spans="1:10" hidden="1">
      <c r="A43" t="s">
        <v>30</v>
      </c>
      <c r="B43" t="s">
        <v>56</v>
      </c>
      <c r="C43" t="s">
        <v>6</v>
      </c>
      <c r="D43" t="s">
        <v>35</v>
      </c>
      <c r="E43" t="s">
        <v>53</v>
      </c>
      <c r="F43" s="1">
        <v>2695</v>
      </c>
      <c r="G43" s="1">
        <v>1038</v>
      </c>
      <c r="H43" t="s">
        <v>37</v>
      </c>
      <c r="I43">
        <v>2019</v>
      </c>
      <c r="J43" t="s">
        <v>40</v>
      </c>
    </row>
    <row r="44" spans="1:10" hidden="1">
      <c r="A44" t="s">
        <v>30</v>
      </c>
      <c r="B44" t="s">
        <v>56</v>
      </c>
      <c r="C44" t="s">
        <v>6</v>
      </c>
      <c r="D44" t="s">
        <v>35</v>
      </c>
      <c r="E44" t="s">
        <v>57</v>
      </c>
      <c r="F44" s="1">
        <v>567146</v>
      </c>
      <c r="G44" s="1">
        <v>573751</v>
      </c>
      <c r="H44" t="s">
        <v>37</v>
      </c>
      <c r="I44">
        <v>2019</v>
      </c>
      <c r="J44" t="s">
        <v>41</v>
      </c>
    </row>
    <row r="45" spans="1:10">
      <c r="A45" t="s">
        <v>30</v>
      </c>
      <c r="B45" t="s">
        <v>56</v>
      </c>
      <c r="C45" t="s">
        <v>59</v>
      </c>
      <c r="D45" t="s">
        <v>60</v>
      </c>
      <c r="E45" t="s">
        <v>10</v>
      </c>
      <c r="F45" s="1">
        <v>108740</v>
      </c>
      <c r="G45" s="1">
        <v>187826</v>
      </c>
      <c r="H45" t="s">
        <v>61</v>
      </c>
      <c r="I45">
        <v>2019</v>
      </c>
      <c r="J45" t="s">
        <v>41</v>
      </c>
    </row>
    <row r="46" spans="1:10">
      <c r="A46" t="s">
        <v>30</v>
      </c>
      <c r="B46" t="s">
        <v>56</v>
      </c>
      <c r="C46" t="s">
        <v>59</v>
      </c>
      <c r="D46" t="s">
        <v>62</v>
      </c>
      <c r="E46" t="s">
        <v>63</v>
      </c>
      <c r="F46" s="1">
        <v>17647</v>
      </c>
      <c r="G46" s="1">
        <v>25978</v>
      </c>
      <c r="H46" t="s">
        <v>61</v>
      </c>
      <c r="I46">
        <v>2019</v>
      </c>
      <c r="J46" t="s">
        <v>41</v>
      </c>
    </row>
    <row r="47" spans="1:10" hidden="1">
      <c r="A47" t="s">
        <v>30</v>
      </c>
      <c r="B47" t="s">
        <v>56</v>
      </c>
      <c r="C47" t="s">
        <v>6</v>
      </c>
      <c r="D47" t="s">
        <v>35</v>
      </c>
      <c r="E47" t="s">
        <v>54</v>
      </c>
      <c r="F47" s="1">
        <v>47422</v>
      </c>
      <c r="G47" s="1">
        <v>20675</v>
      </c>
      <c r="H47" t="s">
        <v>37</v>
      </c>
      <c r="I47">
        <v>2019</v>
      </c>
      <c r="J47" t="s">
        <v>41</v>
      </c>
    </row>
    <row r="48" spans="1:10" hidden="1">
      <c r="A48" t="s">
        <v>30</v>
      </c>
      <c r="B48" t="s">
        <v>56</v>
      </c>
      <c r="C48" t="s">
        <v>6</v>
      </c>
      <c r="D48" t="s">
        <v>35</v>
      </c>
      <c r="E48" t="s">
        <v>53</v>
      </c>
      <c r="F48" s="1">
        <v>2373</v>
      </c>
      <c r="G48" s="1">
        <v>875</v>
      </c>
      <c r="H48" t="s">
        <v>37</v>
      </c>
      <c r="I48">
        <v>2019</v>
      </c>
      <c r="J48" t="s">
        <v>41</v>
      </c>
    </row>
    <row r="49" spans="1:10" hidden="1">
      <c r="A49" t="s">
        <v>30</v>
      </c>
      <c r="B49" t="s">
        <v>56</v>
      </c>
      <c r="C49" t="s">
        <v>6</v>
      </c>
      <c r="D49" t="s">
        <v>35</v>
      </c>
      <c r="E49" t="s">
        <v>57</v>
      </c>
      <c r="F49" s="1">
        <v>581191</v>
      </c>
      <c r="G49" s="1">
        <v>552408</v>
      </c>
      <c r="H49" t="s">
        <v>37</v>
      </c>
      <c r="I49">
        <v>2019</v>
      </c>
      <c r="J49" t="s">
        <v>52</v>
      </c>
    </row>
    <row r="50" spans="1:10">
      <c r="A50" t="s">
        <v>30</v>
      </c>
      <c r="B50" t="s">
        <v>56</v>
      </c>
      <c r="C50" t="s">
        <v>59</v>
      </c>
      <c r="D50" t="s">
        <v>60</v>
      </c>
      <c r="E50" t="s">
        <v>10</v>
      </c>
      <c r="F50" s="1">
        <v>35611</v>
      </c>
      <c r="G50" s="1">
        <v>62640</v>
      </c>
      <c r="H50" t="s">
        <v>61</v>
      </c>
      <c r="I50">
        <v>2019</v>
      </c>
      <c r="J50" t="s">
        <v>52</v>
      </c>
    </row>
    <row r="51" spans="1:10" hidden="1">
      <c r="A51" t="s">
        <v>30</v>
      </c>
      <c r="B51" t="s">
        <v>56</v>
      </c>
      <c r="C51" t="s">
        <v>6</v>
      </c>
      <c r="D51" t="s">
        <v>35</v>
      </c>
      <c r="E51" t="s">
        <v>54</v>
      </c>
      <c r="F51" s="1">
        <v>13694</v>
      </c>
      <c r="G51" s="1">
        <v>4830</v>
      </c>
      <c r="H51" t="s">
        <v>37</v>
      </c>
      <c r="I51">
        <v>2019</v>
      </c>
      <c r="J51" t="s">
        <v>52</v>
      </c>
    </row>
    <row r="52" spans="1:10" hidden="1">
      <c r="A52" t="s">
        <v>30</v>
      </c>
      <c r="B52" t="s">
        <v>56</v>
      </c>
      <c r="C52" t="s">
        <v>6</v>
      </c>
      <c r="D52" t="s">
        <v>35</v>
      </c>
      <c r="E52" t="s">
        <v>53</v>
      </c>
      <c r="F52" s="1">
        <v>233</v>
      </c>
      <c r="G52" s="1">
        <v>29</v>
      </c>
      <c r="H52" t="s">
        <v>37</v>
      </c>
      <c r="I52">
        <v>2019</v>
      </c>
      <c r="J52" t="s">
        <v>52</v>
      </c>
    </row>
    <row r="53" spans="1:10" hidden="1">
      <c r="A53" t="s">
        <v>30</v>
      </c>
      <c r="B53" t="s">
        <v>56</v>
      </c>
      <c r="C53" t="s">
        <v>6</v>
      </c>
      <c r="D53" t="s">
        <v>35</v>
      </c>
      <c r="E53" t="s">
        <v>43</v>
      </c>
      <c r="F53" s="1">
        <v>19311</v>
      </c>
      <c r="G53" s="1">
        <v>1</v>
      </c>
      <c r="H53" t="s">
        <v>37</v>
      </c>
      <c r="I53">
        <v>2019</v>
      </c>
      <c r="J53" t="s">
        <v>52</v>
      </c>
    </row>
    <row r="55" spans="1:10">
      <c r="B55" s="32" t="s">
        <v>89</v>
      </c>
      <c r="C55" s="32"/>
      <c r="D55" t="s">
        <v>6</v>
      </c>
      <c r="G55" s="1">
        <f>SUM(G2,G3,G4,G5,G6,G7,G8,G11,G12,G13,G14,G16,G17,G19,G20,G21,G23,G24,G26,G28,G29,G30,G32,G33,G35,G37,G38,G39,G40,G42,G43,G44,G47,G48,G49,G51,G52,G53)</f>
        <v>5433965</v>
      </c>
    </row>
    <row r="56" spans="1:10">
      <c r="D56" t="s">
        <v>90</v>
      </c>
      <c r="G56" s="1">
        <f>SUM(G25,G34)</f>
        <v>67</v>
      </c>
    </row>
    <row r="57" spans="1:10">
      <c r="D57" t="s">
        <v>10</v>
      </c>
      <c r="G57" s="1">
        <f>SUM(G10,G15,G18,G22,G27,G31,G36,G41,G45,G50)</f>
        <v>1500153</v>
      </c>
    </row>
    <row r="58" spans="1:10">
      <c r="D58" t="s">
        <v>63</v>
      </c>
      <c r="G58" s="1">
        <f>SUM(G9,G46)</f>
        <v>237028</v>
      </c>
    </row>
  </sheetData>
  <mergeCells count="1">
    <mergeCell ref="B55:C55"/>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C9FBC-8CE0-4B42-98AC-5DDC8097698B}">
  <dimension ref="A1:J59"/>
  <sheetViews>
    <sheetView workbookViewId="0">
      <selection activeCell="B96" activeCellId="1" sqref="D56:D58 B96"/>
    </sheetView>
  </sheetViews>
  <sheetFormatPr defaultRowHeight="14.45"/>
  <cols>
    <col min="1" max="1" width="15.140625" bestFit="1" customWidth="1"/>
    <col min="2" max="2" width="80.7109375" bestFit="1" customWidth="1"/>
    <col min="3" max="3" width="13.85546875" bestFit="1" customWidth="1"/>
    <col min="4" max="4" width="25.7109375"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56</v>
      </c>
      <c r="C2" t="s">
        <v>6</v>
      </c>
      <c r="D2" t="s">
        <v>35</v>
      </c>
      <c r="E2" t="s">
        <v>57</v>
      </c>
      <c r="F2" s="1">
        <v>559893</v>
      </c>
      <c r="G2" s="1">
        <v>575152</v>
      </c>
      <c r="H2" t="s">
        <v>37</v>
      </c>
      <c r="I2">
        <v>2020</v>
      </c>
      <c r="J2" t="s">
        <v>38</v>
      </c>
    </row>
    <row r="3" spans="1:10">
      <c r="A3" t="s">
        <v>30</v>
      </c>
      <c r="B3" t="s">
        <v>56</v>
      </c>
      <c r="C3" t="s">
        <v>59</v>
      </c>
      <c r="D3" t="s">
        <v>60</v>
      </c>
      <c r="E3" t="s">
        <v>10</v>
      </c>
      <c r="F3" s="1">
        <v>36171</v>
      </c>
      <c r="G3" s="1">
        <v>62640</v>
      </c>
      <c r="H3" t="s">
        <v>61</v>
      </c>
      <c r="I3">
        <v>2020</v>
      </c>
      <c r="J3" t="s">
        <v>38</v>
      </c>
    </row>
    <row r="4" spans="1:10" hidden="1">
      <c r="A4" t="s">
        <v>30</v>
      </c>
      <c r="B4" t="s">
        <v>56</v>
      </c>
      <c r="C4" t="s">
        <v>6</v>
      </c>
      <c r="D4" t="s">
        <v>35</v>
      </c>
      <c r="E4" t="s">
        <v>43</v>
      </c>
      <c r="F4" s="1">
        <v>39914</v>
      </c>
      <c r="G4" s="1">
        <v>47240</v>
      </c>
      <c r="H4" t="s">
        <v>37</v>
      </c>
      <c r="I4">
        <v>2020</v>
      </c>
      <c r="J4" t="s">
        <v>38</v>
      </c>
    </row>
    <row r="5" spans="1:10" hidden="1">
      <c r="A5" t="s">
        <v>30</v>
      </c>
      <c r="B5" t="s">
        <v>56</v>
      </c>
      <c r="C5" t="s">
        <v>6</v>
      </c>
      <c r="D5" t="s">
        <v>35</v>
      </c>
      <c r="E5" t="s">
        <v>54</v>
      </c>
      <c r="F5" s="1">
        <v>48169</v>
      </c>
      <c r="G5" s="1">
        <v>20967</v>
      </c>
      <c r="H5" t="s">
        <v>37</v>
      </c>
      <c r="I5">
        <v>2020</v>
      </c>
      <c r="J5" t="s">
        <v>38</v>
      </c>
    </row>
    <row r="6" spans="1:10" hidden="1">
      <c r="A6" t="s">
        <v>30</v>
      </c>
      <c r="B6" t="s">
        <v>56</v>
      </c>
      <c r="C6" t="s">
        <v>6</v>
      </c>
      <c r="D6" t="s">
        <v>35</v>
      </c>
      <c r="E6" t="s">
        <v>57</v>
      </c>
      <c r="F6" s="1">
        <v>587253</v>
      </c>
      <c r="G6" s="1">
        <v>639702</v>
      </c>
      <c r="H6" t="s">
        <v>37</v>
      </c>
      <c r="I6">
        <v>2020</v>
      </c>
      <c r="J6" t="s">
        <v>44</v>
      </c>
    </row>
    <row r="7" spans="1:10" hidden="1">
      <c r="A7" t="s">
        <v>30</v>
      </c>
      <c r="B7" t="s">
        <v>56</v>
      </c>
      <c r="C7" t="s">
        <v>6</v>
      </c>
      <c r="D7" t="s">
        <v>35</v>
      </c>
      <c r="E7" t="s">
        <v>43</v>
      </c>
      <c r="F7" s="1">
        <v>20295</v>
      </c>
      <c r="G7" s="1">
        <v>22920</v>
      </c>
      <c r="H7" t="s">
        <v>37</v>
      </c>
      <c r="I7">
        <v>2020</v>
      </c>
      <c r="J7" t="s">
        <v>44</v>
      </c>
    </row>
    <row r="8" spans="1:10" hidden="1">
      <c r="A8" t="s">
        <v>30</v>
      </c>
      <c r="B8" t="s">
        <v>56</v>
      </c>
      <c r="C8" t="s">
        <v>6</v>
      </c>
      <c r="D8" t="s">
        <v>35</v>
      </c>
      <c r="E8" t="s">
        <v>54</v>
      </c>
      <c r="F8" s="1">
        <v>44147</v>
      </c>
      <c r="G8" s="1">
        <v>16201</v>
      </c>
      <c r="H8" t="s">
        <v>37</v>
      </c>
      <c r="I8">
        <v>2020</v>
      </c>
      <c r="J8" t="s">
        <v>44</v>
      </c>
    </row>
    <row r="9" spans="1:10" hidden="1">
      <c r="A9" t="s">
        <v>30</v>
      </c>
      <c r="B9" t="s">
        <v>56</v>
      </c>
      <c r="C9" t="s">
        <v>6</v>
      </c>
      <c r="D9" t="s">
        <v>35</v>
      </c>
      <c r="E9" t="s">
        <v>67</v>
      </c>
      <c r="F9" s="1">
        <v>9814</v>
      </c>
      <c r="G9" s="1">
        <v>3200</v>
      </c>
      <c r="H9" t="s">
        <v>37</v>
      </c>
      <c r="I9">
        <v>2020</v>
      </c>
      <c r="J9" t="s">
        <v>44</v>
      </c>
    </row>
    <row r="10" spans="1:10" hidden="1">
      <c r="A10" t="s">
        <v>30</v>
      </c>
      <c r="B10" t="s">
        <v>56</v>
      </c>
      <c r="C10" t="s">
        <v>6</v>
      </c>
      <c r="D10" t="s">
        <v>35</v>
      </c>
      <c r="E10" t="s">
        <v>53</v>
      </c>
      <c r="F10" s="1">
        <v>1820</v>
      </c>
      <c r="G10" s="1">
        <v>820</v>
      </c>
      <c r="H10" t="s">
        <v>37</v>
      </c>
      <c r="I10">
        <v>2020</v>
      </c>
      <c r="J10" t="s">
        <v>44</v>
      </c>
    </row>
    <row r="11" spans="1:10" hidden="1">
      <c r="A11" t="s">
        <v>30</v>
      </c>
      <c r="B11" t="s">
        <v>56</v>
      </c>
      <c r="C11" t="s">
        <v>6</v>
      </c>
      <c r="D11" t="s">
        <v>35</v>
      </c>
      <c r="E11" t="s">
        <v>57</v>
      </c>
      <c r="F11" s="1">
        <v>556351</v>
      </c>
      <c r="G11" s="1">
        <v>668691</v>
      </c>
      <c r="H11" t="s">
        <v>37</v>
      </c>
      <c r="I11">
        <v>2020</v>
      </c>
      <c r="J11" t="s">
        <v>45</v>
      </c>
    </row>
    <row r="12" spans="1:10">
      <c r="A12" t="s">
        <v>30</v>
      </c>
      <c r="B12" t="s">
        <v>56</v>
      </c>
      <c r="C12" t="s">
        <v>59</v>
      </c>
      <c r="D12" t="s">
        <v>60</v>
      </c>
      <c r="E12" t="s">
        <v>10</v>
      </c>
      <c r="F12" s="1">
        <v>48988</v>
      </c>
      <c r="G12" s="1">
        <v>83520</v>
      </c>
      <c r="H12" t="s">
        <v>61</v>
      </c>
      <c r="I12">
        <v>2020</v>
      </c>
      <c r="J12" t="s">
        <v>45</v>
      </c>
    </row>
    <row r="13" spans="1:10" hidden="1">
      <c r="A13" t="s">
        <v>30</v>
      </c>
      <c r="B13" t="s">
        <v>56</v>
      </c>
      <c r="C13" t="s">
        <v>6</v>
      </c>
      <c r="D13" t="s">
        <v>35</v>
      </c>
      <c r="E13" t="s">
        <v>43</v>
      </c>
      <c r="F13" s="1">
        <v>42663</v>
      </c>
      <c r="G13" s="1">
        <v>47380</v>
      </c>
      <c r="H13" t="s">
        <v>37</v>
      </c>
      <c r="I13">
        <v>2020</v>
      </c>
      <c r="J13" t="s">
        <v>45</v>
      </c>
    </row>
    <row r="14" spans="1:10" hidden="1">
      <c r="A14" t="s">
        <v>30</v>
      </c>
      <c r="B14" t="s">
        <v>56</v>
      </c>
      <c r="C14" t="s">
        <v>6</v>
      </c>
      <c r="D14" t="s">
        <v>35</v>
      </c>
      <c r="E14" t="s">
        <v>54</v>
      </c>
      <c r="F14" s="1">
        <v>38597</v>
      </c>
      <c r="G14" s="1">
        <v>15249</v>
      </c>
      <c r="H14" t="s">
        <v>37</v>
      </c>
      <c r="I14">
        <v>2020</v>
      </c>
      <c r="J14" t="s">
        <v>45</v>
      </c>
    </row>
    <row r="15" spans="1:10" hidden="1">
      <c r="A15" t="s">
        <v>30</v>
      </c>
      <c r="B15" t="s">
        <v>56</v>
      </c>
      <c r="C15" t="s">
        <v>6</v>
      </c>
      <c r="D15" t="s">
        <v>35</v>
      </c>
      <c r="E15" t="s">
        <v>53</v>
      </c>
      <c r="F15" s="1">
        <v>108</v>
      </c>
      <c r="G15" s="1">
        <v>30</v>
      </c>
      <c r="H15" t="s">
        <v>37</v>
      </c>
      <c r="I15">
        <v>2020</v>
      </c>
      <c r="J15" t="s">
        <v>45</v>
      </c>
    </row>
    <row r="16" spans="1:10">
      <c r="A16" t="s">
        <v>30</v>
      </c>
      <c r="B16" t="s">
        <v>56</v>
      </c>
      <c r="C16" t="s">
        <v>59</v>
      </c>
      <c r="D16" t="s">
        <v>60</v>
      </c>
      <c r="E16" t="s">
        <v>9</v>
      </c>
      <c r="F16" s="1">
        <v>1230</v>
      </c>
      <c r="G16" s="1">
        <v>6</v>
      </c>
      <c r="H16" t="s">
        <v>61</v>
      </c>
      <c r="I16">
        <v>2020</v>
      </c>
      <c r="J16" t="s">
        <v>45</v>
      </c>
    </row>
    <row r="17" spans="1:10" hidden="1">
      <c r="A17" t="s">
        <v>30</v>
      </c>
      <c r="B17" t="s">
        <v>56</v>
      </c>
      <c r="C17" t="s">
        <v>6</v>
      </c>
      <c r="D17" t="s">
        <v>35</v>
      </c>
      <c r="E17" t="s">
        <v>57</v>
      </c>
      <c r="F17" s="1">
        <v>259950</v>
      </c>
      <c r="G17" s="1">
        <v>302032</v>
      </c>
      <c r="H17" t="s">
        <v>37</v>
      </c>
      <c r="I17">
        <v>2020</v>
      </c>
      <c r="J17" t="s">
        <v>46</v>
      </c>
    </row>
    <row r="18" spans="1:10">
      <c r="A18" t="s">
        <v>30</v>
      </c>
      <c r="B18" t="s">
        <v>56</v>
      </c>
      <c r="C18" t="s">
        <v>59</v>
      </c>
      <c r="D18" t="s">
        <v>60</v>
      </c>
      <c r="E18" t="s">
        <v>10</v>
      </c>
      <c r="F18" s="1">
        <v>109204</v>
      </c>
      <c r="G18" s="1">
        <v>187926</v>
      </c>
      <c r="H18" t="s">
        <v>61</v>
      </c>
      <c r="I18">
        <v>2020</v>
      </c>
      <c r="J18" t="s">
        <v>46</v>
      </c>
    </row>
    <row r="19" spans="1:10" hidden="1">
      <c r="A19" t="s">
        <v>30</v>
      </c>
      <c r="B19" t="s">
        <v>56</v>
      </c>
      <c r="C19" t="s">
        <v>6</v>
      </c>
      <c r="D19" t="s">
        <v>35</v>
      </c>
      <c r="E19" t="s">
        <v>54</v>
      </c>
      <c r="F19" s="1">
        <v>35141</v>
      </c>
      <c r="G19" s="1">
        <v>14869</v>
      </c>
      <c r="H19" t="s">
        <v>37</v>
      </c>
      <c r="I19">
        <v>2020</v>
      </c>
      <c r="J19" t="s">
        <v>46</v>
      </c>
    </row>
    <row r="20" spans="1:10" hidden="1">
      <c r="A20" t="s">
        <v>30</v>
      </c>
      <c r="B20" t="s">
        <v>56</v>
      </c>
      <c r="C20" t="s">
        <v>6</v>
      </c>
      <c r="D20" t="s">
        <v>35</v>
      </c>
      <c r="E20" t="s">
        <v>53</v>
      </c>
      <c r="F20" s="1">
        <v>2314</v>
      </c>
      <c r="G20" s="1">
        <v>1445</v>
      </c>
      <c r="H20" t="s">
        <v>37</v>
      </c>
      <c r="I20">
        <v>2020</v>
      </c>
      <c r="J20" t="s">
        <v>46</v>
      </c>
    </row>
    <row r="21" spans="1:10" hidden="1">
      <c r="A21" t="s">
        <v>30</v>
      </c>
      <c r="B21" t="s">
        <v>56</v>
      </c>
      <c r="C21" t="s">
        <v>6</v>
      </c>
      <c r="D21" t="s">
        <v>35</v>
      </c>
      <c r="E21" t="s">
        <v>57</v>
      </c>
      <c r="F21" s="1">
        <v>328010</v>
      </c>
      <c r="G21" s="1">
        <v>379351</v>
      </c>
      <c r="H21" t="s">
        <v>37</v>
      </c>
      <c r="I21">
        <v>2020</v>
      </c>
      <c r="J21" t="s">
        <v>47</v>
      </c>
    </row>
    <row r="22" spans="1:10" hidden="1">
      <c r="A22" t="s">
        <v>30</v>
      </c>
      <c r="B22" t="s">
        <v>56</v>
      </c>
      <c r="C22" t="s">
        <v>6</v>
      </c>
      <c r="D22" t="s">
        <v>35</v>
      </c>
      <c r="E22" t="s">
        <v>54</v>
      </c>
      <c r="F22" s="1">
        <v>84641</v>
      </c>
      <c r="G22" s="1">
        <v>30918</v>
      </c>
      <c r="H22" t="s">
        <v>37</v>
      </c>
      <c r="I22">
        <v>2020</v>
      </c>
      <c r="J22" t="s">
        <v>47</v>
      </c>
    </row>
    <row r="23" spans="1:10" hidden="1">
      <c r="A23" t="s">
        <v>30</v>
      </c>
      <c r="B23" t="s">
        <v>56</v>
      </c>
      <c r="C23" t="s">
        <v>6</v>
      </c>
      <c r="D23" t="s">
        <v>35</v>
      </c>
      <c r="E23" t="s">
        <v>43</v>
      </c>
      <c r="F23" s="1">
        <v>22380</v>
      </c>
      <c r="G23" s="1">
        <v>23880</v>
      </c>
      <c r="H23" t="s">
        <v>37</v>
      </c>
      <c r="I23">
        <v>2020</v>
      </c>
      <c r="J23" t="s">
        <v>47</v>
      </c>
    </row>
    <row r="24" spans="1:10" hidden="1">
      <c r="A24" t="s">
        <v>30</v>
      </c>
      <c r="B24" t="s">
        <v>56</v>
      </c>
      <c r="C24" t="s">
        <v>6</v>
      </c>
      <c r="D24" t="s">
        <v>35</v>
      </c>
      <c r="E24" t="s">
        <v>53</v>
      </c>
      <c r="F24" s="1">
        <v>441</v>
      </c>
      <c r="G24" s="1">
        <v>183</v>
      </c>
      <c r="H24" t="s">
        <v>37</v>
      </c>
      <c r="I24">
        <v>2020</v>
      </c>
      <c r="J24" t="s">
        <v>47</v>
      </c>
    </row>
    <row r="25" spans="1:10">
      <c r="A25" t="s">
        <v>30</v>
      </c>
      <c r="B25" t="s">
        <v>56</v>
      </c>
      <c r="C25" t="s">
        <v>59</v>
      </c>
      <c r="D25" t="s">
        <v>60</v>
      </c>
      <c r="E25" t="s">
        <v>9</v>
      </c>
      <c r="F25" s="1">
        <v>2020</v>
      </c>
      <c r="G25" s="1">
        <v>9</v>
      </c>
      <c r="H25" t="s">
        <v>61</v>
      </c>
      <c r="I25">
        <v>2020</v>
      </c>
      <c r="J25" t="s">
        <v>47</v>
      </c>
    </row>
    <row r="26" spans="1:10" hidden="1">
      <c r="A26" t="s">
        <v>30</v>
      </c>
      <c r="B26" t="s">
        <v>56</v>
      </c>
      <c r="C26" t="s">
        <v>6</v>
      </c>
      <c r="D26" t="s">
        <v>35</v>
      </c>
      <c r="E26" t="s">
        <v>57</v>
      </c>
      <c r="F26" s="1">
        <v>383296</v>
      </c>
      <c r="G26" s="1">
        <v>417147</v>
      </c>
      <c r="H26" t="s">
        <v>37</v>
      </c>
      <c r="I26">
        <v>2020</v>
      </c>
      <c r="J26" t="s">
        <v>48</v>
      </c>
    </row>
    <row r="27" spans="1:10" hidden="1">
      <c r="A27" t="s">
        <v>30</v>
      </c>
      <c r="B27" t="s">
        <v>56</v>
      </c>
      <c r="C27" t="s">
        <v>6</v>
      </c>
      <c r="D27" t="s">
        <v>35</v>
      </c>
      <c r="E27" t="s">
        <v>43</v>
      </c>
      <c r="F27" s="1">
        <v>44390</v>
      </c>
      <c r="G27" s="1">
        <v>46800</v>
      </c>
      <c r="H27" t="s">
        <v>37</v>
      </c>
      <c r="I27">
        <v>2020</v>
      </c>
      <c r="J27" t="s">
        <v>48</v>
      </c>
    </row>
    <row r="28" spans="1:10" hidden="1">
      <c r="A28" t="s">
        <v>30</v>
      </c>
      <c r="B28" t="s">
        <v>56</v>
      </c>
      <c r="C28" t="s">
        <v>6</v>
      </c>
      <c r="D28" t="s">
        <v>35</v>
      </c>
      <c r="E28" t="s">
        <v>54</v>
      </c>
      <c r="F28" s="1">
        <v>91885</v>
      </c>
      <c r="G28" s="1">
        <v>30799</v>
      </c>
      <c r="H28" t="s">
        <v>37</v>
      </c>
      <c r="I28">
        <v>2020</v>
      </c>
      <c r="J28" t="s">
        <v>48</v>
      </c>
    </row>
    <row r="29" spans="1:10" hidden="1">
      <c r="A29" t="s">
        <v>30</v>
      </c>
      <c r="B29" t="s">
        <v>56</v>
      </c>
      <c r="C29" t="s">
        <v>6</v>
      </c>
      <c r="D29" t="s">
        <v>35</v>
      </c>
      <c r="E29" t="s">
        <v>36</v>
      </c>
      <c r="F29" s="1">
        <v>565</v>
      </c>
      <c r="G29" s="1">
        <v>138</v>
      </c>
      <c r="H29" t="s">
        <v>37</v>
      </c>
      <c r="I29">
        <v>2020</v>
      </c>
      <c r="J29" t="s">
        <v>48</v>
      </c>
    </row>
    <row r="30" spans="1:10">
      <c r="A30" t="s">
        <v>30</v>
      </c>
      <c r="B30" t="s">
        <v>56</v>
      </c>
      <c r="C30" t="s">
        <v>59</v>
      </c>
      <c r="D30" t="s">
        <v>60</v>
      </c>
      <c r="E30" t="s">
        <v>9</v>
      </c>
      <c r="F30" s="1">
        <v>1140</v>
      </c>
      <c r="G30" s="1">
        <v>8</v>
      </c>
      <c r="H30" t="s">
        <v>61</v>
      </c>
      <c r="I30">
        <v>2020</v>
      </c>
      <c r="J30" t="s">
        <v>48</v>
      </c>
    </row>
    <row r="31" spans="1:10" hidden="1">
      <c r="A31" t="s">
        <v>30</v>
      </c>
      <c r="B31" t="s">
        <v>56</v>
      </c>
      <c r="C31" t="s">
        <v>6</v>
      </c>
      <c r="D31" t="s">
        <v>35</v>
      </c>
      <c r="E31" t="s">
        <v>66</v>
      </c>
      <c r="F31" s="1">
        <v>8</v>
      </c>
      <c r="G31" s="1">
        <v>3</v>
      </c>
      <c r="H31" t="s">
        <v>37</v>
      </c>
      <c r="I31">
        <v>2020</v>
      </c>
      <c r="J31" t="s">
        <v>48</v>
      </c>
    </row>
    <row r="32" spans="1:10" hidden="1">
      <c r="A32" t="s">
        <v>30</v>
      </c>
      <c r="B32" t="s">
        <v>56</v>
      </c>
      <c r="C32" t="s">
        <v>6</v>
      </c>
      <c r="D32" t="s">
        <v>35</v>
      </c>
      <c r="E32" t="s">
        <v>57</v>
      </c>
      <c r="F32" s="1">
        <v>883204</v>
      </c>
      <c r="G32" s="1">
        <v>933279</v>
      </c>
      <c r="H32" t="s">
        <v>37</v>
      </c>
      <c r="I32">
        <v>2020</v>
      </c>
      <c r="J32" t="s">
        <v>49</v>
      </c>
    </row>
    <row r="33" spans="1:10" hidden="1">
      <c r="A33" t="s">
        <v>30</v>
      </c>
      <c r="B33" t="s">
        <v>56</v>
      </c>
      <c r="C33" t="s">
        <v>6</v>
      </c>
      <c r="D33" t="s">
        <v>35</v>
      </c>
      <c r="E33" t="s">
        <v>54</v>
      </c>
      <c r="F33" s="1">
        <v>254741</v>
      </c>
      <c r="G33" s="1">
        <v>484314</v>
      </c>
      <c r="H33" t="s">
        <v>37</v>
      </c>
      <c r="I33">
        <v>2020</v>
      </c>
      <c r="J33" t="s">
        <v>49</v>
      </c>
    </row>
    <row r="34" spans="1:10">
      <c r="A34" t="s">
        <v>30</v>
      </c>
      <c r="B34" t="s">
        <v>56</v>
      </c>
      <c r="C34" t="s">
        <v>59</v>
      </c>
      <c r="D34" t="s">
        <v>60</v>
      </c>
      <c r="E34" t="s">
        <v>10</v>
      </c>
      <c r="F34" s="1">
        <v>48878</v>
      </c>
      <c r="G34" s="1">
        <v>83520</v>
      </c>
      <c r="H34" t="s">
        <v>61</v>
      </c>
      <c r="I34">
        <v>2020</v>
      </c>
      <c r="J34" t="s">
        <v>49</v>
      </c>
    </row>
    <row r="35" spans="1:10" hidden="1">
      <c r="A35" t="s">
        <v>30</v>
      </c>
      <c r="B35" t="s">
        <v>56</v>
      </c>
      <c r="C35" t="s">
        <v>6</v>
      </c>
      <c r="D35" t="s">
        <v>35</v>
      </c>
      <c r="E35" t="s">
        <v>43</v>
      </c>
      <c r="F35" s="1">
        <v>17395</v>
      </c>
      <c r="G35" s="1">
        <v>23960</v>
      </c>
      <c r="H35" t="s">
        <v>37</v>
      </c>
      <c r="I35">
        <v>2020</v>
      </c>
      <c r="J35" t="s">
        <v>49</v>
      </c>
    </row>
    <row r="36" spans="1:10" hidden="1">
      <c r="A36" t="s">
        <v>30</v>
      </c>
      <c r="B36" t="s">
        <v>56</v>
      </c>
      <c r="C36" t="s">
        <v>6</v>
      </c>
      <c r="D36" t="s">
        <v>35</v>
      </c>
      <c r="E36" t="s">
        <v>57</v>
      </c>
      <c r="F36" s="1">
        <v>877717</v>
      </c>
      <c r="G36" s="1">
        <v>937151</v>
      </c>
      <c r="H36" t="s">
        <v>37</v>
      </c>
      <c r="I36">
        <v>2020</v>
      </c>
      <c r="J36" t="s">
        <v>50</v>
      </c>
    </row>
    <row r="37" spans="1:10" hidden="1">
      <c r="A37" t="s">
        <v>30</v>
      </c>
      <c r="B37" t="s">
        <v>56</v>
      </c>
      <c r="C37" t="s">
        <v>6</v>
      </c>
      <c r="D37" t="s">
        <v>35</v>
      </c>
      <c r="E37" t="s">
        <v>43</v>
      </c>
      <c r="F37" s="1">
        <v>19033</v>
      </c>
      <c r="G37" s="1">
        <v>23940</v>
      </c>
      <c r="H37" t="s">
        <v>37</v>
      </c>
      <c r="I37">
        <v>2020</v>
      </c>
      <c r="J37" t="s">
        <v>50</v>
      </c>
    </row>
    <row r="38" spans="1:10" hidden="1">
      <c r="A38" t="s">
        <v>30</v>
      </c>
      <c r="B38" t="s">
        <v>56</v>
      </c>
      <c r="C38" t="s">
        <v>6</v>
      </c>
      <c r="D38" t="s">
        <v>35</v>
      </c>
      <c r="E38" t="s">
        <v>54</v>
      </c>
      <c r="F38" s="1">
        <v>55037</v>
      </c>
      <c r="G38" s="1">
        <v>20275</v>
      </c>
      <c r="H38" t="s">
        <v>37</v>
      </c>
      <c r="I38">
        <v>2020</v>
      </c>
      <c r="J38" t="s">
        <v>50</v>
      </c>
    </row>
    <row r="39" spans="1:10" hidden="1">
      <c r="A39" t="s">
        <v>30</v>
      </c>
      <c r="B39" t="s">
        <v>56</v>
      </c>
      <c r="C39" t="s">
        <v>6</v>
      </c>
      <c r="D39" t="s">
        <v>35</v>
      </c>
      <c r="E39" t="s">
        <v>53</v>
      </c>
      <c r="F39" s="1">
        <v>4849</v>
      </c>
      <c r="G39" s="1">
        <v>2777</v>
      </c>
      <c r="H39" t="s">
        <v>37</v>
      </c>
      <c r="I39">
        <v>2020</v>
      </c>
      <c r="J39" t="s">
        <v>50</v>
      </c>
    </row>
    <row r="40" spans="1:10">
      <c r="A40" t="s">
        <v>30</v>
      </c>
      <c r="B40" t="s">
        <v>56</v>
      </c>
      <c r="C40" t="s">
        <v>59</v>
      </c>
      <c r="D40" t="s">
        <v>60</v>
      </c>
      <c r="E40" t="s">
        <v>9</v>
      </c>
      <c r="F40" s="1">
        <v>6268</v>
      </c>
      <c r="G40" s="1">
        <v>300</v>
      </c>
      <c r="H40" t="s">
        <v>61</v>
      </c>
      <c r="I40">
        <v>2020</v>
      </c>
      <c r="J40" t="s">
        <v>50</v>
      </c>
    </row>
    <row r="41" spans="1:10" hidden="1">
      <c r="A41" t="s">
        <v>30</v>
      </c>
      <c r="B41" t="s">
        <v>56</v>
      </c>
      <c r="C41" t="s">
        <v>6</v>
      </c>
      <c r="D41" t="s">
        <v>35</v>
      </c>
      <c r="E41" t="s">
        <v>57</v>
      </c>
      <c r="F41" s="1">
        <v>1030253</v>
      </c>
      <c r="G41" s="1">
        <v>1136877</v>
      </c>
      <c r="H41" t="s">
        <v>37</v>
      </c>
      <c r="I41">
        <v>2020</v>
      </c>
      <c r="J41" t="s">
        <v>51</v>
      </c>
    </row>
    <row r="42" spans="1:10" hidden="1">
      <c r="A42" t="s">
        <v>30</v>
      </c>
      <c r="B42" t="s">
        <v>56</v>
      </c>
      <c r="C42" t="s">
        <v>6</v>
      </c>
      <c r="D42" t="s">
        <v>35</v>
      </c>
      <c r="E42" t="s">
        <v>54</v>
      </c>
      <c r="F42" s="1">
        <v>107613</v>
      </c>
      <c r="G42" s="1">
        <v>143998</v>
      </c>
      <c r="H42" t="s">
        <v>37</v>
      </c>
      <c r="I42">
        <v>2020</v>
      </c>
      <c r="J42" t="s">
        <v>51</v>
      </c>
    </row>
    <row r="43" spans="1:10" hidden="1">
      <c r="A43" t="s">
        <v>30</v>
      </c>
      <c r="B43" t="s">
        <v>56</v>
      </c>
      <c r="C43" t="s">
        <v>6</v>
      </c>
      <c r="D43" t="s">
        <v>35</v>
      </c>
      <c r="E43" t="s">
        <v>57</v>
      </c>
      <c r="F43" s="1">
        <v>987868</v>
      </c>
      <c r="G43" s="1">
        <v>1087470</v>
      </c>
      <c r="H43" t="s">
        <v>37</v>
      </c>
      <c r="I43">
        <v>2020</v>
      </c>
      <c r="J43" t="s">
        <v>40</v>
      </c>
    </row>
    <row r="44" spans="1:10" hidden="1">
      <c r="A44" t="s">
        <v>30</v>
      </c>
      <c r="B44" t="s">
        <v>56</v>
      </c>
      <c r="C44" t="s">
        <v>6</v>
      </c>
      <c r="D44" t="s">
        <v>35</v>
      </c>
      <c r="E44" t="s">
        <v>54</v>
      </c>
      <c r="F44" s="1">
        <v>84335</v>
      </c>
      <c r="G44" s="1">
        <v>32247</v>
      </c>
      <c r="H44" t="s">
        <v>37</v>
      </c>
      <c r="I44">
        <v>2020</v>
      </c>
      <c r="J44" t="s">
        <v>40</v>
      </c>
    </row>
    <row r="45" spans="1:10" hidden="1">
      <c r="A45" t="s">
        <v>30</v>
      </c>
      <c r="B45" t="s">
        <v>56</v>
      </c>
      <c r="C45" t="s">
        <v>6</v>
      </c>
      <c r="D45" t="s">
        <v>35</v>
      </c>
      <c r="E45" t="s">
        <v>43</v>
      </c>
      <c r="F45" s="1">
        <v>17815</v>
      </c>
      <c r="G45" s="1">
        <v>23940</v>
      </c>
      <c r="H45" t="s">
        <v>37</v>
      </c>
      <c r="I45">
        <v>2020</v>
      </c>
      <c r="J45" t="s">
        <v>40</v>
      </c>
    </row>
    <row r="46" spans="1:10" hidden="1">
      <c r="A46" t="s">
        <v>30</v>
      </c>
      <c r="B46" t="s">
        <v>56</v>
      </c>
      <c r="C46" t="s">
        <v>6</v>
      </c>
      <c r="D46" t="s">
        <v>35</v>
      </c>
      <c r="E46" t="s">
        <v>53</v>
      </c>
      <c r="F46" s="1">
        <v>51</v>
      </c>
      <c r="G46" s="1">
        <v>10</v>
      </c>
      <c r="H46" t="s">
        <v>37</v>
      </c>
      <c r="I46">
        <v>2020</v>
      </c>
      <c r="J46" t="s">
        <v>40</v>
      </c>
    </row>
    <row r="47" spans="1:10" hidden="1">
      <c r="A47" t="s">
        <v>30</v>
      </c>
      <c r="B47" t="s">
        <v>56</v>
      </c>
      <c r="C47" t="s">
        <v>6</v>
      </c>
      <c r="D47" t="s">
        <v>35</v>
      </c>
      <c r="E47" t="s">
        <v>54</v>
      </c>
      <c r="F47" s="1">
        <v>5278252</v>
      </c>
      <c r="G47" s="1">
        <v>5964927</v>
      </c>
      <c r="H47" t="s">
        <v>37</v>
      </c>
      <c r="I47">
        <v>2020</v>
      </c>
      <c r="J47" t="s">
        <v>41</v>
      </c>
    </row>
    <row r="48" spans="1:10" hidden="1">
      <c r="A48" t="s">
        <v>30</v>
      </c>
      <c r="B48" t="s">
        <v>56</v>
      </c>
      <c r="C48" t="s">
        <v>6</v>
      </c>
      <c r="D48" t="s">
        <v>35</v>
      </c>
      <c r="E48" t="s">
        <v>57</v>
      </c>
      <c r="F48" s="1">
        <v>944081</v>
      </c>
      <c r="G48" s="1">
        <v>1029096</v>
      </c>
      <c r="H48" t="s">
        <v>37</v>
      </c>
      <c r="I48">
        <v>2020</v>
      </c>
      <c r="J48" t="s">
        <v>41</v>
      </c>
    </row>
    <row r="49" spans="1:10" hidden="1">
      <c r="A49" t="s">
        <v>30</v>
      </c>
      <c r="B49" t="s">
        <v>56</v>
      </c>
      <c r="C49" t="s">
        <v>6</v>
      </c>
      <c r="D49" t="s">
        <v>35</v>
      </c>
      <c r="E49" t="s">
        <v>53</v>
      </c>
      <c r="F49" s="1">
        <v>2222</v>
      </c>
      <c r="G49" s="1">
        <v>1448</v>
      </c>
      <c r="H49" t="s">
        <v>37</v>
      </c>
      <c r="I49">
        <v>2020</v>
      </c>
      <c r="J49" t="s">
        <v>41</v>
      </c>
    </row>
    <row r="50" spans="1:10">
      <c r="A50" t="s">
        <v>30</v>
      </c>
      <c r="B50" t="s">
        <v>56</v>
      </c>
      <c r="C50" t="s">
        <v>59</v>
      </c>
      <c r="D50" t="s">
        <v>60</v>
      </c>
      <c r="E50" t="s">
        <v>9</v>
      </c>
      <c r="F50" s="1">
        <v>1170</v>
      </c>
      <c r="G50" s="1">
        <v>3</v>
      </c>
      <c r="H50" t="s">
        <v>61</v>
      </c>
      <c r="I50">
        <v>2020</v>
      </c>
      <c r="J50" t="s">
        <v>41</v>
      </c>
    </row>
    <row r="51" spans="1:10" hidden="1">
      <c r="A51" t="s">
        <v>30</v>
      </c>
      <c r="B51" t="s">
        <v>56</v>
      </c>
      <c r="C51" t="s">
        <v>6</v>
      </c>
      <c r="D51" t="s">
        <v>35</v>
      </c>
      <c r="E51" t="s">
        <v>57</v>
      </c>
      <c r="F51" s="1">
        <v>571942</v>
      </c>
      <c r="G51" s="1">
        <v>596028</v>
      </c>
      <c r="H51" t="s">
        <v>37</v>
      </c>
      <c r="I51">
        <v>2020</v>
      </c>
      <c r="J51" t="s">
        <v>52</v>
      </c>
    </row>
    <row r="52" spans="1:10" hidden="1">
      <c r="A52" t="s">
        <v>30</v>
      </c>
      <c r="B52" t="s">
        <v>56</v>
      </c>
      <c r="C52" t="s">
        <v>6</v>
      </c>
      <c r="D52" t="s">
        <v>35</v>
      </c>
      <c r="E52" t="s">
        <v>43</v>
      </c>
      <c r="F52" s="1">
        <v>37163</v>
      </c>
      <c r="G52" s="1">
        <v>47780</v>
      </c>
      <c r="H52" t="s">
        <v>37</v>
      </c>
      <c r="I52">
        <v>2020</v>
      </c>
      <c r="J52" t="s">
        <v>52</v>
      </c>
    </row>
    <row r="53" spans="1:10" hidden="1">
      <c r="A53" t="s">
        <v>30</v>
      </c>
      <c r="B53" t="s">
        <v>56</v>
      </c>
      <c r="C53" t="s">
        <v>6</v>
      </c>
      <c r="D53" t="s">
        <v>35</v>
      </c>
      <c r="E53" t="s">
        <v>54</v>
      </c>
      <c r="F53" s="1">
        <v>14753</v>
      </c>
      <c r="G53" s="1">
        <v>34163</v>
      </c>
      <c r="H53" t="s">
        <v>37</v>
      </c>
      <c r="I53">
        <v>2020</v>
      </c>
      <c r="J53" t="s">
        <v>52</v>
      </c>
    </row>
    <row r="54" spans="1:10" hidden="1">
      <c r="A54" t="s">
        <v>30</v>
      </c>
      <c r="B54" t="s">
        <v>56</v>
      </c>
      <c r="C54" t="s">
        <v>6</v>
      </c>
      <c r="D54" t="s">
        <v>35</v>
      </c>
      <c r="E54" t="s">
        <v>53</v>
      </c>
      <c r="F54" s="1">
        <v>1348</v>
      </c>
      <c r="G54" s="1">
        <v>1619</v>
      </c>
      <c r="H54" t="s">
        <v>37</v>
      </c>
      <c r="I54">
        <v>2020</v>
      </c>
      <c r="J54" t="s">
        <v>52</v>
      </c>
    </row>
    <row r="56" spans="1:10">
      <c r="B56" t="s">
        <v>91</v>
      </c>
      <c r="D56" t="s">
        <v>6</v>
      </c>
      <c r="G56" s="1">
        <f>SUM(G2,G4,G5,G6,G7,G8,G9,G10,G11,G14,G13,G15,G17,G19,G20,G21,G22,G23,G24,G26,G27,G28,G29,G31,G33,G32,G35,G36,G37,G38,G39,G41,G42,G43,G44,G45,G46,G47,G48,G49,G51,G53,G52,G54)</f>
        <v>15830416</v>
      </c>
    </row>
    <row r="57" spans="1:10">
      <c r="D57" t="s">
        <v>90</v>
      </c>
      <c r="G57" s="1">
        <f>SUM(G16,G25,G30,G40,G50)</f>
        <v>326</v>
      </c>
    </row>
    <row r="58" spans="1:10">
      <c r="D58" t="s">
        <v>10</v>
      </c>
      <c r="G58" s="1">
        <f>SUM(G3,G12,G18,G34)</f>
        <v>417606</v>
      </c>
    </row>
    <row r="59" spans="1:10">
      <c r="D59" t="s">
        <v>63</v>
      </c>
      <c r="G59" t="s">
        <v>11</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C27B8-2DC9-4877-950B-49B322DA0441}">
  <dimension ref="A1:J50"/>
  <sheetViews>
    <sheetView workbookViewId="0">
      <selection activeCell="B96" activeCellId="1" sqref="D56:D58 B96"/>
    </sheetView>
  </sheetViews>
  <sheetFormatPr defaultRowHeight="14.45"/>
  <cols>
    <col min="1" max="1" width="15.140625" bestFit="1" customWidth="1"/>
    <col min="2" max="2" width="80.7109375" bestFit="1" customWidth="1"/>
    <col min="3" max="3" width="13.85546875" bestFit="1" customWidth="1"/>
    <col min="4" max="4" width="25.7109375"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56</v>
      </c>
      <c r="C2" t="s">
        <v>6</v>
      </c>
      <c r="D2" t="s">
        <v>35</v>
      </c>
      <c r="E2" t="s">
        <v>57</v>
      </c>
      <c r="F2" s="1">
        <v>1055096</v>
      </c>
      <c r="G2" s="1">
        <v>989359</v>
      </c>
      <c r="H2" t="s">
        <v>37</v>
      </c>
      <c r="I2">
        <v>2021</v>
      </c>
      <c r="J2" t="s">
        <v>38</v>
      </c>
    </row>
    <row r="3" spans="1:10" hidden="1">
      <c r="A3" t="s">
        <v>30</v>
      </c>
      <c r="B3" t="s">
        <v>56</v>
      </c>
      <c r="C3" t="s">
        <v>6</v>
      </c>
      <c r="D3" t="s">
        <v>35</v>
      </c>
      <c r="E3" t="s">
        <v>43</v>
      </c>
      <c r="F3" s="1">
        <v>19953</v>
      </c>
      <c r="G3" s="1">
        <v>23260</v>
      </c>
      <c r="H3" t="s">
        <v>37</v>
      </c>
      <c r="I3">
        <v>2021</v>
      </c>
      <c r="J3" t="s">
        <v>38</v>
      </c>
    </row>
    <row r="4" spans="1:10" hidden="1">
      <c r="A4" t="s">
        <v>30</v>
      </c>
      <c r="B4" t="s">
        <v>56</v>
      </c>
      <c r="C4" t="s">
        <v>6</v>
      </c>
      <c r="D4" t="s">
        <v>35</v>
      </c>
      <c r="E4" t="s">
        <v>54</v>
      </c>
      <c r="F4" s="1">
        <v>3234</v>
      </c>
      <c r="G4" s="1">
        <v>857</v>
      </c>
      <c r="H4" t="s">
        <v>37</v>
      </c>
      <c r="I4">
        <v>2021</v>
      </c>
      <c r="J4" t="s">
        <v>38</v>
      </c>
    </row>
    <row r="5" spans="1:10" hidden="1">
      <c r="A5" t="s">
        <v>30</v>
      </c>
      <c r="B5" t="s">
        <v>56</v>
      </c>
      <c r="C5" t="s">
        <v>6</v>
      </c>
      <c r="D5" t="s">
        <v>35</v>
      </c>
      <c r="E5" t="s">
        <v>57</v>
      </c>
      <c r="F5" s="1">
        <v>1296930</v>
      </c>
      <c r="G5" s="1">
        <v>1177830</v>
      </c>
      <c r="H5" t="s">
        <v>37</v>
      </c>
      <c r="I5">
        <v>2021</v>
      </c>
      <c r="J5" t="s">
        <v>44</v>
      </c>
    </row>
    <row r="6" spans="1:10" hidden="1">
      <c r="A6" t="s">
        <v>30</v>
      </c>
      <c r="B6" t="s">
        <v>56</v>
      </c>
      <c r="C6" t="s">
        <v>6</v>
      </c>
      <c r="D6" t="s">
        <v>35</v>
      </c>
      <c r="E6" t="s">
        <v>43</v>
      </c>
      <c r="F6" s="1">
        <v>18898</v>
      </c>
      <c r="G6" s="1">
        <v>23900</v>
      </c>
      <c r="H6" t="s">
        <v>37</v>
      </c>
      <c r="I6">
        <v>2021</v>
      </c>
      <c r="J6" t="s">
        <v>44</v>
      </c>
    </row>
    <row r="7" spans="1:10">
      <c r="A7" t="s">
        <v>30</v>
      </c>
      <c r="B7" t="s">
        <v>56</v>
      </c>
      <c r="C7" t="s">
        <v>59</v>
      </c>
      <c r="D7" t="s">
        <v>62</v>
      </c>
      <c r="E7" t="s">
        <v>63</v>
      </c>
      <c r="F7" s="1">
        <v>2818</v>
      </c>
      <c r="G7" s="1">
        <v>717</v>
      </c>
      <c r="H7" t="s">
        <v>61</v>
      </c>
      <c r="I7">
        <v>2021</v>
      </c>
      <c r="J7" t="s">
        <v>44</v>
      </c>
    </row>
    <row r="8" spans="1:10" hidden="1">
      <c r="A8" t="s">
        <v>30</v>
      </c>
      <c r="B8" t="s">
        <v>56</v>
      </c>
      <c r="C8" t="s">
        <v>6</v>
      </c>
      <c r="D8" t="s">
        <v>35</v>
      </c>
      <c r="E8" t="s">
        <v>54</v>
      </c>
      <c r="F8" s="1">
        <v>502</v>
      </c>
      <c r="G8" s="1">
        <v>24</v>
      </c>
      <c r="H8" t="s">
        <v>37</v>
      </c>
      <c r="I8">
        <v>2021</v>
      </c>
      <c r="J8" t="s">
        <v>44</v>
      </c>
    </row>
    <row r="9" spans="1:10" hidden="1">
      <c r="A9" t="s">
        <v>30</v>
      </c>
      <c r="B9" t="s">
        <v>56</v>
      </c>
      <c r="C9" t="s">
        <v>6</v>
      </c>
      <c r="D9" t="s">
        <v>35</v>
      </c>
      <c r="E9" t="s">
        <v>57</v>
      </c>
      <c r="F9" s="1">
        <v>1694055</v>
      </c>
      <c r="G9" s="1">
        <v>1497236</v>
      </c>
      <c r="H9" t="s">
        <v>37</v>
      </c>
      <c r="I9">
        <v>2021</v>
      </c>
      <c r="J9" t="s">
        <v>45</v>
      </c>
    </row>
    <row r="10" spans="1:10">
      <c r="A10" t="s">
        <v>30</v>
      </c>
      <c r="B10" t="s">
        <v>56</v>
      </c>
      <c r="C10" t="s">
        <v>59</v>
      </c>
      <c r="D10" t="s">
        <v>60</v>
      </c>
      <c r="E10" t="s">
        <v>9</v>
      </c>
      <c r="F10" s="1">
        <v>49884</v>
      </c>
      <c r="G10" s="1">
        <v>21145</v>
      </c>
      <c r="H10" t="s">
        <v>61</v>
      </c>
      <c r="I10">
        <v>2021</v>
      </c>
      <c r="J10" t="s">
        <v>45</v>
      </c>
    </row>
    <row r="11" spans="1:10">
      <c r="A11" t="s">
        <v>30</v>
      </c>
      <c r="B11" t="s">
        <v>56</v>
      </c>
      <c r="C11" t="s">
        <v>59</v>
      </c>
      <c r="D11" t="s">
        <v>62</v>
      </c>
      <c r="E11" t="s">
        <v>63</v>
      </c>
      <c r="F11" s="1">
        <v>4522</v>
      </c>
      <c r="G11" s="1">
        <v>2210</v>
      </c>
      <c r="H11" t="s">
        <v>61</v>
      </c>
      <c r="I11">
        <v>2021</v>
      </c>
      <c r="J11" t="s">
        <v>45</v>
      </c>
    </row>
    <row r="12" spans="1:10" hidden="1">
      <c r="A12" t="s">
        <v>30</v>
      </c>
      <c r="B12" t="s">
        <v>56</v>
      </c>
      <c r="C12" t="s">
        <v>6</v>
      </c>
      <c r="D12" t="s">
        <v>35</v>
      </c>
      <c r="E12" t="s">
        <v>54</v>
      </c>
      <c r="F12" s="1">
        <v>501</v>
      </c>
      <c r="G12" s="1">
        <v>25</v>
      </c>
      <c r="H12" t="s">
        <v>37</v>
      </c>
      <c r="I12">
        <v>2021</v>
      </c>
      <c r="J12" t="s">
        <v>45</v>
      </c>
    </row>
    <row r="13" spans="1:10" hidden="1">
      <c r="A13" t="s">
        <v>30</v>
      </c>
      <c r="B13" t="s">
        <v>56</v>
      </c>
      <c r="C13" t="s">
        <v>6</v>
      </c>
      <c r="D13" t="s">
        <v>35</v>
      </c>
      <c r="E13" t="s">
        <v>53</v>
      </c>
      <c r="F13" s="1">
        <v>38</v>
      </c>
      <c r="G13" s="1">
        <v>5</v>
      </c>
      <c r="H13" t="s">
        <v>37</v>
      </c>
      <c r="I13">
        <v>2021</v>
      </c>
      <c r="J13" t="s">
        <v>45</v>
      </c>
    </row>
    <row r="14" spans="1:10" hidden="1">
      <c r="A14" t="s">
        <v>30</v>
      </c>
      <c r="B14" t="s">
        <v>56</v>
      </c>
      <c r="C14" t="s">
        <v>6</v>
      </c>
      <c r="D14" t="s">
        <v>35</v>
      </c>
      <c r="E14" t="s">
        <v>57</v>
      </c>
      <c r="F14" s="1">
        <v>1752286</v>
      </c>
      <c r="G14" s="1">
        <v>1507420</v>
      </c>
      <c r="H14" t="s">
        <v>37</v>
      </c>
      <c r="I14">
        <v>2021</v>
      </c>
      <c r="J14" t="s">
        <v>46</v>
      </c>
    </row>
    <row r="15" spans="1:10" hidden="1">
      <c r="A15" t="s">
        <v>30</v>
      </c>
      <c r="B15" t="s">
        <v>56</v>
      </c>
      <c r="C15" t="s">
        <v>6</v>
      </c>
      <c r="D15" t="s">
        <v>35</v>
      </c>
      <c r="E15" t="s">
        <v>54</v>
      </c>
      <c r="F15" s="1">
        <v>71820</v>
      </c>
      <c r="G15" s="1">
        <v>156825</v>
      </c>
      <c r="H15" t="s">
        <v>37</v>
      </c>
      <c r="I15">
        <v>2021</v>
      </c>
      <c r="J15" t="s">
        <v>46</v>
      </c>
    </row>
    <row r="16" spans="1:10" hidden="1">
      <c r="A16" t="s">
        <v>30</v>
      </c>
      <c r="B16" t="s">
        <v>56</v>
      </c>
      <c r="C16" t="s">
        <v>6</v>
      </c>
      <c r="D16" t="s">
        <v>35</v>
      </c>
      <c r="E16" t="s">
        <v>43</v>
      </c>
      <c r="F16" s="1">
        <v>41675</v>
      </c>
      <c r="G16" s="1">
        <v>46840</v>
      </c>
      <c r="H16" t="s">
        <v>37</v>
      </c>
      <c r="I16">
        <v>2021</v>
      </c>
      <c r="J16" t="s">
        <v>46</v>
      </c>
    </row>
    <row r="17" spans="1:10" hidden="1">
      <c r="A17" t="s">
        <v>30</v>
      </c>
      <c r="B17" t="s">
        <v>56</v>
      </c>
      <c r="C17" t="s">
        <v>6</v>
      </c>
      <c r="D17" t="s">
        <v>35</v>
      </c>
      <c r="E17" t="s">
        <v>53</v>
      </c>
      <c r="F17" s="1">
        <v>2409</v>
      </c>
      <c r="G17" s="1">
        <v>1440</v>
      </c>
      <c r="H17" t="s">
        <v>37</v>
      </c>
      <c r="I17">
        <v>2021</v>
      </c>
      <c r="J17" t="s">
        <v>46</v>
      </c>
    </row>
    <row r="18" spans="1:10">
      <c r="A18" t="s">
        <v>30</v>
      </c>
      <c r="B18" t="s">
        <v>56</v>
      </c>
      <c r="C18" t="s">
        <v>59</v>
      </c>
      <c r="D18" t="s">
        <v>62</v>
      </c>
      <c r="E18" t="s">
        <v>72</v>
      </c>
      <c r="F18" s="1">
        <v>1162</v>
      </c>
      <c r="G18" s="1">
        <v>401</v>
      </c>
      <c r="H18" t="s">
        <v>61</v>
      </c>
      <c r="I18">
        <v>2021</v>
      </c>
      <c r="J18" t="s">
        <v>46</v>
      </c>
    </row>
    <row r="19" spans="1:10">
      <c r="A19" t="s">
        <v>30</v>
      </c>
      <c r="B19" t="s">
        <v>56</v>
      </c>
      <c r="C19" t="s">
        <v>59</v>
      </c>
      <c r="D19" t="s">
        <v>60</v>
      </c>
      <c r="E19" t="s">
        <v>10</v>
      </c>
      <c r="F19" s="1">
        <v>5998</v>
      </c>
      <c r="G19" s="1">
        <v>1</v>
      </c>
      <c r="H19" t="s">
        <v>61</v>
      </c>
      <c r="I19">
        <v>2021</v>
      </c>
      <c r="J19" t="s">
        <v>46</v>
      </c>
    </row>
    <row r="20" spans="1:10" hidden="1">
      <c r="A20" t="s">
        <v>30</v>
      </c>
      <c r="B20" t="s">
        <v>56</v>
      </c>
      <c r="C20" t="s">
        <v>6</v>
      </c>
      <c r="D20" t="s">
        <v>35</v>
      </c>
      <c r="E20" t="s">
        <v>57</v>
      </c>
      <c r="F20" s="1">
        <v>1906117</v>
      </c>
      <c r="G20" s="1">
        <v>1556941</v>
      </c>
      <c r="H20" t="s">
        <v>37</v>
      </c>
      <c r="I20">
        <v>2021</v>
      </c>
      <c r="J20" t="s">
        <v>47</v>
      </c>
    </row>
    <row r="21" spans="1:10" hidden="1">
      <c r="A21" t="s">
        <v>30</v>
      </c>
      <c r="B21" t="s">
        <v>56</v>
      </c>
      <c r="C21" t="s">
        <v>6</v>
      </c>
      <c r="D21" t="s">
        <v>35</v>
      </c>
      <c r="E21" t="s">
        <v>43</v>
      </c>
      <c r="F21" s="1">
        <v>21329</v>
      </c>
      <c r="G21" s="1">
        <v>27541</v>
      </c>
      <c r="H21" t="s">
        <v>37</v>
      </c>
      <c r="I21">
        <v>2021</v>
      </c>
      <c r="J21" t="s">
        <v>47</v>
      </c>
    </row>
    <row r="22" spans="1:10" hidden="1">
      <c r="A22" t="s">
        <v>30</v>
      </c>
      <c r="B22" t="s">
        <v>56</v>
      </c>
      <c r="C22" t="s">
        <v>6</v>
      </c>
      <c r="D22" t="s">
        <v>35</v>
      </c>
      <c r="E22" t="s">
        <v>53</v>
      </c>
      <c r="F22" s="1">
        <v>410</v>
      </c>
      <c r="G22" s="1">
        <v>175</v>
      </c>
      <c r="H22" t="s">
        <v>37</v>
      </c>
      <c r="I22">
        <v>2021</v>
      </c>
      <c r="J22" t="s">
        <v>47</v>
      </c>
    </row>
    <row r="23" spans="1:10" hidden="1">
      <c r="A23" t="s">
        <v>30</v>
      </c>
      <c r="B23" t="s">
        <v>56</v>
      </c>
      <c r="C23" t="s">
        <v>6</v>
      </c>
      <c r="D23" t="s">
        <v>35</v>
      </c>
      <c r="E23" t="s">
        <v>54</v>
      </c>
      <c r="F23" s="1">
        <v>115</v>
      </c>
      <c r="G23" s="1">
        <v>5</v>
      </c>
      <c r="H23" t="s">
        <v>37</v>
      </c>
      <c r="I23">
        <v>2021</v>
      </c>
      <c r="J23" t="s">
        <v>47</v>
      </c>
    </row>
    <row r="24" spans="1:10" hidden="1">
      <c r="A24" t="s">
        <v>30</v>
      </c>
      <c r="B24" t="s">
        <v>56</v>
      </c>
      <c r="C24" t="s">
        <v>6</v>
      </c>
      <c r="D24" t="s">
        <v>35</v>
      </c>
      <c r="E24" t="s">
        <v>57</v>
      </c>
      <c r="F24" s="1">
        <v>2004082</v>
      </c>
      <c r="G24" s="1">
        <v>1614680</v>
      </c>
      <c r="H24" t="s">
        <v>37</v>
      </c>
      <c r="I24">
        <v>2021</v>
      </c>
      <c r="J24" t="s">
        <v>48</v>
      </c>
    </row>
    <row r="25" spans="1:10" hidden="1">
      <c r="A25" t="s">
        <v>30</v>
      </c>
      <c r="B25" t="s">
        <v>56</v>
      </c>
      <c r="C25" t="s">
        <v>6</v>
      </c>
      <c r="D25" t="s">
        <v>35</v>
      </c>
      <c r="E25" t="s">
        <v>43</v>
      </c>
      <c r="F25" s="1">
        <v>45157</v>
      </c>
      <c r="G25" s="1">
        <v>50505</v>
      </c>
      <c r="H25" t="s">
        <v>37</v>
      </c>
      <c r="I25">
        <v>2021</v>
      </c>
      <c r="J25" t="s">
        <v>48</v>
      </c>
    </row>
    <row r="26" spans="1:10">
      <c r="A26" t="s">
        <v>30</v>
      </c>
      <c r="B26" t="s">
        <v>56</v>
      </c>
      <c r="C26" t="s">
        <v>59</v>
      </c>
      <c r="D26" t="s">
        <v>60</v>
      </c>
      <c r="E26" t="s">
        <v>9</v>
      </c>
      <c r="F26" s="1">
        <v>1682</v>
      </c>
      <c r="G26" s="1">
        <v>35</v>
      </c>
      <c r="H26" t="s">
        <v>61</v>
      </c>
      <c r="I26">
        <v>2021</v>
      </c>
      <c r="J26" t="s">
        <v>48</v>
      </c>
    </row>
    <row r="27" spans="1:10" hidden="1">
      <c r="A27" t="s">
        <v>30</v>
      </c>
      <c r="B27" t="s">
        <v>56</v>
      </c>
      <c r="C27" t="s">
        <v>6</v>
      </c>
      <c r="D27" t="s">
        <v>35</v>
      </c>
      <c r="E27" t="s">
        <v>54</v>
      </c>
      <c r="F27" s="1">
        <v>275</v>
      </c>
      <c r="G27" s="1">
        <v>11</v>
      </c>
      <c r="H27" t="s">
        <v>37</v>
      </c>
      <c r="I27">
        <v>2021</v>
      </c>
      <c r="J27" t="s">
        <v>48</v>
      </c>
    </row>
    <row r="28" spans="1:10" hidden="1">
      <c r="A28" t="s">
        <v>30</v>
      </c>
      <c r="B28" t="s">
        <v>56</v>
      </c>
      <c r="C28" t="s">
        <v>6</v>
      </c>
      <c r="D28" t="s">
        <v>35</v>
      </c>
      <c r="E28" t="s">
        <v>57</v>
      </c>
      <c r="F28" s="1">
        <v>2132262</v>
      </c>
      <c r="G28" s="1">
        <v>1686082</v>
      </c>
      <c r="H28" t="s">
        <v>37</v>
      </c>
      <c r="I28">
        <v>2021</v>
      </c>
      <c r="J28" t="s">
        <v>49</v>
      </c>
    </row>
    <row r="29" spans="1:10" hidden="1">
      <c r="A29" t="s">
        <v>30</v>
      </c>
      <c r="B29" t="s">
        <v>56</v>
      </c>
      <c r="C29" t="s">
        <v>6</v>
      </c>
      <c r="D29" t="s">
        <v>35</v>
      </c>
      <c r="E29" t="s">
        <v>43</v>
      </c>
      <c r="F29" s="1">
        <v>22222</v>
      </c>
      <c r="G29" s="1">
        <v>22990</v>
      </c>
      <c r="H29" t="s">
        <v>37</v>
      </c>
      <c r="I29">
        <v>2021</v>
      </c>
      <c r="J29" t="s">
        <v>49</v>
      </c>
    </row>
    <row r="30" spans="1:10" hidden="1">
      <c r="A30" t="s">
        <v>30</v>
      </c>
      <c r="B30" t="s">
        <v>56</v>
      </c>
      <c r="C30" t="s">
        <v>6</v>
      </c>
      <c r="D30" t="s">
        <v>35</v>
      </c>
      <c r="E30" t="s">
        <v>54</v>
      </c>
      <c r="F30" s="1">
        <v>2164</v>
      </c>
      <c r="G30" s="1">
        <v>100</v>
      </c>
      <c r="H30" t="s">
        <v>37</v>
      </c>
      <c r="I30">
        <v>2021</v>
      </c>
      <c r="J30" t="s">
        <v>49</v>
      </c>
    </row>
    <row r="31" spans="1:10" hidden="1">
      <c r="A31" t="s">
        <v>30</v>
      </c>
      <c r="B31" t="s">
        <v>56</v>
      </c>
      <c r="C31" t="s">
        <v>6</v>
      </c>
      <c r="D31" t="s">
        <v>35</v>
      </c>
      <c r="E31" t="s">
        <v>57</v>
      </c>
      <c r="F31" s="1">
        <v>2032702</v>
      </c>
      <c r="G31" s="1">
        <v>1622148</v>
      </c>
      <c r="H31" t="s">
        <v>37</v>
      </c>
      <c r="I31">
        <v>2021</v>
      </c>
      <c r="J31" t="s">
        <v>50</v>
      </c>
    </row>
    <row r="32" spans="1:10" hidden="1">
      <c r="A32" t="s">
        <v>30</v>
      </c>
      <c r="B32" t="s">
        <v>56</v>
      </c>
      <c r="C32" t="s">
        <v>6</v>
      </c>
      <c r="D32" t="s">
        <v>35</v>
      </c>
      <c r="E32" t="s">
        <v>54</v>
      </c>
      <c r="F32" s="1">
        <v>26629</v>
      </c>
      <c r="G32" s="1">
        <v>43923</v>
      </c>
      <c r="H32" t="s">
        <v>37</v>
      </c>
      <c r="I32">
        <v>2021</v>
      </c>
      <c r="J32" t="s">
        <v>50</v>
      </c>
    </row>
    <row r="33" spans="1:10" hidden="1">
      <c r="A33" t="s">
        <v>30</v>
      </c>
      <c r="B33" t="s">
        <v>56</v>
      </c>
      <c r="C33" t="s">
        <v>6</v>
      </c>
      <c r="D33" t="s">
        <v>35</v>
      </c>
      <c r="E33" t="s">
        <v>57</v>
      </c>
      <c r="F33" s="1">
        <v>2314225</v>
      </c>
      <c r="G33" s="1">
        <v>1791080</v>
      </c>
      <c r="H33" t="s">
        <v>37</v>
      </c>
      <c r="I33">
        <v>2021</v>
      </c>
      <c r="J33" t="s">
        <v>51</v>
      </c>
    </row>
    <row r="34" spans="1:10" hidden="1">
      <c r="A34" t="s">
        <v>30</v>
      </c>
      <c r="B34" t="s">
        <v>56</v>
      </c>
      <c r="C34" t="s">
        <v>6</v>
      </c>
      <c r="D34" t="s">
        <v>35</v>
      </c>
      <c r="E34" t="s">
        <v>43</v>
      </c>
      <c r="F34" s="1">
        <v>20795</v>
      </c>
      <c r="G34" s="1">
        <v>23980</v>
      </c>
      <c r="H34" t="s">
        <v>37</v>
      </c>
      <c r="I34">
        <v>2021</v>
      </c>
      <c r="J34" t="s">
        <v>51</v>
      </c>
    </row>
    <row r="35" spans="1:10" hidden="1">
      <c r="A35" t="s">
        <v>30</v>
      </c>
      <c r="B35" t="s">
        <v>56</v>
      </c>
      <c r="C35" t="s">
        <v>6</v>
      </c>
      <c r="D35" t="s">
        <v>35</v>
      </c>
      <c r="E35" t="s">
        <v>53</v>
      </c>
      <c r="F35" s="1">
        <v>466</v>
      </c>
      <c r="G35" s="1">
        <v>175</v>
      </c>
      <c r="H35" t="s">
        <v>37</v>
      </c>
      <c r="I35">
        <v>2021</v>
      </c>
      <c r="J35" t="s">
        <v>51</v>
      </c>
    </row>
    <row r="36" spans="1:10" hidden="1">
      <c r="A36" t="s">
        <v>30</v>
      </c>
      <c r="B36" t="s">
        <v>56</v>
      </c>
      <c r="C36" t="s">
        <v>6</v>
      </c>
      <c r="D36" t="s">
        <v>35</v>
      </c>
      <c r="E36" t="s">
        <v>54</v>
      </c>
      <c r="F36" s="1">
        <v>1248</v>
      </c>
      <c r="G36" s="1">
        <v>58</v>
      </c>
      <c r="H36" t="s">
        <v>37</v>
      </c>
      <c r="I36">
        <v>2021</v>
      </c>
      <c r="J36" t="s">
        <v>51</v>
      </c>
    </row>
    <row r="37" spans="1:10" hidden="1">
      <c r="A37" t="s">
        <v>30</v>
      </c>
      <c r="B37" t="s">
        <v>56</v>
      </c>
      <c r="C37" t="s">
        <v>6</v>
      </c>
      <c r="D37" t="s">
        <v>35</v>
      </c>
      <c r="E37" t="s">
        <v>57</v>
      </c>
      <c r="F37" s="1">
        <v>2666302</v>
      </c>
      <c r="G37" s="1">
        <v>1924809</v>
      </c>
      <c r="H37" t="s">
        <v>37</v>
      </c>
      <c r="I37">
        <v>2021</v>
      </c>
      <c r="J37" t="s">
        <v>40</v>
      </c>
    </row>
    <row r="38" spans="1:10" hidden="1">
      <c r="A38" t="s">
        <v>30</v>
      </c>
      <c r="B38" t="s">
        <v>56</v>
      </c>
      <c r="C38" t="s">
        <v>6</v>
      </c>
      <c r="D38" t="s">
        <v>35</v>
      </c>
      <c r="E38" t="s">
        <v>54</v>
      </c>
      <c r="F38" s="1">
        <v>222</v>
      </c>
      <c r="G38" s="1">
        <v>9</v>
      </c>
      <c r="H38" t="s">
        <v>37</v>
      </c>
      <c r="I38">
        <v>2021</v>
      </c>
      <c r="J38" t="s">
        <v>40</v>
      </c>
    </row>
    <row r="39" spans="1:10" hidden="1">
      <c r="A39" t="s">
        <v>30</v>
      </c>
      <c r="B39" t="s">
        <v>56</v>
      </c>
      <c r="C39" t="s">
        <v>6</v>
      </c>
      <c r="D39" t="s">
        <v>35</v>
      </c>
      <c r="E39" t="s">
        <v>57</v>
      </c>
      <c r="F39" s="1">
        <v>2825896</v>
      </c>
      <c r="G39" s="1">
        <v>2045406</v>
      </c>
      <c r="H39" t="s">
        <v>37</v>
      </c>
      <c r="I39">
        <v>2021</v>
      </c>
      <c r="J39" t="s">
        <v>41</v>
      </c>
    </row>
    <row r="40" spans="1:10" hidden="1">
      <c r="A40" t="s">
        <v>30</v>
      </c>
      <c r="B40" t="s">
        <v>56</v>
      </c>
      <c r="C40" t="s">
        <v>6</v>
      </c>
      <c r="D40" t="s">
        <v>35</v>
      </c>
      <c r="E40" t="s">
        <v>43</v>
      </c>
      <c r="F40" s="1">
        <v>24633</v>
      </c>
      <c r="G40" s="1">
        <v>23980</v>
      </c>
      <c r="H40" t="s">
        <v>37</v>
      </c>
      <c r="I40">
        <v>2021</v>
      </c>
      <c r="J40" t="s">
        <v>41</v>
      </c>
    </row>
    <row r="41" spans="1:10" hidden="1">
      <c r="A41" t="s">
        <v>30</v>
      </c>
      <c r="B41" t="s">
        <v>56</v>
      </c>
      <c r="C41" t="s">
        <v>6</v>
      </c>
      <c r="D41" t="s">
        <v>35</v>
      </c>
      <c r="E41" t="s">
        <v>54</v>
      </c>
      <c r="F41" s="1">
        <v>26226</v>
      </c>
      <c r="G41" s="1">
        <v>12420</v>
      </c>
      <c r="H41" t="s">
        <v>37</v>
      </c>
      <c r="I41">
        <v>2021</v>
      </c>
      <c r="J41" t="s">
        <v>41</v>
      </c>
    </row>
    <row r="42" spans="1:10" hidden="1">
      <c r="A42" t="s">
        <v>30</v>
      </c>
      <c r="B42" t="s">
        <v>56</v>
      </c>
      <c r="C42" t="s">
        <v>6</v>
      </c>
      <c r="D42" t="s">
        <v>35</v>
      </c>
      <c r="E42" t="s">
        <v>53</v>
      </c>
      <c r="F42" s="1">
        <v>3065</v>
      </c>
      <c r="G42" s="1">
        <v>1440</v>
      </c>
      <c r="H42" t="s">
        <v>37</v>
      </c>
      <c r="I42">
        <v>2021</v>
      </c>
      <c r="J42" t="s">
        <v>41</v>
      </c>
    </row>
    <row r="43" spans="1:10" hidden="1">
      <c r="A43" t="s">
        <v>30</v>
      </c>
      <c r="B43" t="s">
        <v>56</v>
      </c>
      <c r="C43" t="s">
        <v>6</v>
      </c>
      <c r="D43" t="s">
        <v>35</v>
      </c>
      <c r="E43" t="s">
        <v>57</v>
      </c>
      <c r="F43" s="1">
        <v>2370725</v>
      </c>
      <c r="G43" s="1">
        <v>1818129</v>
      </c>
      <c r="H43" t="s">
        <v>37</v>
      </c>
      <c r="I43">
        <v>2021</v>
      </c>
      <c r="J43" t="s">
        <v>52</v>
      </c>
    </row>
    <row r="44" spans="1:10" hidden="1">
      <c r="A44" t="s">
        <v>30</v>
      </c>
      <c r="B44" t="s">
        <v>56</v>
      </c>
      <c r="C44" t="s">
        <v>6</v>
      </c>
      <c r="D44" t="s">
        <v>35</v>
      </c>
      <c r="E44" t="s">
        <v>54</v>
      </c>
      <c r="F44" s="1">
        <v>258</v>
      </c>
      <c r="G44" s="1">
        <v>9</v>
      </c>
      <c r="H44" t="s">
        <v>37</v>
      </c>
      <c r="I44">
        <v>2021</v>
      </c>
      <c r="J44" t="s">
        <v>52</v>
      </c>
    </row>
    <row r="46" spans="1:10">
      <c r="B46" t="s">
        <v>91</v>
      </c>
      <c r="D46" t="s">
        <v>6</v>
      </c>
      <c r="G46" s="1">
        <f>SUM(G2,G3,G4,G5,G6,G8,G9,G12,G13,G15,G14,G16,G17,G20,G21,G22,G23,G24,G25,G27,G28,G29,G30,G31,G32,G33,G34,G35,G36,G37,G38,G39,G40,G41,G42,G43,G44)</f>
        <v>19691617</v>
      </c>
    </row>
    <row r="47" spans="1:10">
      <c r="D47" t="s">
        <v>90</v>
      </c>
      <c r="G47" s="1">
        <f>SUM(G10,G26)</f>
        <v>21180</v>
      </c>
    </row>
    <row r="48" spans="1:10">
      <c r="D48" t="s">
        <v>10</v>
      </c>
      <c r="G48" s="1">
        <f>G19</f>
        <v>1</v>
      </c>
    </row>
    <row r="49" spans="4:7">
      <c r="D49" t="s">
        <v>63</v>
      </c>
      <c r="G49" s="1">
        <f>SUM(G7,G11)</f>
        <v>2927</v>
      </c>
    </row>
    <row r="50" spans="4:7">
      <c r="D50" t="s">
        <v>72</v>
      </c>
      <c r="G50" s="1">
        <f>G18</f>
        <v>401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096BA-B072-4D8C-B052-92D40B99786E}">
  <dimension ref="A1:J46"/>
  <sheetViews>
    <sheetView workbookViewId="0">
      <selection activeCell="B96" activeCellId="1" sqref="D56:D58 B96"/>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56</v>
      </c>
      <c r="C2" t="s">
        <v>6</v>
      </c>
      <c r="D2" t="s">
        <v>35</v>
      </c>
      <c r="E2" t="s">
        <v>57</v>
      </c>
      <c r="F2" s="1">
        <v>2513678</v>
      </c>
      <c r="G2" s="1">
        <v>1831275</v>
      </c>
      <c r="H2" t="s">
        <v>37</v>
      </c>
      <c r="I2">
        <v>2022</v>
      </c>
      <c r="J2" t="s">
        <v>38</v>
      </c>
    </row>
    <row r="3" spans="1:10" hidden="1">
      <c r="A3" t="s">
        <v>30</v>
      </c>
      <c r="B3" t="s">
        <v>56</v>
      </c>
      <c r="C3" t="s">
        <v>6</v>
      </c>
      <c r="D3" t="s">
        <v>35</v>
      </c>
      <c r="E3" t="s">
        <v>54</v>
      </c>
      <c r="F3" s="1">
        <v>30854</v>
      </c>
      <c r="G3" s="1">
        <v>13358</v>
      </c>
      <c r="H3" t="s">
        <v>37</v>
      </c>
      <c r="I3">
        <v>2022</v>
      </c>
      <c r="J3" t="s">
        <v>38</v>
      </c>
    </row>
    <row r="4" spans="1:10" hidden="1">
      <c r="A4" t="s">
        <v>30</v>
      </c>
      <c r="B4" t="s">
        <v>56</v>
      </c>
      <c r="C4" t="s">
        <v>6</v>
      </c>
      <c r="D4" t="s">
        <v>35</v>
      </c>
      <c r="E4" t="s">
        <v>43</v>
      </c>
      <c r="F4" s="1">
        <v>24401</v>
      </c>
      <c r="G4" s="1">
        <v>4425</v>
      </c>
      <c r="H4" t="s">
        <v>37</v>
      </c>
      <c r="I4">
        <v>2022</v>
      </c>
      <c r="J4" t="s">
        <v>38</v>
      </c>
    </row>
    <row r="5" spans="1:10" hidden="1">
      <c r="A5" t="s">
        <v>30</v>
      </c>
      <c r="B5" t="s">
        <v>56</v>
      </c>
      <c r="C5" t="s">
        <v>6</v>
      </c>
      <c r="D5" t="s">
        <v>35</v>
      </c>
      <c r="E5" t="s">
        <v>53</v>
      </c>
      <c r="F5" s="1">
        <v>2563</v>
      </c>
      <c r="G5" s="1">
        <v>244</v>
      </c>
      <c r="H5" t="s">
        <v>37</v>
      </c>
      <c r="I5">
        <v>2022</v>
      </c>
      <c r="J5" t="s">
        <v>38</v>
      </c>
    </row>
    <row r="6" spans="1:10" hidden="1">
      <c r="A6" t="s">
        <v>30</v>
      </c>
      <c r="B6" t="s">
        <v>56</v>
      </c>
      <c r="C6" t="s">
        <v>6</v>
      </c>
      <c r="D6" t="s">
        <v>35</v>
      </c>
      <c r="E6" t="s">
        <v>57</v>
      </c>
      <c r="F6" s="1">
        <v>2947988</v>
      </c>
      <c r="G6" s="1">
        <v>1940294</v>
      </c>
      <c r="H6" t="s">
        <v>37</v>
      </c>
      <c r="I6">
        <v>2022</v>
      </c>
      <c r="J6" t="s">
        <v>44</v>
      </c>
    </row>
    <row r="7" spans="1:10" hidden="1">
      <c r="A7" t="s">
        <v>30</v>
      </c>
      <c r="B7" t="s">
        <v>56</v>
      </c>
      <c r="C7" t="s">
        <v>6</v>
      </c>
      <c r="D7" t="s">
        <v>35</v>
      </c>
      <c r="E7" t="s">
        <v>43</v>
      </c>
      <c r="F7" s="1">
        <v>27410</v>
      </c>
      <c r="G7" s="1">
        <v>23520</v>
      </c>
      <c r="H7" t="s">
        <v>37</v>
      </c>
      <c r="I7">
        <v>2022</v>
      </c>
      <c r="J7" t="s">
        <v>44</v>
      </c>
    </row>
    <row r="8" spans="1:10">
      <c r="A8" t="s">
        <v>30</v>
      </c>
      <c r="B8" t="s">
        <v>56</v>
      </c>
      <c r="C8" t="s">
        <v>59</v>
      </c>
      <c r="D8" t="s">
        <v>60</v>
      </c>
      <c r="E8" t="s">
        <v>9</v>
      </c>
      <c r="F8" s="1">
        <v>8870</v>
      </c>
      <c r="G8" s="1">
        <v>1662</v>
      </c>
      <c r="H8" t="s">
        <v>61</v>
      </c>
      <c r="I8">
        <v>2022</v>
      </c>
      <c r="J8" t="s">
        <v>44</v>
      </c>
    </row>
    <row r="9" spans="1:10" hidden="1">
      <c r="A9" t="s">
        <v>30</v>
      </c>
      <c r="B9" t="s">
        <v>56</v>
      </c>
      <c r="C9" t="s">
        <v>6</v>
      </c>
      <c r="D9" t="s">
        <v>35</v>
      </c>
      <c r="E9" t="s">
        <v>53</v>
      </c>
      <c r="F9" s="1">
        <v>996</v>
      </c>
      <c r="G9" s="1">
        <v>900</v>
      </c>
      <c r="H9" t="s">
        <v>37</v>
      </c>
      <c r="I9">
        <v>2022</v>
      </c>
      <c r="J9" t="s">
        <v>44</v>
      </c>
    </row>
    <row r="10" spans="1:10" hidden="1">
      <c r="A10" t="s">
        <v>30</v>
      </c>
      <c r="B10" t="s">
        <v>56</v>
      </c>
      <c r="C10" t="s">
        <v>6</v>
      </c>
      <c r="D10" t="s">
        <v>35</v>
      </c>
      <c r="E10" t="s">
        <v>57</v>
      </c>
      <c r="F10" s="1">
        <v>3408344</v>
      </c>
      <c r="G10" s="1">
        <v>1954619</v>
      </c>
      <c r="H10" t="s">
        <v>37</v>
      </c>
      <c r="I10">
        <v>2022</v>
      </c>
      <c r="J10" t="s">
        <v>45</v>
      </c>
    </row>
    <row r="11" spans="1:10" hidden="1">
      <c r="A11" t="s">
        <v>30</v>
      </c>
      <c r="B11" t="s">
        <v>56</v>
      </c>
      <c r="C11" t="s">
        <v>6</v>
      </c>
      <c r="D11" t="s">
        <v>35</v>
      </c>
      <c r="E11" t="s">
        <v>54</v>
      </c>
      <c r="F11" s="1">
        <v>40369</v>
      </c>
      <c r="G11" s="1">
        <v>26000</v>
      </c>
      <c r="H11" t="s">
        <v>37</v>
      </c>
      <c r="I11">
        <v>2022</v>
      </c>
      <c r="J11" t="s">
        <v>45</v>
      </c>
    </row>
    <row r="12" spans="1:10" hidden="1">
      <c r="A12" t="s">
        <v>30</v>
      </c>
      <c r="B12" t="s">
        <v>56</v>
      </c>
      <c r="C12" t="s">
        <v>6</v>
      </c>
      <c r="D12" t="s">
        <v>35</v>
      </c>
      <c r="E12" t="s">
        <v>43</v>
      </c>
      <c r="F12" s="1">
        <v>28026</v>
      </c>
      <c r="G12" s="1">
        <v>23920</v>
      </c>
      <c r="H12" t="s">
        <v>37</v>
      </c>
      <c r="I12">
        <v>2022</v>
      </c>
      <c r="J12" t="s">
        <v>45</v>
      </c>
    </row>
    <row r="13" spans="1:10" hidden="1">
      <c r="A13" t="s">
        <v>30</v>
      </c>
      <c r="B13" t="s">
        <v>56</v>
      </c>
      <c r="C13" t="s">
        <v>6</v>
      </c>
      <c r="D13" t="s">
        <v>35</v>
      </c>
      <c r="E13" t="s">
        <v>57</v>
      </c>
      <c r="F13" s="1">
        <v>3237121</v>
      </c>
      <c r="G13" s="1">
        <v>1857283</v>
      </c>
      <c r="H13" t="s">
        <v>37</v>
      </c>
      <c r="I13">
        <v>2022</v>
      </c>
      <c r="J13" t="s">
        <v>46</v>
      </c>
    </row>
    <row r="14" spans="1:10" hidden="1">
      <c r="A14" t="s">
        <v>30</v>
      </c>
      <c r="B14" t="s">
        <v>56</v>
      </c>
      <c r="C14" t="s">
        <v>6</v>
      </c>
      <c r="D14" t="s">
        <v>35</v>
      </c>
      <c r="E14" t="s">
        <v>43</v>
      </c>
      <c r="F14" s="1">
        <v>50106</v>
      </c>
      <c r="G14" s="1">
        <v>28331</v>
      </c>
      <c r="H14" t="s">
        <v>37</v>
      </c>
      <c r="I14">
        <v>2022</v>
      </c>
      <c r="J14" t="s">
        <v>46</v>
      </c>
    </row>
    <row r="15" spans="1:10" hidden="1">
      <c r="A15" t="s">
        <v>30</v>
      </c>
      <c r="B15" t="s">
        <v>56</v>
      </c>
      <c r="C15" t="s">
        <v>6</v>
      </c>
      <c r="D15" t="s">
        <v>35</v>
      </c>
      <c r="E15" t="s">
        <v>54</v>
      </c>
      <c r="F15" s="1">
        <v>32611</v>
      </c>
      <c r="G15" s="1">
        <v>8523</v>
      </c>
      <c r="H15" t="s">
        <v>37</v>
      </c>
      <c r="I15">
        <v>2022</v>
      </c>
      <c r="J15" t="s">
        <v>46</v>
      </c>
    </row>
    <row r="16" spans="1:10" hidden="1">
      <c r="A16" t="s">
        <v>30</v>
      </c>
      <c r="B16" t="s">
        <v>56</v>
      </c>
      <c r="C16" t="s">
        <v>6</v>
      </c>
      <c r="D16" t="s">
        <v>35</v>
      </c>
      <c r="E16" t="s">
        <v>53</v>
      </c>
      <c r="F16" s="1">
        <v>2750</v>
      </c>
      <c r="G16" s="1">
        <v>1600</v>
      </c>
      <c r="H16" t="s">
        <v>37</v>
      </c>
      <c r="I16">
        <v>2022</v>
      </c>
      <c r="J16" t="s">
        <v>46</v>
      </c>
    </row>
    <row r="17" spans="1:10" hidden="1">
      <c r="A17" t="s">
        <v>30</v>
      </c>
      <c r="B17" t="s">
        <v>56</v>
      </c>
      <c r="C17" t="s">
        <v>6</v>
      </c>
      <c r="D17" t="s">
        <v>35</v>
      </c>
      <c r="E17" t="s">
        <v>57</v>
      </c>
      <c r="F17" s="1">
        <v>3623384</v>
      </c>
      <c r="G17" s="1">
        <v>2029360</v>
      </c>
      <c r="H17" t="s">
        <v>37</v>
      </c>
      <c r="I17">
        <v>2022</v>
      </c>
      <c r="J17" t="s">
        <v>47</v>
      </c>
    </row>
    <row r="18" spans="1:10" hidden="1">
      <c r="A18" t="s">
        <v>30</v>
      </c>
      <c r="B18" t="s">
        <v>56</v>
      </c>
      <c r="C18" t="s">
        <v>6</v>
      </c>
      <c r="D18" t="s">
        <v>35</v>
      </c>
      <c r="E18" t="s">
        <v>43</v>
      </c>
      <c r="F18" s="1">
        <v>27935</v>
      </c>
      <c r="G18" s="1">
        <v>23960</v>
      </c>
      <c r="H18" t="s">
        <v>37</v>
      </c>
      <c r="I18">
        <v>2022</v>
      </c>
      <c r="J18" t="s">
        <v>47</v>
      </c>
    </row>
    <row r="19" spans="1:10" hidden="1">
      <c r="A19" t="s">
        <v>30</v>
      </c>
      <c r="B19" t="s">
        <v>56</v>
      </c>
      <c r="C19" t="s">
        <v>6</v>
      </c>
      <c r="D19" t="s">
        <v>35</v>
      </c>
      <c r="E19" t="s">
        <v>53</v>
      </c>
      <c r="F19" s="1">
        <v>2005</v>
      </c>
      <c r="G19" s="1">
        <v>234</v>
      </c>
      <c r="H19" t="s">
        <v>37</v>
      </c>
      <c r="I19">
        <v>2022</v>
      </c>
      <c r="J19" t="s">
        <v>47</v>
      </c>
    </row>
    <row r="20" spans="1:10" hidden="1">
      <c r="A20" t="s">
        <v>30</v>
      </c>
      <c r="B20" t="s">
        <v>56</v>
      </c>
      <c r="C20" t="s">
        <v>6</v>
      </c>
      <c r="D20" t="s">
        <v>35</v>
      </c>
      <c r="E20" t="s">
        <v>57</v>
      </c>
      <c r="F20" s="1">
        <v>3486408</v>
      </c>
      <c r="G20" s="1">
        <v>1892444</v>
      </c>
      <c r="H20" t="s">
        <v>37</v>
      </c>
      <c r="I20">
        <v>2022</v>
      </c>
      <c r="J20" t="s">
        <v>48</v>
      </c>
    </row>
    <row r="21" spans="1:10" hidden="1">
      <c r="A21" t="s">
        <v>30</v>
      </c>
      <c r="B21" t="s">
        <v>56</v>
      </c>
      <c r="C21" t="s">
        <v>6</v>
      </c>
      <c r="D21" t="s">
        <v>35</v>
      </c>
      <c r="E21" t="s">
        <v>43</v>
      </c>
      <c r="F21" s="1">
        <v>40551</v>
      </c>
      <c r="G21" s="1">
        <v>24000</v>
      </c>
      <c r="H21" t="s">
        <v>37</v>
      </c>
      <c r="I21">
        <v>2022</v>
      </c>
      <c r="J21" t="s">
        <v>48</v>
      </c>
    </row>
    <row r="22" spans="1:10" hidden="1">
      <c r="A22" t="s">
        <v>30</v>
      </c>
      <c r="B22" t="s">
        <v>56</v>
      </c>
      <c r="C22" t="s">
        <v>6</v>
      </c>
      <c r="D22" t="s">
        <v>35</v>
      </c>
      <c r="E22" t="s">
        <v>54</v>
      </c>
      <c r="F22" s="1">
        <v>3857</v>
      </c>
      <c r="G22" s="1">
        <v>142</v>
      </c>
      <c r="H22" t="s">
        <v>37</v>
      </c>
      <c r="I22">
        <v>2022</v>
      </c>
      <c r="J22" t="s">
        <v>48</v>
      </c>
    </row>
    <row r="23" spans="1:10" hidden="1">
      <c r="A23" t="s">
        <v>30</v>
      </c>
      <c r="B23" t="s">
        <v>56</v>
      </c>
      <c r="C23" t="s">
        <v>6</v>
      </c>
      <c r="D23" t="s">
        <v>35</v>
      </c>
      <c r="E23" t="s">
        <v>57</v>
      </c>
      <c r="F23" s="1">
        <v>3654239</v>
      </c>
      <c r="G23" s="1">
        <v>2110593</v>
      </c>
      <c r="H23" t="s">
        <v>37</v>
      </c>
      <c r="I23">
        <v>2022</v>
      </c>
      <c r="J23" t="s">
        <v>49</v>
      </c>
    </row>
    <row r="24" spans="1:10" hidden="1">
      <c r="A24" t="s">
        <v>30</v>
      </c>
      <c r="B24" t="s">
        <v>56</v>
      </c>
      <c r="C24" t="s">
        <v>6</v>
      </c>
      <c r="D24" t="s">
        <v>35</v>
      </c>
      <c r="E24" t="s">
        <v>43</v>
      </c>
      <c r="F24" s="1">
        <v>14911</v>
      </c>
      <c r="G24" s="1">
        <v>4220</v>
      </c>
      <c r="H24" t="s">
        <v>37</v>
      </c>
      <c r="I24">
        <v>2022</v>
      </c>
      <c r="J24" t="s">
        <v>49</v>
      </c>
    </row>
    <row r="25" spans="1:10" hidden="1">
      <c r="A25" t="s">
        <v>30</v>
      </c>
      <c r="B25" t="s">
        <v>56</v>
      </c>
      <c r="C25" t="s">
        <v>6</v>
      </c>
      <c r="D25" t="s">
        <v>35</v>
      </c>
      <c r="E25" t="s">
        <v>54</v>
      </c>
      <c r="F25" s="1">
        <v>5165</v>
      </c>
      <c r="G25" s="1">
        <v>428</v>
      </c>
      <c r="H25" t="s">
        <v>37</v>
      </c>
      <c r="I25">
        <v>2022</v>
      </c>
      <c r="J25" t="s">
        <v>49</v>
      </c>
    </row>
    <row r="26" spans="1:10" hidden="1">
      <c r="A26" t="s">
        <v>30</v>
      </c>
      <c r="B26" t="s">
        <v>56</v>
      </c>
      <c r="C26" t="s">
        <v>6</v>
      </c>
      <c r="D26" t="s">
        <v>35</v>
      </c>
      <c r="E26" t="s">
        <v>53</v>
      </c>
      <c r="F26" s="1">
        <v>1244</v>
      </c>
      <c r="G26" s="1">
        <v>350</v>
      </c>
      <c r="H26" t="s">
        <v>37</v>
      </c>
      <c r="I26">
        <v>2022</v>
      </c>
      <c r="J26" t="s">
        <v>49</v>
      </c>
    </row>
    <row r="27" spans="1:10" hidden="1">
      <c r="A27" t="s">
        <v>30</v>
      </c>
      <c r="B27" t="s">
        <v>56</v>
      </c>
      <c r="C27" t="s">
        <v>6</v>
      </c>
      <c r="D27" t="s">
        <v>35</v>
      </c>
      <c r="E27" t="s">
        <v>57</v>
      </c>
      <c r="F27" s="1">
        <v>4295023</v>
      </c>
      <c r="G27" s="1">
        <v>2436216</v>
      </c>
      <c r="H27" t="s">
        <v>37</v>
      </c>
      <c r="I27">
        <v>2022</v>
      </c>
      <c r="J27" t="s">
        <v>50</v>
      </c>
    </row>
    <row r="28" spans="1:10" hidden="1">
      <c r="A28" t="s">
        <v>30</v>
      </c>
      <c r="B28" t="s">
        <v>56</v>
      </c>
      <c r="C28" t="s">
        <v>6</v>
      </c>
      <c r="D28" t="s">
        <v>35</v>
      </c>
      <c r="E28" t="s">
        <v>43</v>
      </c>
      <c r="F28" s="1">
        <v>40793</v>
      </c>
      <c r="G28" s="1">
        <v>27780</v>
      </c>
      <c r="H28" t="s">
        <v>37</v>
      </c>
      <c r="I28">
        <v>2022</v>
      </c>
      <c r="J28" t="s">
        <v>50</v>
      </c>
    </row>
    <row r="29" spans="1:10">
      <c r="A29" t="s">
        <v>30</v>
      </c>
      <c r="B29" t="s">
        <v>56</v>
      </c>
      <c r="C29" t="s">
        <v>59</v>
      </c>
      <c r="D29" t="s">
        <v>60</v>
      </c>
      <c r="E29" t="s">
        <v>9</v>
      </c>
      <c r="F29" s="1">
        <v>5268</v>
      </c>
      <c r="G29" s="1">
        <v>833</v>
      </c>
      <c r="H29" t="s">
        <v>61</v>
      </c>
      <c r="I29">
        <v>2022</v>
      </c>
      <c r="J29" t="s">
        <v>50</v>
      </c>
    </row>
    <row r="30" spans="1:10" hidden="1">
      <c r="A30" t="s">
        <v>30</v>
      </c>
      <c r="B30" t="s">
        <v>56</v>
      </c>
      <c r="C30" t="s">
        <v>6</v>
      </c>
      <c r="D30" t="s">
        <v>35</v>
      </c>
      <c r="E30" t="s">
        <v>54</v>
      </c>
      <c r="F30" s="1">
        <v>5139</v>
      </c>
      <c r="G30" s="1">
        <v>617</v>
      </c>
      <c r="H30" t="s">
        <v>37</v>
      </c>
      <c r="I30">
        <v>2022</v>
      </c>
      <c r="J30" t="s">
        <v>50</v>
      </c>
    </row>
    <row r="31" spans="1:10" hidden="1">
      <c r="A31" t="s">
        <v>30</v>
      </c>
      <c r="B31" t="s">
        <v>56</v>
      </c>
      <c r="C31" t="s">
        <v>6</v>
      </c>
      <c r="D31" t="s">
        <v>35</v>
      </c>
      <c r="E31" t="s">
        <v>57</v>
      </c>
      <c r="F31" s="1">
        <v>3715103</v>
      </c>
      <c r="G31" s="1">
        <v>1976992</v>
      </c>
      <c r="H31" t="s">
        <v>37</v>
      </c>
      <c r="I31">
        <v>2022</v>
      </c>
      <c r="J31" t="s">
        <v>51</v>
      </c>
    </row>
    <row r="32" spans="1:10" hidden="1">
      <c r="A32" t="s">
        <v>30</v>
      </c>
      <c r="B32" t="s">
        <v>56</v>
      </c>
      <c r="C32" t="s">
        <v>6</v>
      </c>
      <c r="D32" t="s">
        <v>35</v>
      </c>
      <c r="E32" t="s">
        <v>43</v>
      </c>
      <c r="F32" s="1">
        <v>52584</v>
      </c>
      <c r="G32" s="1">
        <v>24365</v>
      </c>
      <c r="H32" t="s">
        <v>37</v>
      </c>
      <c r="I32">
        <v>2022</v>
      </c>
      <c r="J32" t="s">
        <v>51</v>
      </c>
    </row>
    <row r="33" spans="1:10" hidden="1">
      <c r="A33" t="s">
        <v>30</v>
      </c>
      <c r="B33" t="s">
        <v>56</v>
      </c>
      <c r="C33" t="s">
        <v>6</v>
      </c>
      <c r="D33" t="s">
        <v>35</v>
      </c>
      <c r="E33" t="s">
        <v>57</v>
      </c>
      <c r="F33" s="1">
        <v>3038596</v>
      </c>
      <c r="G33" s="1">
        <v>1553764</v>
      </c>
      <c r="H33" t="s">
        <v>37</v>
      </c>
      <c r="I33">
        <v>2022</v>
      </c>
      <c r="J33" t="s">
        <v>40</v>
      </c>
    </row>
    <row r="34" spans="1:10" hidden="1">
      <c r="A34" t="s">
        <v>30</v>
      </c>
      <c r="B34" t="s">
        <v>56</v>
      </c>
      <c r="C34" t="s">
        <v>6</v>
      </c>
      <c r="D34" t="s">
        <v>35</v>
      </c>
      <c r="E34" t="s">
        <v>57</v>
      </c>
      <c r="F34" s="1">
        <v>3109737</v>
      </c>
      <c r="G34" s="1">
        <v>1855886</v>
      </c>
      <c r="H34" t="s">
        <v>37</v>
      </c>
      <c r="I34">
        <v>2022</v>
      </c>
      <c r="J34" t="s">
        <v>41</v>
      </c>
    </row>
    <row r="35" spans="1:10" hidden="1">
      <c r="A35" t="s">
        <v>30</v>
      </c>
      <c r="B35" t="s">
        <v>56</v>
      </c>
      <c r="C35" t="s">
        <v>6</v>
      </c>
      <c r="D35" t="s">
        <v>35</v>
      </c>
      <c r="E35" t="s">
        <v>54</v>
      </c>
      <c r="F35" s="1">
        <v>2002</v>
      </c>
      <c r="G35" s="1">
        <v>1003</v>
      </c>
      <c r="H35" t="s">
        <v>37</v>
      </c>
      <c r="I35">
        <v>2022</v>
      </c>
      <c r="J35" t="s">
        <v>41</v>
      </c>
    </row>
    <row r="36" spans="1:10" hidden="1">
      <c r="A36" t="s">
        <v>30</v>
      </c>
      <c r="B36" t="s">
        <v>56</v>
      </c>
      <c r="C36" t="s">
        <v>6</v>
      </c>
      <c r="D36" t="s">
        <v>35</v>
      </c>
      <c r="E36" t="s">
        <v>43</v>
      </c>
      <c r="F36" s="1">
        <v>8295</v>
      </c>
      <c r="G36" s="1">
        <v>380</v>
      </c>
      <c r="H36" t="s">
        <v>37</v>
      </c>
      <c r="I36">
        <v>2022</v>
      </c>
      <c r="J36" t="s">
        <v>41</v>
      </c>
    </row>
    <row r="37" spans="1:10">
      <c r="A37" t="s">
        <v>30</v>
      </c>
      <c r="B37" t="s">
        <v>56</v>
      </c>
      <c r="C37" t="s">
        <v>59</v>
      </c>
      <c r="D37" t="s">
        <v>62</v>
      </c>
      <c r="E37" t="s">
        <v>72</v>
      </c>
      <c r="F37" s="1">
        <v>1512</v>
      </c>
      <c r="G37" s="1">
        <v>53</v>
      </c>
      <c r="H37" t="s">
        <v>61</v>
      </c>
      <c r="I37">
        <v>2022</v>
      </c>
      <c r="J37" t="s">
        <v>41</v>
      </c>
    </row>
    <row r="38" spans="1:10" hidden="1">
      <c r="A38" t="s">
        <v>30</v>
      </c>
      <c r="B38" t="s">
        <v>56</v>
      </c>
      <c r="C38" t="s">
        <v>6</v>
      </c>
      <c r="D38" t="s">
        <v>35</v>
      </c>
      <c r="E38" t="s">
        <v>57</v>
      </c>
      <c r="F38" s="1">
        <v>3545804</v>
      </c>
      <c r="G38" s="1">
        <v>2298017</v>
      </c>
      <c r="H38" t="s">
        <v>37</v>
      </c>
      <c r="I38">
        <v>2022</v>
      </c>
      <c r="J38" t="s">
        <v>52</v>
      </c>
    </row>
    <row r="39" spans="1:10" hidden="1">
      <c r="A39" t="s">
        <v>30</v>
      </c>
      <c r="B39" t="s">
        <v>56</v>
      </c>
      <c r="C39" t="s">
        <v>6</v>
      </c>
      <c r="D39" t="s">
        <v>35</v>
      </c>
      <c r="E39" t="s">
        <v>43</v>
      </c>
      <c r="F39" s="1">
        <v>38719</v>
      </c>
      <c r="G39" s="1">
        <v>23700</v>
      </c>
      <c r="H39" t="s">
        <v>37</v>
      </c>
      <c r="I39">
        <v>2022</v>
      </c>
      <c r="J39" t="s">
        <v>52</v>
      </c>
    </row>
    <row r="40" spans="1:10" hidden="1">
      <c r="A40" t="s">
        <v>30</v>
      </c>
      <c r="B40" t="s">
        <v>56</v>
      </c>
      <c r="C40" t="s">
        <v>6</v>
      </c>
      <c r="D40" t="s">
        <v>35</v>
      </c>
      <c r="E40" t="s">
        <v>54</v>
      </c>
      <c r="F40" s="1">
        <v>7806</v>
      </c>
      <c r="G40" s="1">
        <v>3820</v>
      </c>
      <c r="H40" t="s">
        <v>37</v>
      </c>
      <c r="I40">
        <v>2022</v>
      </c>
      <c r="J40" t="s">
        <v>52</v>
      </c>
    </row>
    <row r="42" spans="1:10">
      <c r="B42" t="s">
        <v>91</v>
      </c>
      <c r="D42" t="s">
        <v>6</v>
      </c>
      <c r="G42" s="1">
        <f>SUM(G2,G3,G4,G5,G6,G7,G9,G10,G11,G12,G13,G14,G15,G16,G17,G18,G19,G20,G21,G22,G23,G24,G25,G26,G27,G28,G30,G31,G32,G33,G35,G34,G36,G38,G39,G40)</f>
        <v>24002563</v>
      </c>
    </row>
    <row r="43" spans="1:10">
      <c r="D43" t="s">
        <v>90</v>
      </c>
      <c r="G43" s="1">
        <f>SUM(G8,G29)</f>
        <v>2495</v>
      </c>
    </row>
    <row r="44" spans="1:10">
      <c r="D44" t="s">
        <v>10</v>
      </c>
    </row>
    <row r="45" spans="1:10">
      <c r="D45" t="s">
        <v>63</v>
      </c>
    </row>
    <row r="46" spans="1:10">
      <c r="D46" t="s">
        <v>72</v>
      </c>
      <c r="G46" s="1">
        <f>G37</f>
        <v>53</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783A6-851D-4345-B476-0D8C5B371F6F}">
  <dimension ref="A1:J45"/>
  <sheetViews>
    <sheetView topLeftCell="C1" workbookViewId="0">
      <selection activeCell="B96" activeCellId="1" sqref="D56:D58 B96"/>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56</v>
      </c>
      <c r="C2" t="s">
        <v>6</v>
      </c>
      <c r="D2" t="s">
        <v>35</v>
      </c>
      <c r="E2" t="s">
        <v>57</v>
      </c>
      <c r="F2" s="1">
        <v>2876612</v>
      </c>
      <c r="G2" s="1">
        <v>2015977</v>
      </c>
      <c r="H2" t="s">
        <v>37</v>
      </c>
      <c r="I2">
        <v>2023</v>
      </c>
      <c r="J2" t="s">
        <v>38</v>
      </c>
    </row>
    <row r="3" spans="1:10" hidden="1">
      <c r="A3" t="s">
        <v>30</v>
      </c>
      <c r="B3" t="s">
        <v>56</v>
      </c>
      <c r="C3" t="s">
        <v>6</v>
      </c>
      <c r="D3" t="s">
        <v>35</v>
      </c>
      <c r="E3" t="s">
        <v>54</v>
      </c>
      <c r="F3" s="1">
        <v>14700</v>
      </c>
      <c r="G3" s="1">
        <v>4364</v>
      </c>
      <c r="H3" t="s">
        <v>37</v>
      </c>
      <c r="I3">
        <v>2023</v>
      </c>
      <c r="J3" t="s">
        <v>38</v>
      </c>
    </row>
    <row r="4" spans="1:10" hidden="1">
      <c r="A4" t="s">
        <v>30</v>
      </c>
      <c r="B4" t="s">
        <v>56</v>
      </c>
      <c r="C4" t="s">
        <v>6</v>
      </c>
      <c r="D4" t="s">
        <v>35</v>
      </c>
      <c r="E4" t="s">
        <v>53</v>
      </c>
      <c r="F4" s="1">
        <v>2685</v>
      </c>
      <c r="G4" s="1">
        <v>319</v>
      </c>
      <c r="H4" t="s">
        <v>37</v>
      </c>
      <c r="I4">
        <v>2023</v>
      </c>
      <c r="J4" t="s">
        <v>38</v>
      </c>
    </row>
    <row r="5" spans="1:10" hidden="1">
      <c r="A5" t="s">
        <v>30</v>
      </c>
      <c r="B5" t="s">
        <v>56</v>
      </c>
      <c r="C5" t="s">
        <v>6</v>
      </c>
      <c r="D5" t="s">
        <v>35</v>
      </c>
      <c r="E5" t="s">
        <v>57</v>
      </c>
      <c r="F5" s="1">
        <v>2782861</v>
      </c>
      <c r="G5" s="1">
        <v>1844009</v>
      </c>
      <c r="H5" t="s">
        <v>37</v>
      </c>
      <c r="I5">
        <v>2023</v>
      </c>
      <c r="J5" t="s">
        <v>44</v>
      </c>
    </row>
    <row r="6" spans="1:10" hidden="1">
      <c r="A6" t="s">
        <v>30</v>
      </c>
      <c r="B6" t="s">
        <v>56</v>
      </c>
      <c r="C6" t="s">
        <v>6</v>
      </c>
      <c r="D6" t="s">
        <v>35</v>
      </c>
      <c r="E6" t="s">
        <v>66</v>
      </c>
      <c r="F6" s="1">
        <v>40871</v>
      </c>
      <c r="G6" s="1">
        <v>23980</v>
      </c>
      <c r="H6" t="s">
        <v>37</v>
      </c>
      <c r="I6">
        <v>2023</v>
      </c>
      <c r="J6" t="s">
        <v>44</v>
      </c>
    </row>
    <row r="7" spans="1:10" hidden="1">
      <c r="A7" t="s">
        <v>30</v>
      </c>
      <c r="B7" t="s">
        <v>56</v>
      </c>
      <c r="C7" t="s">
        <v>6</v>
      </c>
      <c r="D7" t="s">
        <v>35</v>
      </c>
      <c r="E7" t="s">
        <v>43</v>
      </c>
      <c r="F7" s="1">
        <v>437</v>
      </c>
      <c r="G7" s="1">
        <v>1600</v>
      </c>
      <c r="H7" t="s">
        <v>37</v>
      </c>
      <c r="I7">
        <v>2023</v>
      </c>
      <c r="J7" t="s">
        <v>44</v>
      </c>
    </row>
    <row r="8" spans="1:10" hidden="1">
      <c r="A8" t="s">
        <v>30</v>
      </c>
      <c r="B8" t="s">
        <v>56</v>
      </c>
      <c r="C8" t="s">
        <v>6</v>
      </c>
      <c r="D8" t="s">
        <v>35</v>
      </c>
      <c r="E8" t="s">
        <v>54</v>
      </c>
      <c r="F8" s="1">
        <v>963</v>
      </c>
      <c r="G8" s="1">
        <v>103</v>
      </c>
      <c r="H8" t="s">
        <v>37</v>
      </c>
      <c r="I8">
        <v>2023</v>
      </c>
      <c r="J8" t="s">
        <v>44</v>
      </c>
    </row>
    <row r="9" spans="1:10" hidden="1">
      <c r="A9" t="s">
        <v>30</v>
      </c>
      <c r="B9" t="s">
        <v>56</v>
      </c>
      <c r="C9" t="s">
        <v>6</v>
      </c>
      <c r="D9" t="s">
        <v>35</v>
      </c>
      <c r="E9" t="s">
        <v>57</v>
      </c>
      <c r="F9" s="1">
        <v>2891606</v>
      </c>
      <c r="G9" s="1">
        <v>2017670</v>
      </c>
      <c r="H9" t="s">
        <v>37</v>
      </c>
      <c r="I9">
        <v>2023</v>
      </c>
      <c r="J9" t="s">
        <v>45</v>
      </c>
    </row>
    <row r="10" spans="1:10" hidden="1">
      <c r="A10" t="s">
        <v>30</v>
      </c>
      <c r="B10" t="s">
        <v>56</v>
      </c>
      <c r="C10" t="s">
        <v>6</v>
      </c>
      <c r="D10" t="s">
        <v>35</v>
      </c>
      <c r="E10" t="s">
        <v>66</v>
      </c>
      <c r="F10" s="1">
        <v>38363</v>
      </c>
      <c r="G10" s="1">
        <v>23960</v>
      </c>
      <c r="H10" t="s">
        <v>37</v>
      </c>
      <c r="I10">
        <v>2023</v>
      </c>
      <c r="J10" t="s">
        <v>45</v>
      </c>
    </row>
    <row r="11" spans="1:10" hidden="1">
      <c r="A11" t="s">
        <v>30</v>
      </c>
      <c r="B11" t="s">
        <v>56</v>
      </c>
      <c r="C11" t="s">
        <v>6</v>
      </c>
      <c r="D11" t="s">
        <v>35</v>
      </c>
      <c r="E11" t="s">
        <v>57</v>
      </c>
      <c r="F11" s="1">
        <v>2269109</v>
      </c>
      <c r="G11" s="1">
        <v>1643127</v>
      </c>
      <c r="H11" t="s">
        <v>37</v>
      </c>
      <c r="I11">
        <v>2023</v>
      </c>
      <c r="J11" t="s">
        <v>46</v>
      </c>
    </row>
    <row r="12" spans="1:10" hidden="1">
      <c r="A12" t="s">
        <v>30</v>
      </c>
      <c r="B12" t="s">
        <v>56</v>
      </c>
      <c r="C12" t="s">
        <v>6</v>
      </c>
      <c r="D12" t="s">
        <v>35</v>
      </c>
      <c r="E12" t="s">
        <v>57</v>
      </c>
      <c r="F12" s="1">
        <v>2555132</v>
      </c>
      <c r="G12" s="1">
        <v>2083175</v>
      </c>
      <c r="H12" t="s">
        <v>37</v>
      </c>
      <c r="I12">
        <v>2023</v>
      </c>
      <c r="J12" t="s">
        <v>47</v>
      </c>
    </row>
    <row r="13" spans="1:10" hidden="1">
      <c r="A13" t="s">
        <v>30</v>
      </c>
      <c r="B13" t="s">
        <v>56</v>
      </c>
      <c r="C13" t="s">
        <v>6</v>
      </c>
      <c r="D13" t="s">
        <v>35</v>
      </c>
      <c r="E13" t="s">
        <v>54</v>
      </c>
      <c r="F13" s="1">
        <v>4346</v>
      </c>
      <c r="G13" s="1">
        <v>288</v>
      </c>
      <c r="H13" t="s">
        <v>37</v>
      </c>
      <c r="I13">
        <v>2023</v>
      </c>
      <c r="J13" t="s">
        <v>47</v>
      </c>
    </row>
    <row r="14" spans="1:10" hidden="1">
      <c r="A14" t="s">
        <v>30</v>
      </c>
      <c r="B14" t="s">
        <v>56</v>
      </c>
      <c r="C14" t="s">
        <v>6</v>
      </c>
      <c r="D14" t="s">
        <v>35</v>
      </c>
      <c r="E14" t="s">
        <v>43</v>
      </c>
      <c r="F14" s="1">
        <v>4300</v>
      </c>
      <c r="G14" s="1">
        <v>190</v>
      </c>
      <c r="H14" t="s">
        <v>37</v>
      </c>
      <c r="I14">
        <v>2023</v>
      </c>
      <c r="J14" t="s">
        <v>47</v>
      </c>
    </row>
    <row r="15" spans="1:10" hidden="1">
      <c r="A15" t="s">
        <v>30</v>
      </c>
      <c r="B15" t="s">
        <v>56</v>
      </c>
      <c r="C15" t="s">
        <v>6</v>
      </c>
      <c r="D15" t="s">
        <v>35</v>
      </c>
      <c r="E15" t="s">
        <v>57</v>
      </c>
      <c r="F15" s="1">
        <v>2146849</v>
      </c>
      <c r="G15" s="1">
        <v>1686210</v>
      </c>
      <c r="H15" t="s">
        <v>37</v>
      </c>
      <c r="I15">
        <v>2023</v>
      </c>
      <c r="J15" t="s">
        <v>48</v>
      </c>
    </row>
    <row r="16" spans="1:10" hidden="1">
      <c r="A16" t="s">
        <v>30</v>
      </c>
      <c r="B16" t="s">
        <v>56</v>
      </c>
      <c r="C16" t="s">
        <v>6</v>
      </c>
      <c r="D16" t="s">
        <v>35</v>
      </c>
      <c r="E16" t="s">
        <v>54</v>
      </c>
      <c r="F16" s="1">
        <v>5512</v>
      </c>
      <c r="G16" s="1">
        <v>662</v>
      </c>
      <c r="H16" t="s">
        <v>37</v>
      </c>
      <c r="I16">
        <v>2023</v>
      </c>
      <c r="J16" t="s">
        <v>48</v>
      </c>
    </row>
    <row r="17" spans="1:10" hidden="1">
      <c r="A17" t="s">
        <v>30</v>
      </c>
      <c r="B17" t="s">
        <v>56</v>
      </c>
      <c r="C17" t="s">
        <v>6</v>
      </c>
      <c r="D17" t="s">
        <v>35</v>
      </c>
      <c r="E17" t="s">
        <v>43</v>
      </c>
      <c r="F17" s="1">
        <v>4158</v>
      </c>
      <c r="G17" s="1">
        <v>190</v>
      </c>
      <c r="H17" t="s">
        <v>37</v>
      </c>
      <c r="I17">
        <v>2023</v>
      </c>
      <c r="J17" t="s">
        <v>48</v>
      </c>
    </row>
    <row r="18" spans="1:10" hidden="1">
      <c r="A18" t="s">
        <v>30</v>
      </c>
      <c r="B18" t="s">
        <v>56</v>
      </c>
      <c r="C18" t="s">
        <v>6</v>
      </c>
      <c r="D18" t="s">
        <v>35</v>
      </c>
      <c r="E18" t="s">
        <v>53</v>
      </c>
      <c r="F18" s="1">
        <v>1441</v>
      </c>
      <c r="G18" s="1">
        <v>63</v>
      </c>
      <c r="H18" t="s">
        <v>37</v>
      </c>
      <c r="I18">
        <v>2023</v>
      </c>
      <c r="J18" t="s">
        <v>48</v>
      </c>
    </row>
    <row r="19" spans="1:10" hidden="1">
      <c r="A19" t="s">
        <v>30</v>
      </c>
      <c r="B19" t="s">
        <v>56</v>
      </c>
      <c r="C19" t="s">
        <v>6</v>
      </c>
      <c r="D19" t="s">
        <v>35</v>
      </c>
      <c r="E19" t="s">
        <v>57</v>
      </c>
      <c r="F19" s="1">
        <v>2031489</v>
      </c>
      <c r="G19" s="1">
        <v>1507828</v>
      </c>
      <c r="H19" t="s">
        <v>37</v>
      </c>
      <c r="I19">
        <v>2023</v>
      </c>
      <c r="J19" t="s">
        <v>49</v>
      </c>
    </row>
    <row r="20" spans="1:10" hidden="1">
      <c r="A20" t="s">
        <v>30</v>
      </c>
      <c r="B20" t="s">
        <v>56</v>
      </c>
      <c r="C20" t="s">
        <v>6</v>
      </c>
      <c r="D20" t="s">
        <v>35</v>
      </c>
      <c r="E20" t="s">
        <v>43</v>
      </c>
      <c r="F20" s="1">
        <v>94290</v>
      </c>
      <c r="G20" s="1">
        <v>49207</v>
      </c>
      <c r="H20" t="s">
        <v>37</v>
      </c>
      <c r="I20">
        <v>2023</v>
      </c>
      <c r="J20" t="s">
        <v>49</v>
      </c>
    </row>
    <row r="21" spans="1:10" hidden="1">
      <c r="A21" t="s">
        <v>30</v>
      </c>
      <c r="B21" t="s">
        <v>56</v>
      </c>
      <c r="C21" t="s">
        <v>6</v>
      </c>
      <c r="D21" t="s">
        <v>35</v>
      </c>
      <c r="E21" t="s">
        <v>54</v>
      </c>
      <c r="F21" s="1">
        <v>3860</v>
      </c>
      <c r="G21" s="1">
        <v>1665</v>
      </c>
      <c r="H21" t="s">
        <v>37</v>
      </c>
      <c r="I21">
        <v>2023</v>
      </c>
      <c r="J21" t="s">
        <v>49</v>
      </c>
    </row>
    <row r="22" spans="1:10">
      <c r="A22" t="s">
        <v>30</v>
      </c>
      <c r="B22" t="s">
        <v>56</v>
      </c>
      <c r="C22" t="s">
        <v>59</v>
      </c>
      <c r="D22" t="s">
        <v>64</v>
      </c>
      <c r="E22" t="s">
        <v>7</v>
      </c>
      <c r="F22" s="1">
        <v>957</v>
      </c>
      <c r="G22" s="1">
        <v>28</v>
      </c>
      <c r="H22" t="s">
        <v>61</v>
      </c>
      <c r="I22">
        <v>2023</v>
      </c>
      <c r="J22" t="s">
        <v>49</v>
      </c>
    </row>
    <row r="23" spans="1:10" hidden="1">
      <c r="A23" t="s">
        <v>30</v>
      </c>
      <c r="B23" t="s">
        <v>56</v>
      </c>
      <c r="C23" t="s">
        <v>6</v>
      </c>
      <c r="D23" t="s">
        <v>35</v>
      </c>
      <c r="E23" t="s">
        <v>57</v>
      </c>
      <c r="F23" s="1">
        <v>2183094</v>
      </c>
      <c r="G23" s="1">
        <v>1623617</v>
      </c>
      <c r="H23" t="s">
        <v>37</v>
      </c>
      <c r="I23">
        <v>2023</v>
      </c>
      <c r="J23" t="s">
        <v>50</v>
      </c>
    </row>
    <row r="24" spans="1:10" hidden="1">
      <c r="A24" t="s">
        <v>30</v>
      </c>
      <c r="B24" t="s">
        <v>56</v>
      </c>
      <c r="C24" t="s">
        <v>6</v>
      </c>
      <c r="D24" t="s">
        <v>35</v>
      </c>
      <c r="E24" t="s">
        <v>43</v>
      </c>
      <c r="F24" s="1">
        <v>5628</v>
      </c>
      <c r="G24" s="1">
        <v>3600</v>
      </c>
      <c r="H24" t="s">
        <v>37</v>
      </c>
      <c r="I24">
        <v>2023</v>
      </c>
      <c r="J24" t="s">
        <v>50</v>
      </c>
    </row>
    <row r="25" spans="1:10" hidden="1">
      <c r="A25" t="s">
        <v>30</v>
      </c>
      <c r="B25" t="s">
        <v>56</v>
      </c>
      <c r="C25" t="s">
        <v>6</v>
      </c>
      <c r="D25" t="s">
        <v>35</v>
      </c>
      <c r="E25" t="s">
        <v>54</v>
      </c>
      <c r="F25" s="1">
        <v>2797</v>
      </c>
      <c r="G25" s="1">
        <v>892</v>
      </c>
      <c r="H25" t="s">
        <v>37</v>
      </c>
      <c r="I25">
        <v>2023</v>
      </c>
      <c r="J25" t="s">
        <v>50</v>
      </c>
    </row>
    <row r="26" spans="1:10" hidden="1">
      <c r="A26" t="s">
        <v>30</v>
      </c>
      <c r="B26" t="s">
        <v>56</v>
      </c>
      <c r="C26" t="s">
        <v>6</v>
      </c>
      <c r="D26" t="s">
        <v>35</v>
      </c>
      <c r="E26" t="s">
        <v>57</v>
      </c>
      <c r="F26" s="1">
        <v>1834537</v>
      </c>
      <c r="G26" s="1">
        <v>1326185</v>
      </c>
      <c r="H26" t="s">
        <v>37</v>
      </c>
      <c r="I26">
        <v>2023</v>
      </c>
      <c r="J26" t="s">
        <v>51</v>
      </c>
    </row>
    <row r="27" spans="1:10" hidden="1">
      <c r="A27" t="s">
        <v>30</v>
      </c>
      <c r="B27" t="s">
        <v>56</v>
      </c>
      <c r="C27" t="s">
        <v>6</v>
      </c>
      <c r="D27" t="s">
        <v>35</v>
      </c>
      <c r="E27" t="s">
        <v>53</v>
      </c>
      <c r="F27" s="1">
        <v>9902</v>
      </c>
      <c r="G27" s="1">
        <v>2504</v>
      </c>
      <c r="H27" t="s">
        <v>37</v>
      </c>
      <c r="I27">
        <v>2023</v>
      </c>
      <c r="J27" t="s">
        <v>51</v>
      </c>
    </row>
    <row r="28" spans="1:10" hidden="1">
      <c r="A28" t="s">
        <v>30</v>
      </c>
      <c r="B28" t="s">
        <v>56</v>
      </c>
      <c r="C28" t="s">
        <v>6</v>
      </c>
      <c r="D28" t="s">
        <v>35</v>
      </c>
      <c r="E28" t="s">
        <v>57</v>
      </c>
      <c r="F28" s="1">
        <v>2115396</v>
      </c>
      <c r="G28" s="1">
        <v>1573187</v>
      </c>
      <c r="H28" t="s">
        <v>37</v>
      </c>
      <c r="I28">
        <v>2023</v>
      </c>
      <c r="J28" t="s">
        <v>40</v>
      </c>
    </row>
    <row r="29" spans="1:10" hidden="1">
      <c r="A29" t="s">
        <v>30</v>
      </c>
      <c r="B29" t="s">
        <v>56</v>
      </c>
      <c r="C29" t="s">
        <v>6</v>
      </c>
      <c r="D29" t="s">
        <v>35</v>
      </c>
      <c r="E29" t="s">
        <v>54</v>
      </c>
      <c r="F29" s="1">
        <v>6825</v>
      </c>
      <c r="G29" s="1">
        <v>3803</v>
      </c>
      <c r="H29" t="s">
        <v>37</v>
      </c>
      <c r="I29">
        <v>2023</v>
      </c>
      <c r="J29" t="s">
        <v>40</v>
      </c>
    </row>
    <row r="30" spans="1:10" hidden="1">
      <c r="A30" t="s">
        <v>30</v>
      </c>
      <c r="B30" t="s">
        <v>56</v>
      </c>
      <c r="C30" t="s">
        <v>6</v>
      </c>
      <c r="D30" t="s">
        <v>35</v>
      </c>
      <c r="E30" t="s">
        <v>43</v>
      </c>
      <c r="F30" s="1">
        <v>5692</v>
      </c>
      <c r="G30" s="1">
        <v>3600</v>
      </c>
      <c r="H30" t="s">
        <v>37</v>
      </c>
      <c r="I30">
        <v>2023</v>
      </c>
      <c r="J30" t="s">
        <v>40</v>
      </c>
    </row>
    <row r="31" spans="1:10" hidden="1">
      <c r="A31" t="s">
        <v>30</v>
      </c>
      <c r="B31" t="s">
        <v>56</v>
      </c>
      <c r="C31" t="s">
        <v>6</v>
      </c>
      <c r="D31" t="s">
        <v>35</v>
      </c>
      <c r="E31" t="s">
        <v>53</v>
      </c>
      <c r="F31" s="1">
        <v>5108</v>
      </c>
      <c r="G31" s="1">
        <v>102</v>
      </c>
      <c r="H31" t="s">
        <v>37</v>
      </c>
      <c r="I31">
        <v>2023</v>
      </c>
      <c r="J31" t="s">
        <v>40</v>
      </c>
    </row>
    <row r="32" spans="1:10" hidden="1">
      <c r="A32" t="s">
        <v>30</v>
      </c>
      <c r="B32" t="s">
        <v>56</v>
      </c>
      <c r="C32" t="s">
        <v>6</v>
      </c>
      <c r="D32" t="s">
        <v>35</v>
      </c>
      <c r="E32" t="s">
        <v>57</v>
      </c>
      <c r="F32" s="1">
        <v>2033778</v>
      </c>
      <c r="G32" s="1">
        <v>1612979</v>
      </c>
      <c r="H32" t="s">
        <v>37</v>
      </c>
      <c r="I32">
        <v>2023</v>
      </c>
      <c r="J32" t="s">
        <v>41</v>
      </c>
    </row>
    <row r="33" spans="1:10" hidden="1">
      <c r="A33" t="s">
        <v>30</v>
      </c>
      <c r="B33" t="s">
        <v>56</v>
      </c>
      <c r="C33" t="s">
        <v>6</v>
      </c>
      <c r="D33" t="s">
        <v>35</v>
      </c>
      <c r="E33" t="s">
        <v>43</v>
      </c>
      <c r="F33" s="1">
        <v>31167</v>
      </c>
      <c r="G33" s="1">
        <v>23980</v>
      </c>
      <c r="H33" t="s">
        <v>37</v>
      </c>
      <c r="I33">
        <v>2023</v>
      </c>
      <c r="J33" t="s">
        <v>41</v>
      </c>
    </row>
    <row r="34" spans="1:10" hidden="1">
      <c r="A34" t="s">
        <v>30</v>
      </c>
      <c r="B34" t="s">
        <v>56</v>
      </c>
      <c r="C34" t="s">
        <v>6</v>
      </c>
      <c r="D34" t="s">
        <v>35</v>
      </c>
      <c r="E34" t="s">
        <v>54</v>
      </c>
      <c r="F34" s="1">
        <v>2673</v>
      </c>
      <c r="G34" s="1">
        <v>240</v>
      </c>
      <c r="H34" t="s">
        <v>37</v>
      </c>
      <c r="I34">
        <v>2023</v>
      </c>
      <c r="J34" t="s">
        <v>41</v>
      </c>
    </row>
    <row r="35" spans="1:10">
      <c r="A35" t="s">
        <v>30</v>
      </c>
      <c r="B35" t="s">
        <v>56</v>
      </c>
      <c r="C35" t="s">
        <v>59</v>
      </c>
      <c r="D35" t="s">
        <v>64</v>
      </c>
      <c r="E35" t="s">
        <v>7</v>
      </c>
      <c r="F35" s="1">
        <v>1677</v>
      </c>
      <c r="G35" s="1">
        <v>150</v>
      </c>
      <c r="H35" t="s">
        <v>61</v>
      </c>
      <c r="I35">
        <v>2023</v>
      </c>
      <c r="J35" t="s">
        <v>41</v>
      </c>
    </row>
    <row r="36" spans="1:10" hidden="1">
      <c r="A36" t="s">
        <v>30</v>
      </c>
      <c r="B36" t="s">
        <v>56</v>
      </c>
      <c r="C36" t="s">
        <v>6</v>
      </c>
      <c r="D36" t="s">
        <v>35</v>
      </c>
      <c r="E36" t="s">
        <v>53</v>
      </c>
      <c r="F36" s="1">
        <v>1711</v>
      </c>
      <c r="G36" s="1">
        <v>55</v>
      </c>
      <c r="H36" t="s">
        <v>37</v>
      </c>
      <c r="I36">
        <v>2023</v>
      </c>
      <c r="J36" t="s">
        <v>41</v>
      </c>
    </row>
    <row r="37" spans="1:10" hidden="1">
      <c r="A37" t="s">
        <v>30</v>
      </c>
      <c r="B37" t="s">
        <v>56</v>
      </c>
      <c r="C37" t="s">
        <v>6</v>
      </c>
      <c r="D37" t="s">
        <v>35</v>
      </c>
      <c r="E37" t="s">
        <v>57</v>
      </c>
      <c r="F37" s="1">
        <v>1857665</v>
      </c>
      <c r="G37" s="1">
        <v>1517802</v>
      </c>
      <c r="H37" t="s">
        <v>37</v>
      </c>
      <c r="I37">
        <v>2023</v>
      </c>
      <c r="J37" t="s">
        <v>52</v>
      </c>
    </row>
    <row r="38" spans="1:10" hidden="1">
      <c r="A38" t="s">
        <v>30</v>
      </c>
      <c r="B38" t="s">
        <v>56</v>
      </c>
      <c r="C38" t="s">
        <v>6</v>
      </c>
      <c r="D38" t="s">
        <v>35</v>
      </c>
      <c r="E38" t="s">
        <v>43</v>
      </c>
      <c r="F38" s="1">
        <v>32946</v>
      </c>
      <c r="G38" s="1">
        <v>23680</v>
      </c>
      <c r="H38" t="s">
        <v>37</v>
      </c>
      <c r="I38">
        <v>2023</v>
      </c>
      <c r="J38" t="s">
        <v>52</v>
      </c>
    </row>
    <row r="40" spans="1:10">
      <c r="B40" t="s">
        <v>91</v>
      </c>
      <c r="D40" t="s">
        <v>6</v>
      </c>
      <c r="G40" s="1">
        <f>SUM(G2,G3,G4,G5,G6,G7,G8,G9,G10,G11,G12,G13,G14,G15,G16,G17,G18,G19,G20,G21,G23,G24,G25,G26,G27,G28,G29,G30,G31,G32,G33,G34,G36,G37,G38)</f>
        <v>20620813</v>
      </c>
    </row>
    <row r="41" spans="1:10">
      <c r="D41" t="s">
        <v>90</v>
      </c>
    </row>
    <row r="42" spans="1:10">
      <c r="D42" t="s">
        <v>10</v>
      </c>
    </row>
    <row r="43" spans="1:10">
      <c r="D43" t="s">
        <v>63</v>
      </c>
    </row>
    <row r="44" spans="1:10">
      <c r="D44" t="s">
        <v>72</v>
      </c>
    </row>
    <row r="45" spans="1:10">
      <c r="D45" t="s">
        <v>7</v>
      </c>
      <c r="G45" s="1">
        <f>SUM(G22,G35)</f>
        <v>178</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916B-0787-4433-9326-F2D8590812CE}">
  <dimension ref="A1:J44"/>
  <sheetViews>
    <sheetView topLeftCell="C1" workbookViewId="0">
      <selection activeCell="B96" activeCellId="1" sqref="D56:D58 B96"/>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56</v>
      </c>
      <c r="C2" t="s">
        <v>6</v>
      </c>
      <c r="D2" t="s">
        <v>35</v>
      </c>
      <c r="E2" t="s">
        <v>57</v>
      </c>
      <c r="F2" s="1">
        <v>2130715</v>
      </c>
      <c r="G2" s="1">
        <v>1574406</v>
      </c>
      <c r="H2" t="s">
        <v>37</v>
      </c>
      <c r="I2">
        <v>2024</v>
      </c>
      <c r="J2" t="s">
        <v>38</v>
      </c>
    </row>
    <row r="3" spans="1:10" hidden="1">
      <c r="A3" t="s">
        <v>30</v>
      </c>
      <c r="B3" t="s">
        <v>56</v>
      </c>
      <c r="C3" t="s">
        <v>6</v>
      </c>
      <c r="D3" t="s">
        <v>35</v>
      </c>
      <c r="E3" t="s">
        <v>53</v>
      </c>
      <c r="F3" s="1">
        <v>2154</v>
      </c>
      <c r="G3" s="1">
        <v>800</v>
      </c>
      <c r="H3" t="s">
        <v>37</v>
      </c>
      <c r="I3">
        <v>2024</v>
      </c>
      <c r="J3" t="s">
        <v>38</v>
      </c>
    </row>
    <row r="4" spans="1:10" hidden="1">
      <c r="A4" t="s">
        <v>30</v>
      </c>
      <c r="B4" t="s">
        <v>56</v>
      </c>
      <c r="C4" t="s">
        <v>6</v>
      </c>
      <c r="D4" t="s">
        <v>35</v>
      </c>
      <c r="E4" t="s">
        <v>57</v>
      </c>
      <c r="F4" s="1">
        <v>1721860</v>
      </c>
      <c r="G4" s="1">
        <v>1374503</v>
      </c>
      <c r="H4" t="s">
        <v>37</v>
      </c>
      <c r="I4">
        <v>2024</v>
      </c>
      <c r="J4" t="s">
        <v>44</v>
      </c>
    </row>
    <row r="5" spans="1:10" hidden="1">
      <c r="A5" t="s">
        <v>30</v>
      </c>
      <c r="B5" t="s">
        <v>56</v>
      </c>
      <c r="C5" t="s">
        <v>6</v>
      </c>
      <c r="D5" t="s">
        <v>35</v>
      </c>
      <c r="E5" t="s">
        <v>43</v>
      </c>
      <c r="F5" s="1">
        <v>7127</v>
      </c>
      <c r="G5" s="1">
        <v>4500</v>
      </c>
      <c r="H5" t="s">
        <v>37</v>
      </c>
      <c r="I5">
        <v>2024</v>
      </c>
      <c r="J5" t="s">
        <v>44</v>
      </c>
    </row>
    <row r="6" spans="1:10" hidden="1">
      <c r="A6" t="s">
        <v>30</v>
      </c>
      <c r="B6" t="s">
        <v>56</v>
      </c>
      <c r="C6" t="s">
        <v>6</v>
      </c>
      <c r="D6" t="s">
        <v>35</v>
      </c>
      <c r="E6" t="s">
        <v>53</v>
      </c>
      <c r="F6" s="1">
        <v>6320</v>
      </c>
      <c r="G6" s="1">
        <v>2400</v>
      </c>
      <c r="H6" t="s">
        <v>37</v>
      </c>
      <c r="I6">
        <v>2024</v>
      </c>
      <c r="J6" t="s">
        <v>44</v>
      </c>
    </row>
    <row r="7" spans="1:10">
      <c r="A7" t="s">
        <v>30</v>
      </c>
      <c r="B7" t="s">
        <v>56</v>
      </c>
      <c r="C7" t="s">
        <v>59</v>
      </c>
      <c r="D7" t="s">
        <v>64</v>
      </c>
      <c r="E7" t="s">
        <v>7</v>
      </c>
      <c r="F7" s="1">
        <v>17253</v>
      </c>
      <c r="G7" s="1">
        <v>150</v>
      </c>
      <c r="H7" t="s">
        <v>61</v>
      </c>
      <c r="I7">
        <v>2024</v>
      </c>
      <c r="J7" t="s">
        <v>44</v>
      </c>
    </row>
    <row r="8" spans="1:10" hidden="1">
      <c r="A8" t="s">
        <v>30</v>
      </c>
      <c r="B8" t="s">
        <v>56</v>
      </c>
      <c r="C8" t="s">
        <v>6</v>
      </c>
      <c r="D8" t="s">
        <v>35</v>
      </c>
      <c r="E8" t="s">
        <v>57</v>
      </c>
      <c r="F8" s="1">
        <v>1929579</v>
      </c>
      <c r="G8" s="1">
        <v>1507752</v>
      </c>
      <c r="H8" t="s">
        <v>37</v>
      </c>
      <c r="I8">
        <v>2024</v>
      </c>
      <c r="J8" t="s">
        <v>45</v>
      </c>
    </row>
    <row r="9" spans="1:10" hidden="1">
      <c r="A9" t="s">
        <v>30</v>
      </c>
      <c r="B9" t="s">
        <v>56</v>
      </c>
      <c r="C9" t="s">
        <v>6</v>
      </c>
      <c r="D9" t="s">
        <v>35</v>
      </c>
      <c r="E9" t="s">
        <v>43</v>
      </c>
      <c r="F9" s="1">
        <v>30791</v>
      </c>
      <c r="G9" s="1">
        <v>23980</v>
      </c>
      <c r="H9" t="s">
        <v>37</v>
      </c>
      <c r="I9">
        <v>2024</v>
      </c>
      <c r="J9" t="s">
        <v>45</v>
      </c>
    </row>
    <row r="10" spans="1:10" hidden="1">
      <c r="A10" t="s">
        <v>30</v>
      </c>
      <c r="B10" t="s">
        <v>56</v>
      </c>
      <c r="C10" t="s">
        <v>6</v>
      </c>
      <c r="D10" t="s">
        <v>35</v>
      </c>
      <c r="E10" t="s">
        <v>55</v>
      </c>
      <c r="F10" s="1">
        <v>5213</v>
      </c>
      <c r="G10" s="1">
        <v>2392</v>
      </c>
      <c r="H10" t="s">
        <v>37</v>
      </c>
      <c r="I10">
        <v>2024</v>
      </c>
      <c r="J10" t="s">
        <v>45</v>
      </c>
    </row>
    <row r="11" spans="1:10" hidden="1">
      <c r="A11" t="s">
        <v>30</v>
      </c>
      <c r="B11" t="s">
        <v>56</v>
      </c>
      <c r="C11" t="s">
        <v>6</v>
      </c>
      <c r="D11" t="s">
        <v>35</v>
      </c>
      <c r="E11" t="s">
        <v>67</v>
      </c>
      <c r="F11" s="1">
        <v>2568</v>
      </c>
      <c r="G11" s="1">
        <v>264</v>
      </c>
      <c r="H11" t="s">
        <v>37</v>
      </c>
      <c r="I11">
        <v>2024</v>
      </c>
      <c r="J11" t="s">
        <v>45</v>
      </c>
    </row>
    <row r="12" spans="1:10" hidden="1">
      <c r="A12" t="s">
        <v>30</v>
      </c>
      <c r="B12" t="s">
        <v>56</v>
      </c>
      <c r="C12" t="s">
        <v>6</v>
      </c>
      <c r="D12" t="s">
        <v>35</v>
      </c>
      <c r="E12" t="s">
        <v>53</v>
      </c>
      <c r="F12" s="1">
        <v>3488</v>
      </c>
      <c r="G12" s="1">
        <v>262</v>
      </c>
      <c r="H12" t="s">
        <v>37</v>
      </c>
      <c r="I12">
        <v>2024</v>
      </c>
      <c r="J12" t="s">
        <v>45</v>
      </c>
    </row>
    <row r="13" spans="1:10" hidden="1">
      <c r="A13" t="s">
        <v>30</v>
      </c>
      <c r="B13" t="s">
        <v>56</v>
      </c>
      <c r="C13" t="s">
        <v>6</v>
      </c>
      <c r="D13" t="s">
        <v>35</v>
      </c>
      <c r="E13" t="s">
        <v>57</v>
      </c>
      <c r="F13" s="1">
        <v>1968545</v>
      </c>
      <c r="G13" s="1">
        <v>1611376</v>
      </c>
      <c r="H13" t="s">
        <v>37</v>
      </c>
      <c r="I13">
        <v>2024</v>
      </c>
      <c r="J13" t="s">
        <v>46</v>
      </c>
    </row>
    <row r="14" spans="1:10" hidden="1">
      <c r="A14" t="s">
        <v>30</v>
      </c>
      <c r="B14" t="s">
        <v>56</v>
      </c>
      <c r="C14" t="s">
        <v>6</v>
      </c>
      <c r="D14" t="s">
        <v>35</v>
      </c>
      <c r="E14" t="s">
        <v>43</v>
      </c>
      <c r="F14" s="1">
        <v>31229</v>
      </c>
      <c r="G14" s="1">
        <v>22850</v>
      </c>
      <c r="H14" t="s">
        <v>37</v>
      </c>
      <c r="I14">
        <v>2024</v>
      </c>
      <c r="J14" t="s">
        <v>46</v>
      </c>
    </row>
    <row r="15" spans="1:10" hidden="1">
      <c r="A15" t="s">
        <v>30</v>
      </c>
      <c r="B15" t="s">
        <v>56</v>
      </c>
      <c r="C15" t="s">
        <v>6</v>
      </c>
      <c r="D15" t="s">
        <v>35</v>
      </c>
      <c r="E15" t="s">
        <v>54</v>
      </c>
      <c r="F15" s="1">
        <v>1462</v>
      </c>
      <c r="G15" s="1">
        <v>1079</v>
      </c>
      <c r="H15" t="s">
        <v>37</v>
      </c>
      <c r="I15">
        <v>2024</v>
      </c>
      <c r="J15" t="s">
        <v>46</v>
      </c>
    </row>
    <row r="16" spans="1:10" hidden="1">
      <c r="A16" t="s">
        <v>30</v>
      </c>
      <c r="B16" t="s">
        <v>56</v>
      </c>
      <c r="C16" t="s">
        <v>6</v>
      </c>
      <c r="D16" t="s">
        <v>35</v>
      </c>
      <c r="E16" t="s">
        <v>53</v>
      </c>
      <c r="F16" s="1">
        <v>1959</v>
      </c>
      <c r="G16" s="1">
        <v>106</v>
      </c>
      <c r="H16" t="s">
        <v>37</v>
      </c>
      <c r="I16">
        <v>2024</v>
      </c>
      <c r="J16" t="s">
        <v>46</v>
      </c>
    </row>
    <row r="17" spans="1:10" hidden="1">
      <c r="A17" t="s">
        <v>30</v>
      </c>
      <c r="B17" t="s">
        <v>56</v>
      </c>
      <c r="C17" t="s">
        <v>6</v>
      </c>
      <c r="D17" t="s">
        <v>35</v>
      </c>
      <c r="E17" t="s">
        <v>57</v>
      </c>
      <c r="F17" s="1">
        <v>1881482</v>
      </c>
      <c r="G17" s="1">
        <v>1587605</v>
      </c>
      <c r="H17" t="s">
        <v>37</v>
      </c>
      <c r="I17">
        <v>2024</v>
      </c>
      <c r="J17" t="s">
        <v>47</v>
      </c>
    </row>
    <row r="18" spans="1:10" hidden="1">
      <c r="A18" t="s">
        <v>30</v>
      </c>
      <c r="B18" t="s">
        <v>56</v>
      </c>
      <c r="C18" t="s">
        <v>6</v>
      </c>
      <c r="D18" t="s">
        <v>35</v>
      </c>
      <c r="E18" t="s">
        <v>54</v>
      </c>
      <c r="F18" s="1">
        <v>960</v>
      </c>
      <c r="G18" s="1">
        <v>436</v>
      </c>
      <c r="H18" t="s">
        <v>37</v>
      </c>
      <c r="I18">
        <v>2024</v>
      </c>
      <c r="J18" t="s">
        <v>47</v>
      </c>
    </row>
    <row r="19" spans="1:10" hidden="1">
      <c r="A19" t="s">
        <v>30</v>
      </c>
      <c r="B19" t="s">
        <v>56</v>
      </c>
      <c r="C19" t="s">
        <v>6</v>
      </c>
      <c r="D19" t="s">
        <v>35</v>
      </c>
      <c r="E19" t="s">
        <v>57</v>
      </c>
      <c r="F19" s="1">
        <v>2439884</v>
      </c>
      <c r="G19" s="1">
        <v>2285832</v>
      </c>
      <c r="H19" t="s">
        <v>37</v>
      </c>
      <c r="I19">
        <v>2024</v>
      </c>
      <c r="J19" t="s">
        <v>48</v>
      </c>
    </row>
    <row r="20" spans="1:10" hidden="1">
      <c r="A20" t="s">
        <v>30</v>
      </c>
      <c r="B20" t="s">
        <v>56</v>
      </c>
      <c r="C20" t="s">
        <v>6</v>
      </c>
      <c r="D20" t="s">
        <v>35</v>
      </c>
      <c r="E20" t="s">
        <v>54</v>
      </c>
      <c r="F20" s="1">
        <v>12244</v>
      </c>
      <c r="G20" s="1">
        <v>5700</v>
      </c>
      <c r="H20" t="s">
        <v>37</v>
      </c>
      <c r="I20">
        <v>2024</v>
      </c>
      <c r="J20" t="s">
        <v>48</v>
      </c>
    </row>
    <row r="21" spans="1:10">
      <c r="A21" t="s">
        <v>30</v>
      </c>
      <c r="B21" t="s">
        <v>56</v>
      </c>
      <c r="C21" t="s">
        <v>59</v>
      </c>
      <c r="D21" t="s">
        <v>60</v>
      </c>
      <c r="E21" t="s">
        <v>9</v>
      </c>
      <c r="F21" s="1">
        <v>1142</v>
      </c>
      <c r="G21" s="1">
        <v>9</v>
      </c>
      <c r="H21" t="s">
        <v>61</v>
      </c>
      <c r="I21">
        <v>2024</v>
      </c>
      <c r="J21" t="s">
        <v>48</v>
      </c>
    </row>
    <row r="22" spans="1:10" hidden="1">
      <c r="A22" t="s">
        <v>30</v>
      </c>
      <c r="B22" t="s">
        <v>56</v>
      </c>
      <c r="C22" t="s">
        <v>6</v>
      </c>
      <c r="D22" t="s">
        <v>35</v>
      </c>
      <c r="E22" t="s">
        <v>57</v>
      </c>
      <c r="F22" s="1">
        <v>2048793</v>
      </c>
      <c r="G22" s="1">
        <v>1907504</v>
      </c>
      <c r="H22" t="s">
        <v>37</v>
      </c>
      <c r="I22">
        <v>2024</v>
      </c>
      <c r="J22" t="s">
        <v>49</v>
      </c>
    </row>
    <row r="23" spans="1:10" hidden="1">
      <c r="A23" t="s">
        <v>30</v>
      </c>
      <c r="B23" t="s">
        <v>56</v>
      </c>
      <c r="C23" t="s">
        <v>6</v>
      </c>
      <c r="D23" t="s">
        <v>35</v>
      </c>
      <c r="E23" t="s">
        <v>43</v>
      </c>
      <c r="F23" s="1">
        <v>30395</v>
      </c>
      <c r="G23" s="1">
        <v>24000</v>
      </c>
      <c r="H23" t="s">
        <v>37</v>
      </c>
      <c r="I23">
        <v>2024</v>
      </c>
      <c r="J23" t="s">
        <v>49</v>
      </c>
    </row>
    <row r="24" spans="1:10" hidden="1">
      <c r="A24" t="s">
        <v>30</v>
      </c>
      <c r="B24" t="s">
        <v>56</v>
      </c>
      <c r="C24" t="s">
        <v>6</v>
      </c>
      <c r="D24" t="s">
        <v>35</v>
      </c>
      <c r="E24" t="s">
        <v>53</v>
      </c>
      <c r="F24" s="1">
        <v>6386</v>
      </c>
      <c r="G24" s="1">
        <v>37</v>
      </c>
      <c r="H24" t="s">
        <v>37</v>
      </c>
      <c r="I24">
        <v>2024</v>
      </c>
      <c r="J24" t="s">
        <v>49</v>
      </c>
    </row>
    <row r="25" spans="1:10" hidden="1">
      <c r="A25" t="s">
        <v>30</v>
      </c>
      <c r="B25" t="s">
        <v>56</v>
      </c>
      <c r="C25" t="s">
        <v>6</v>
      </c>
      <c r="D25" t="s">
        <v>35</v>
      </c>
      <c r="E25" t="s">
        <v>57</v>
      </c>
      <c r="F25" s="1">
        <v>1866145</v>
      </c>
      <c r="G25" s="1">
        <v>1659619</v>
      </c>
      <c r="H25" t="s">
        <v>37</v>
      </c>
      <c r="I25">
        <v>2024</v>
      </c>
      <c r="J25" t="s">
        <v>50</v>
      </c>
    </row>
    <row r="26" spans="1:10" hidden="1">
      <c r="A26" t="s">
        <v>30</v>
      </c>
      <c r="B26" t="s">
        <v>56</v>
      </c>
      <c r="C26" t="s">
        <v>6</v>
      </c>
      <c r="D26" t="s">
        <v>35</v>
      </c>
      <c r="E26" t="s">
        <v>43</v>
      </c>
      <c r="F26" s="1">
        <v>32140</v>
      </c>
      <c r="G26" s="1">
        <v>23940</v>
      </c>
      <c r="H26" t="s">
        <v>37</v>
      </c>
      <c r="I26">
        <v>2024</v>
      </c>
      <c r="J26" t="s">
        <v>50</v>
      </c>
    </row>
    <row r="27" spans="1:10" hidden="1">
      <c r="A27" t="s">
        <v>30</v>
      </c>
      <c r="B27" t="s">
        <v>56</v>
      </c>
      <c r="C27" t="s">
        <v>6</v>
      </c>
      <c r="D27" t="s">
        <v>35</v>
      </c>
      <c r="E27" t="s">
        <v>57</v>
      </c>
      <c r="F27" s="1">
        <v>2046398</v>
      </c>
      <c r="G27" s="1">
        <v>1885245</v>
      </c>
      <c r="H27" t="s">
        <v>37</v>
      </c>
      <c r="I27">
        <v>2024</v>
      </c>
      <c r="J27" t="s">
        <v>51</v>
      </c>
    </row>
    <row r="28" spans="1:10" hidden="1">
      <c r="A28" t="s">
        <v>30</v>
      </c>
      <c r="B28" t="s">
        <v>56</v>
      </c>
      <c r="C28" t="s">
        <v>6</v>
      </c>
      <c r="D28" t="s">
        <v>35</v>
      </c>
      <c r="E28" t="s">
        <v>53</v>
      </c>
      <c r="F28" s="1">
        <v>6343</v>
      </c>
      <c r="G28" s="1">
        <v>1150</v>
      </c>
      <c r="H28" t="s">
        <v>37</v>
      </c>
      <c r="I28">
        <v>2024</v>
      </c>
      <c r="J28" t="s">
        <v>51</v>
      </c>
    </row>
    <row r="29" spans="1:10" hidden="1">
      <c r="A29" t="s">
        <v>30</v>
      </c>
      <c r="B29" t="s">
        <v>56</v>
      </c>
      <c r="C29" t="s">
        <v>6</v>
      </c>
      <c r="D29" t="s">
        <v>35</v>
      </c>
      <c r="E29" t="s">
        <v>43</v>
      </c>
      <c r="F29" s="1">
        <v>1740</v>
      </c>
      <c r="G29" s="1">
        <v>900</v>
      </c>
      <c r="H29" t="s">
        <v>37</v>
      </c>
      <c r="I29">
        <v>2024</v>
      </c>
      <c r="J29" t="s">
        <v>51</v>
      </c>
    </row>
    <row r="30" spans="1:10" hidden="1">
      <c r="A30" t="s">
        <v>30</v>
      </c>
      <c r="B30" t="s">
        <v>56</v>
      </c>
      <c r="C30" t="s">
        <v>6</v>
      </c>
      <c r="D30" t="s">
        <v>35</v>
      </c>
      <c r="E30" t="s">
        <v>57</v>
      </c>
      <c r="F30" s="1">
        <v>1877255</v>
      </c>
      <c r="G30" s="1">
        <v>1711581</v>
      </c>
      <c r="H30" t="s">
        <v>37</v>
      </c>
      <c r="I30">
        <v>2024</v>
      </c>
      <c r="J30" t="s">
        <v>40</v>
      </c>
    </row>
    <row r="31" spans="1:10" hidden="1">
      <c r="A31" t="s">
        <v>30</v>
      </c>
      <c r="B31" t="s">
        <v>56</v>
      </c>
      <c r="C31" t="s">
        <v>6</v>
      </c>
      <c r="D31" t="s">
        <v>35</v>
      </c>
      <c r="E31" t="s">
        <v>53</v>
      </c>
      <c r="F31" s="1">
        <v>4154</v>
      </c>
      <c r="G31" s="1">
        <v>1600</v>
      </c>
      <c r="H31" t="s">
        <v>37</v>
      </c>
      <c r="I31">
        <v>2024</v>
      </c>
      <c r="J31" t="s">
        <v>40</v>
      </c>
    </row>
    <row r="32" spans="1:10" hidden="1">
      <c r="A32" t="s">
        <v>30</v>
      </c>
      <c r="B32" t="s">
        <v>56</v>
      </c>
      <c r="C32" t="s">
        <v>6</v>
      </c>
      <c r="D32" t="s">
        <v>35</v>
      </c>
      <c r="E32" t="s">
        <v>57</v>
      </c>
      <c r="F32" s="1">
        <v>1911594</v>
      </c>
      <c r="G32" s="1">
        <v>1622770</v>
      </c>
      <c r="H32" t="s">
        <v>37</v>
      </c>
      <c r="I32">
        <v>2024</v>
      </c>
      <c r="J32" t="s">
        <v>41</v>
      </c>
    </row>
    <row r="33" spans="1:10" hidden="1">
      <c r="A33" t="s">
        <v>30</v>
      </c>
      <c r="B33" t="s">
        <v>56</v>
      </c>
      <c r="C33" t="s">
        <v>6</v>
      </c>
      <c r="D33" t="s">
        <v>35</v>
      </c>
      <c r="E33" t="s">
        <v>54</v>
      </c>
      <c r="F33" s="1">
        <v>4154</v>
      </c>
      <c r="G33" s="1">
        <v>1600</v>
      </c>
      <c r="H33" t="s">
        <v>37</v>
      </c>
      <c r="I33">
        <v>2024</v>
      </c>
      <c r="J33" t="s">
        <v>41</v>
      </c>
    </row>
    <row r="34" spans="1:10" hidden="1">
      <c r="A34" t="s">
        <v>30</v>
      </c>
      <c r="B34" t="s">
        <v>56</v>
      </c>
      <c r="C34" t="s">
        <v>6</v>
      </c>
      <c r="D34" t="s">
        <v>35</v>
      </c>
      <c r="E34" t="s">
        <v>43</v>
      </c>
      <c r="F34" s="1">
        <v>1693</v>
      </c>
      <c r="G34" s="1">
        <v>900</v>
      </c>
      <c r="H34" t="s">
        <v>37</v>
      </c>
      <c r="I34">
        <v>2024</v>
      </c>
      <c r="J34" t="s">
        <v>41</v>
      </c>
    </row>
    <row r="35" spans="1:10" hidden="1">
      <c r="A35" t="s">
        <v>30</v>
      </c>
      <c r="B35" t="s">
        <v>56</v>
      </c>
      <c r="C35" t="s">
        <v>6</v>
      </c>
      <c r="D35" t="s">
        <v>35</v>
      </c>
      <c r="E35" t="s">
        <v>57</v>
      </c>
      <c r="F35" s="1">
        <v>1694323</v>
      </c>
      <c r="G35" s="1">
        <v>1466326</v>
      </c>
      <c r="H35" t="s">
        <v>37</v>
      </c>
      <c r="I35">
        <v>2024</v>
      </c>
      <c r="J35" t="s">
        <v>52</v>
      </c>
    </row>
    <row r="36" spans="1:10">
      <c r="A36" t="s">
        <v>30</v>
      </c>
      <c r="B36" t="s">
        <v>56</v>
      </c>
      <c r="C36" t="s">
        <v>59</v>
      </c>
      <c r="D36" t="s">
        <v>60</v>
      </c>
      <c r="E36" t="s">
        <v>9</v>
      </c>
      <c r="F36" s="1">
        <v>1160</v>
      </c>
      <c r="G36" s="1">
        <v>19</v>
      </c>
      <c r="H36" t="s">
        <v>61</v>
      </c>
      <c r="I36">
        <v>2024</v>
      </c>
      <c r="J36" t="s">
        <v>52</v>
      </c>
    </row>
    <row r="39" spans="1:10">
      <c r="B39" t="s">
        <v>91</v>
      </c>
      <c r="D39" t="s">
        <v>6</v>
      </c>
      <c r="G39" s="1">
        <f>SUM(G2,G3,G4,G5,G8,G6,G9,G10,G11,G12,G13,G14,G15,G16,G17,G18,G19,G22,G20,G23,G24,G25,G26,G27,G28,G29,G30,G31,G32,G33,G34,G35)</f>
        <v>20313415</v>
      </c>
    </row>
    <row r="40" spans="1:10">
      <c r="D40" t="s">
        <v>90</v>
      </c>
      <c r="G40" s="1">
        <f>SUM(G21,G36)</f>
        <v>28</v>
      </c>
    </row>
    <row r="41" spans="1:10">
      <c r="D41" t="s">
        <v>10</v>
      </c>
    </row>
    <row r="42" spans="1:10">
      <c r="D42" t="s">
        <v>63</v>
      </c>
    </row>
    <row r="43" spans="1:10">
      <c r="D43" t="s">
        <v>72</v>
      </c>
    </row>
    <row r="44" spans="1:10">
      <c r="D44" t="s">
        <v>7</v>
      </c>
      <c r="G44" s="1">
        <f>G7</f>
        <v>150</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4845A-E041-4735-AAD6-A7E22FCB24A7}">
  <dimension ref="A1:J26"/>
  <sheetViews>
    <sheetView topLeftCell="B1" workbookViewId="0">
      <selection activeCell="B96" activeCellId="1" sqref="D56:D58 B96"/>
    </sheetView>
  </sheetViews>
  <sheetFormatPr defaultRowHeight="14.45"/>
  <cols>
    <col min="1" max="1" width="15.140625" bestFit="1" customWidth="1"/>
    <col min="2" max="2" width="80.7109375" bestFit="1" customWidth="1"/>
    <col min="3" max="3" width="13.85546875" bestFit="1" customWidth="1"/>
    <col min="4" max="4" width="25.7109375" bestFit="1" customWidth="1"/>
    <col min="5" max="5" width="12" bestFit="1" customWidth="1"/>
    <col min="6" max="6" width="10.7109375" bestFit="1" customWidth="1"/>
    <col min="7" max="7" width="15.140625" bestFit="1" customWidth="1"/>
    <col min="8" max="8" width="15.28515625" bestFit="1" customWidth="1"/>
    <col min="9" max="9" width="7.140625" bestFit="1" customWidth="1"/>
    <col min="10" max="10" width="9.85546875" bestFit="1" customWidth="1"/>
  </cols>
  <sheetData>
    <row r="1" spans="1:10">
      <c r="A1" t="s">
        <v>16</v>
      </c>
      <c r="B1" t="s">
        <v>20</v>
      </c>
      <c r="C1" t="s">
        <v>21</v>
      </c>
      <c r="D1" t="s">
        <v>22</v>
      </c>
      <c r="E1" t="s">
        <v>23</v>
      </c>
      <c r="F1" t="s">
        <v>24</v>
      </c>
      <c r="G1" t="s">
        <v>25</v>
      </c>
      <c r="H1" t="s">
        <v>26</v>
      </c>
      <c r="I1" t="s">
        <v>27</v>
      </c>
      <c r="J1" t="s">
        <v>28</v>
      </c>
    </row>
    <row r="2" spans="1:10" hidden="1">
      <c r="A2" t="s">
        <v>30</v>
      </c>
      <c r="B2" t="s">
        <v>56</v>
      </c>
      <c r="C2" t="s">
        <v>6</v>
      </c>
      <c r="D2" t="s">
        <v>35</v>
      </c>
      <c r="E2" t="s">
        <v>57</v>
      </c>
      <c r="F2" s="1">
        <v>1340957</v>
      </c>
      <c r="G2" s="1">
        <v>1128254</v>
      </c>
      <c r="H2" t="s">
        <v>37</v>
      </c>
      <c r="I2">
        <v>2025</v>
      </c>
      <c r="J2" t="s">
        <v>38</v>
      </c>
    </row>
    <row r="3" spans="1:10" hidden="1">
      <c r="A3" t="s">
        <v>30</v>
      </c>
      <c r="B3" t="s">
        <v>56</v>
      </c>
      <c r="C3" t="s">
        <v>6</v>
      </c>
      <c r="D3" t="s">
        <v>35</v>
      </c>
      <c r="E3" t="s">
        <v>43</v>
      </c>
      <c r="F3" s="1">
        <v>29688</v>
      </c>
      <c r="G3" s="1">
        <v>23960</v>
      </c>
      <c r="H3" t="s">
        <v>37</v>
      </c>
      <c r="I3">
        <v>2025</v>
      </c>
      <c r="J3" t="s">
        <v>38</v>
      </c>
    </row>
    <row r="4" spans="1:10" hidden="1">
      <c r="A4" t="s">
        <v>30</v>
      </c>
      <c r="B4" t="s">
        <v>56</v>
      </c>
      <c r="C4" t="s">
        <v>6</v>
      </c>
      <c r="D4" t="s">
        <v>35</v>
      </c>
      <c r="E4" t="s">
        <v>66</v>
      </c>
      <c r="F4" s="1">
        <v>31588</v>
      </c>
      <c r="G4" s="1">
        <v>11950</v>
      </c>
      <c r="H4" t="s">
        <v>37</v>
      </c>
      <c r="I4">
        <v>2025</v>
      </c>
      <c r="J4" t="s">
        <v>38</v>
      </c>
    </row>
    <row r="5" spans="1:10">
      <c r="A5" t="s">
        <v>30</v>
      </c>
      <c r="B5" t="s">
        <v>56</v>
      </c>
      <c r="C5" t="s">
        <v>59</v>
      </c>
      <c r="D5" t="s">
        <v>60</v>
      </c>
      <c r="E5" t="s">
        <v>9</v>
      </c>
      <c r="F5" s="1">
        <v>9566</v>
      </c>
      <c r="G5" s="1">
        <v>82</v>
      </c>
      <c r="H5" t="s">
        <v>61</v>
      </c>
      <c r="I5">
        <v>2025</v>
      </c>
      <c r="J5" t="s">
        <v>38</v>
      </c>
    </row>
    <row r="6" spans="1:10" hidden="1">
      <c r="A6" t="s">
        <v>30</v>
      </c>
      <c r="B6" t="s">
        <v>56</v>
      </c>
      <c r="C6" t="s">
        <v>6</v>
      </c>
      <c r="D6" t="s">
        <v>35</v>
      </c>
      <c r="E6" t="s">
        <v>57</v>
      </c>
      <c r="F6" s="1">
        <v>1306343</v>
      </c>
      <c r="G6" s="1">
        <v>1103594</v>
      </c>
      <c r="H6" t="s">
        <v>37</v>
      </c>
      <c r="I6">
        <v>2025</v>
      </c>
      <c r="J6" t="s">
        <v>44</v>
      </c>
    </row>
    <row r="7" spans="1:10" hidden="1">
      <c r="A7" t="s">
        <v>30</v>
      </c>
      <c r="B7" t="s">
        <v>56</v>
      </c>
      <c r="C7" t="s">
        <v>6</v>
      </c>
      <c r="D7" t="s">
        <v>35</v>
      </c>
      <c r="E7" t="s">
        <v>36</v>
      </c>
      <c r="F7" s="1">
        <v>8114</v>
      </c>
      <c r="G7" s="1">
        <v>5538</v>
      </c>
      <c r="H7" t="s">
        <v>37</v>
      </c>
      <c r="I7">
        <v>2025</v>
      </c>
      <c r="J7" t="s">
        <v>44</v>
      </c>
    </row>
    <row r="8" spans="1:10" hidden="1">
      <c r="A8" t="s">
        <v>30</v>
      </c>
      <c r="B8" t="s">
        <v>56</v>
      </c>
      <c r="C8" t="s">
        <v>6</v>
      </c>
      <c r="D8" t="s">
        <v>35</v>
      </c>
      <c r="E8" t="s">
        <v>57</v>
      </c>
      <c r="F8" s="1">
        <v>2131001</v>
      </c>
      <c r="G8" s="1">
        <v>1881711</v>
      </c>
      <c r="H8" t="s">
        <v>37</v>
      </c>
      <c r="I8">
        <v>2025</v>
      </c>
      <c r="J8" t="s">
        <v>45</v>
      </c>
    </row>
    <row r="9" spans="1:10" hidden="1">
      <c r="A9" t="s">
        <v>30</v>
      </c>
      <c r="B9" t="s">
        <v>56</v>
      </c>
      <c r="C9" t="s">
        <v>6</v>
      </c>
      <c r="D9" t="s">
        <v>35</v>
      </c>
      <c r="E9" t="s">
        <v>57</v>
      </c>
      <c r="F9" s="1">
        <v>1484786</v>
      </c>
      <c r="G9" s="1">
        <v>1423113</v>
      </c>
      <c r="H9" t="s">
        <v>37</v>
      </c>
      <c r="I9">
        <v>2025</v>
      </c>
      <c r="J9" t="s">
        <v>46</v>
      </c>
    </row>
    <row r="10" spans="1:10" hidden="1">
      <c r="A10" t="s">
        <v>30</v>
      </c>
      <c r="B10" t="s">
        <v>56</v>
      </c>
      <c r="C10" t="s">
        <v>6</v>
      </c>
      <c r="D10" t="s">
        <v>35</v>
      </c>
      <c r="E10" t="s">
        <v>43</v>
      </c>
      <c r="F10" s="1">
        <v>31566</v>
      </c>
      <c r="G10" s="1">
        <v>23920</v>
      </c>
      <c r="H10" t="s">
        <v>37</v>
      </c>
      <c r="I10">
        <v>2025</v>
      </c>
      <c r="J10" t="s">
        <v>46</v>
      </c>
    </row>
    <row r="11" spans="1:10" hidden="1">
      <c r="A11" t="s">
        <v>30</v>
      </c>
      <c r="B11" t="s">
        <v>56</v>
      </c>
      <c r="C11" t="s">
        <v>6</v>
      </c>
      <c r="D11" t="s">
        <v>35</v>
      </c>
      <c r="E11" t="s">
        <v>53</v>
      </c>
      <c r="F11" s="1">
        <v>5355</v>
      </c>
      <c r="G11" s="1">
        <v>1600</v>
      </c>
      <c r="H11" t="s">
        <v>37</v>
      </c>
      <c r="I11">
        <v>2025</v>
      </c>
      <c r="J11" t="s">
        <v>46</v>
      </c>
    </row>
    <row r="12" spans="1:10">
      <c r="A12" t="s">
        <v>30</v>
      </c>
      <c r="B12" t="s">
        <v>56</v>
      </c>
      <c r="C12" t="s">
        <v>59</v>
      </c>
      <c r="D12" t="s">
        <v>64</v>
      </c>
      <c r="E12" t="s">
        <v>7</v>
      </c>
      <c r="F12" s="1">
        <v>9096</v>
      </c>
      <c r="G12" s="1">
        <v>1525</v>
      </c>
      <c r="H12" t="s">
        <v>61</v>
      </c>
      <c r="I12">
        <v>2025</v>
      </c>
      <c r="J12" t="s">
        <v>46</v>
      </c>
    </row>
    <row r="13" spans="1:10" hidden="1">
      <c r="A13" t="s">
        <v>30</v>
      </c>
      <c r="B13" t="s">
        <v>56</v>
      </c>
      <c r="C13" t="s">
        <v>6</v>
      </c>
      <c r="D13" t="s">
        <v>35</v>
      </c>
      <c r="E13" t="s">
        <v>57</v>
      </c>
      <c r="F13" s="1">
        <v>1749973</v>
      </c>
      <c r="G13" s="1">
        <v>1572507</v>
      </c>
      <c r="H13" t="s">
        <v>37</v>
      </c>
      <c r="I13">
        <v>2025</v>
      </c>
      <c r="J13" t="s">
        <v>47</v>
      </c>
    </row>
    <row r="14" spans="1:10" hidden="1">
      <c r="A14" t="s">
        <v>30</v>
      </c>
      <c r="B14" t="s">
        <v>56</v>
      </c>
      <c r="C14" t="s">
        <v>6</v>
      </c>
      <c r="D14" t="s">
        <v>35</v>
      </c>
      <c r="E14" t="s">
        <v>43</v>
      </c>
      <c r="F14" s="1">
        <v>14241</v>
      </c>
      <c r="G14" s="1">
        <v>9960</v>
      </c>
      <c r="H14" t="s">
        <v>37</v>
      </c>
      <c r="I14">
        <v>2025</v>
      </c>
      <c r="J14" t="s">
        <v>47</v>
      </c>
    </row>
    <row r="15" spans="1:10" hidden="1">
      <c r="A15" t="s">
        <v>30</v>
      </c>
      <c r="B15" t="s">
        <v>56</v>
      </c>
      <c r="C15" t="s">
        <v>6</v>
      </c>
      <c r="D15" t="s">
        <v>35</v>
      </c>
      <c r="E15" t="s">
        <v>53</v>
      </c>
      <c r="F15" s="1">
        <v>21475</v>
      </c>
      <c r="G15" s="1">
        <v>4020</v>
      </c>
      <c r="H15" t="s">
        <v>37</v>
      </c>
      <c r="I15">
        <v>2025</v>
      </c>
      <c r="J15" t="s">
        <v>47</v>
      </c>
    </row>
    <row r="16" spans="1:10" hidden="1">
      <c r="A16" t="s">
        <v>30</v>
      </c>
      <c r="B16" t="s">
        <v>56</v>
      </c>
      <c r="C16" t="s">
        <v>6</v>
      </c>
      <c r="D16" t="s">
        <v>35</v>
      </c>
      <c r="E16" t="s">
        <v>57</v>
      </c>
      <c r="F16" s="1">
        <v>1332212</v>
      </c>
      <c r="G16" s="1">
        <v>1132360</v>
      </c>
      <c r="H16" t="s">
        <v>37</v>
      </c>
      <c r="I16">
        <v>2025</v>
      </c>
      <c r="J16" t="s">
        <v>48</v>
      </c>
    </row>
    <row r="17" spans="1:10" hidden="1">
      <c r="A17" t="s">
        <v>30</v>
      </c>
      <c r="B17" t="s">
        <v>56</v>
      </c>
      <c r="C17" t="s">
        <v>6</v>
      </c>
      <c r="D17" t="s">
        <v>35</v>
      </c>
      <c r="E17" t="s">
        <v>43</v>
      </c>
      <c r="F17" s="1">
        <v>16833</v>
      </c>
      <c r="G17" s="1">
        <v>11940</v>
      </c>
      <c r="H17" t="s">
        <v>37</v>
      </c>
      <c r="I17">
        <v>2025</v>
      </c>
      <c r="J17" t="s">
        <v>48</v>
      </c>
    </row>
    <row r="18" spans="1:10" hidden="1">
      <c r="A18" t="s">
        <v>30</v>
      </c>
      <c r="B18" t="s">
        <v>56</v>
      </c>
      <c r="C18" t="s">
        <v>6</v>
      </c>
      <c r="D18" t="s">
        <v>35</v>
      </c>
      <c r="E18" t="s">
        <v>36</v>
      </c>
      <c r="F18" s="1">
        <v>10186</v>
      </c>
      <c r="G18" s="1">
        <v>5538</v>
      </c>
      <c r="H18" t="s">
        <v>37</v>
      </c>
      <c r="I18">
        <v>2025</v>
      </c>
      <c r="J18" t="s">
        <v>48</v>
      </c>
    </row>
    <row r="19" spans="1:10" hidden="1">
      <c r="A19" t="s">
        <v>30</v>
      </c>
      <c r="B19" t="s">
        <v>56</v>
      </c>
      <c r="C19" t="s">
        <v>6</v>
      </c>
      <c r="D19" t="s">
        <v>35</v>
      </c>
      <c r="E19" t="s">
        <v>73</v>
      </c>
      <c r="F19" s="1">
        <v>1007</v>
      </c>
      <c r="G19" s="1">
        <v>73</v>
      </c>
      <c r="H19" t="s">
        <v>37</v>
      </c>
      <c r="I19">
        <v>2025</v>
      </c>
      <c r="J19" t="s">
        <v>48</v>
      </c>
    </row>
    <row r="21" spans="1:10">
      <c r="C21" t="s">
        <v>91</v>
      </c>
      <c r="E21" t="s">
        <v>6</v>
      </c>
      <c r="G21" s="1">
        <f>SUM(G2,G3,G4,G6,G7,G8,G9,G10,G11,G13,G14,G15,G16,G17,G18,G19)</f>
        <v>8340038</v>
      </c>
    </row>
    <row r="22" spans="1:10">
      <c r="E22" t="s">
        <v>90</v>
      </c>
      <c r="G22" s="1">
        <f>G5</f>
        <v>82</v>
      </c>
    </row>
    <row r="23" spans="1:10">
      <c r="E23" t="s">
        <v>10</v>
      </c>
    </row>
    <row r="24" spans="1:10">
      <c r="E24" t="s">
        <v>63</v>
      </c>
    </row>
    <row r="25" spans="1:10">
      <c r="E25" t="s">
        <v>72</v>
      </c>
    </row>
    <row r="26" spans="1:10">
      <c r="E26" t="s">
        <v>7</v>
      </c>
      <c r="G26" s="1">
        <f>G12</f>
        <v>1525</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15C8-F656-4497-9861-421D5008234C}">
  <dimension ref="A2:I52"/>
  <sheetViews>
    <sheetView workbookViewId="0">
      <selection activeCell="D27" activeCellId="5" sqref="D3 D6 D16 D17 D23 D27"/>
    </sheetView>
  </sheetViews>
  <sheetFormatPr defaultRowHeight="14.45"/>
  <cols>
    <col min="1" max="1" width="18.85546875" customWidth="1"/>
    <col min="2" max="2" width="11.28515625" bestFit="1" customWidth="1"/>
    <col min="3" max="3" width="25.7109375" bestFit="1" customWidth="1"/>
    <col min="4" max="4" width="12" bestFit="1" customWidth="1"/>
    <col min="5" max="5" width="12.28515625" customWidth="1"/>
    <col min="6" max="6" width="16.85546875" customWidth="1"/>
    <col min="7" max="7" width="15.28515625" bestFit="1" customWidth="1"/>
    <col min="8" max="8" width="7.85546875" customWidth="1"/>
    <col min="9" max="9" width="15.5703125" customWidth="1"/>
  </cols>
  <sheetData>
    <row r="2" spans="1:9">
      <c r="A2" s="4" t="s">
        <v>20</v>
      </c>
      <c r="B2" s="4" t="s">
        <v>21</v>
      </c>
      <c r="C2" s="4" t="s">
        <v>22</v>
      </c>
      <c r="D2" s="4" t="s">
        <v>23</v>
      </c>
      <c r="E2" s="4" t="s">
        <v>24</v>
      </c>
      <c r="F2" s="4" t="s">
        <v>25</v>
      </c>
      <c r="G2" s="4" t="s">
        <v>26</v>
      </c>
      <c r="H2" s="4" t="s">
        <v>27</v>
      </c>
      <c r="I2" s="4" t="s">
        <v>28</v>
      </c>
    </row>
    <row r="3" spans="1:9">
      <c r="A3" s="18" t="s">
        <v>80</v>
      </c>
      <c r="B3" s="18" t="s">
        <v>59</v>
      </c>
      <c r="C3" s="18" t="s">
        <v>87</v>
      </c>
      <c r="D3" s="18" t="s">
        <v>88</v>
      </c>
      <c r="E3" s="19">
        <v>1573936</v>
      </c>
      <c r="F3" s="19">
        <v>25000000</v>
      </c>
      <c r="G3" s="18" t="s">
        <v>61</v>
      </c>
      <c r="H3" s="18">
        <v>2025</v>
      </c>
      <c r="I3" s="18" t="s">
        <v>38</v>
      </c>
    </row>
    <row r="4" spans="1:9">
      <c r="A4" s="2" t="s">
        <v>80</v>
      </c>
      <c r="B4" s="2" t="s">
        <v>6</v>
      </c>
      <c r="C4" s="2" t="s">
        <v>35</v>
      </c>
      <c r="D4" s="2" t="s">
        <v>54</v>
      </c>
      <c r="E4" s="3">
        <v>31512695</v>
      </c>
      <c r="F4" s="3">
        <v>23013548</v>
      </c>
      <c r="G4" s="2" t="s">
        <v>37</v>
      </c>
      <c r="H4" s="2">
        <v>2025</v>
      </c>
      <c r="I4" s="2" t="s">
        <v>38</v>
      </c>
    </row>
    <row r="5" spans="1:9">
      <c r="A5" s="2" t="s">
        <v>80</v>
      </c>
      <c r="B5" s="2" t="s">
        <v>6</v>
      </c>
      <c r="C5" s="2" t="s">
        <v>35</v>
      </c>
      <c r="D5" s="2" t="s">
        <v>57</v>
      </c>
      <c r="E5" s="3">
        <v>1696</v>
      </c>
      <c r="F5" s="3">
        <v>1340</v>
      </c>
      <c r="G5" s="2" t="s">
        <v>37</v>
      </c>
      <c r="H5" s="2">
        <v>2025</v>
      </c>
      <c r="I5" s="2" t="s">
        <v>38</v>
      </c>
    </row>
    <row r="6" spans="1:9">
      <c r="A6" s="18" t="s">
        <v>80</v>
      </c>
      <c r="B6" s="18" t="s">
        <v>59</v>
      </c>
      <c r="C6" s="18" t="s">
        <v>64</v>
      </c>
      <c r="D6" s="18" t="s">
        <v>8</v>
      </c>
      <c r="E6" s="19">
        <v>1889</v>
      </c>
      <c r="F6" s="19">
        <v>1123</v>
      </c>
      <c r="G6" s="18" t="s">
        <v>61</v>
      </c>
      <c r="H6" s="18">
        <v>2025</v>
      </c>
      <c r="I6" s="18" t="s">
        <v>38</v>
      </c>
    </row>
    <row r="7" spans="1:9">
      <c r="A7" s="2" t="s">
        <v>80</v>
      </c>
      <c r="B7" s="2" t="s">
        <v>59</v>
      </c>
      <c r="C7" s="2" t="s">
        <v>60</v>
      </c>
      <c r="D7" s="2" t="s">
        <v>10</v>
      </c>
      <c r="E7" s="3">
        <v>2312</v>
      </c>
      <c r="F7" s="3">
        <v>166</v>
      </c>
      <c r="G7" s="2" t="s">
        <v>61</v>
      </c>
      <c r="H7" s="2">
        <v>2025</v>
      </c>
      <c r="I7" s="2" t="s">
        <v>38</v>
      </c>
    </row>
    <row r="8" spans="1:9">
      <c r="A8" s="2" t="s">
        <v>80</v>
      </c>
      <c r="B8" s="2" t="s">
        <v>6</v>
      </c>
      <c r="C8" s="2" t="s">
        <v>35</v>
      </c>
      <c r="D8" s="2" t="s">
        <v>43</v>
      </c>
      <c r="E8" s="3">
        <v>1819</v>
      </c>
      <c r="F8" s="3">
        <v>143</v>
      </c>
      <c r="G8" s="2" t="s">
        <v>37</v>
      </c>
      <c r="H8" s="2">
        <v>2025</v>
      </c>
      <c r="I8" s="2" t="s">
        <v>38</v>
      </c>
    </row>
    <row r="9" spans="1:9">
      <c r="A9" s="2"/>
      <c r="B9" s="2"/>
      <c r="C9" s="2"/>
      <c r="D9" s="2"/>
      <c r="E9" s="3"/>
      <c r="F9" s="3"/>
      <c r="G9" s="2"/>
      <c r="H9" s="2"/>
      <c r="I9" s="2"/>
    </row>
    <row r="10" spans="1:9">
      <c r="A10" s="4" t="s">
        <v>20</v>
      </c>
      <c r="B10" s="4" t="s">
        <v>21</v>
      </c>
      <c r="C10" s="4" t="s">
        <v>22</v>
      </c>
      <c r="D10" s="4" t="s">
        <v>23</v>
      </c>
      <c r="E10" s="4" t="s">
        <v>24</v>
      </c>
      <c r="F10" s="4" t="s">
        <v>25</v>
      </c>
      <c r="G10" s="4" t="s">
        <v>26</v>
      </c>
      <c r="H10" s="4" t="s">
        <v>27</v>
      </c>
      <c r="I10" s="4" t="s">
        <v>28</v>
      </c>
    </row>
    <row r="11" spans="1:9">
      <c r="A11" s="2" t="s">
        <v>80</v>
      </c>
      <c r="B11" s="2" t="s">
        <v>6</v>
      </c>
      <c r="C11" s="2" t="s">
        <v>35</v>
      </c>
      <c r="D11" s="2" t="s">
        <v>54</v>
      </c>
      <c r="E11" s="3">
        <v>31082204</v>
      </c>
      <c r="F11" s="3">
        <v>26583803</v>
      </c>
      <c r="G11" s="2" t="s">
        <v>37</v>
      </c>
      <c r="H11" s="2">
        <v>2025</v>
      </c>
      <c r="I11" s="2" t="s">
        <v>44</v>
      </c>
    </row>
    <row r="12" spans="1:9">
      <c r="A12" s="2" t="s">
        <v>80</v>
      </c>
      <c r="B12" s="2" t="s">
        <v>59</v>
      </c>
      <c r="C12" s="2" t="s">
        <v>60</v>
      </c>
      <c r="D12" s="2" t="s">
        <v>9</v>
      </c>
      <c r="E12" s="3">
        <v>16510368</v>
      </c>
      <c r="F12" s="3">
        <v>11448856</v>
      </c>
      <c r="G12" s="2" t="s">
        <v>61</v>
      </c>
      <c r="H12" s="2">
        <v>2025</v>
      </c>
      <c r="I12" s="2" t="s">
        <v>44</v>
      </c>
    </row>
    <row r="13" spans="1:9">
      <c r="A13" s="2" t="s">
        <v>80</v>
      </c>
      <c r="B13" s="2" t="s">
        <v>6</v>
      </c>
      <c r="C13" s="2" t="s">
        <v>35</v>
      </c>
      <c r="D13" s="2" t="s">
        <v>66</v>
      </c>
      <c r="E13" s="3">
        <v>12890116</v>
      </c>
      <c r="F13" s="3">
        <v>10881787</v>
      </c>
      <c r="G13" s="2" t="s">
        <v>37</v>
      </c>
      <c r="H13" s="2">
        <v>2025</v>
      </c>
      <c r="I13" s="2" t="s">
        <v>44</v>
      </c>
    </row>
    <row r="14" spans="1:9">
      <c r="A14" s="2" t="s">
        <v>80</v>
      </c>
      <c r="B14" s="2" t="s">
        <v>6</v>
      </c>
      <c r="C14" s="2" t="s">
        <v>35</v>
      </c>
      <c r="D14" s="2" t="s">
        <v>43</v>
      </c>
      <c r="E14" s="3">
        <v>31668</v>
      </c>
      <c r="F14" s="3">
        <v>2901</v>
      </c>
      <c r="G14" s="2" t="s">
        <v>37</v>
      </c>
      <c r="H14" s="2">
        <v>2025</v>
      </c>
      <c r="I14" s="2" t="s">
        <v>44</v>
      </c>
    </row>
    <row r="15" spans="1:9">
      <c r="A15" s="2" t="s">
        <v>80</v>
      </c>
      <c r="B15" s="2" t="s">
        <v>6</v>
      </c>
      <c r="C15" s="2" t="s">
        <v>35</v>
      </c>
      <c r="D15" s="2" t="s">
        <v>57</v>
      </c>
      <c r="E15" s="3">
        <v>2014</v>
      </c>
      <c r="F15" s="3">
        <v>1400</v>
      </c>
      <c r="G15" s="2" t="s">
        <v>37</v>
      </c>
      <c r="H15" s="2">
        <v>2025</v>
      </c>
      <c r="I15" s="2" t="s">
        <v>44</v>
      </c>
    </row>
    <row r="16" spans="1:9">
      <c r="A16" s="18" t="s">
        <v>80</v>
      </c>
      <c r="B16" s="18" t="s">
        <v>59</v>
      </c>
      <c r="C16" s="18" t="s">
        <v>83</v>
      </c>
      <c r="D16" s="18" t="s">
        <v>84</v>
      </c>
      <c r="E16" s="19">
        <v>1413</v>
      </c>
      <c r="F16" s="19">
        <v>815</v>
      </c>
      <c r="G16" s="18" t="s">
        <v>61</v>
      </c>
      <c r="H16" s="18">
        <v>2025</v>
      </c>
      <c r="I16" s="18" t="s">
        <v>44</v>
      </c>
    </row>
    <row r="17" spans="1:9">
      <c r="A17" s="18" t="s">
        <v>80</v>
      </c>
      <c r="B17" s="18" t="s">
        <v>59</v>
      </c>
      <c r="C17" s="18" t="s">
        <v>64</v>
      </c>
      <c r="D17" s="18" t="s">
        <v>82</v>
      </c>
      <c r="E17" s="19">
        <v>1987</v>
      </c>
      <c r="F17" s="19">
        <v>120</v>
      </c>
      <c r="G17" s="18" t="s">
        <v>61</v>
      </c>
      <c r="H17" s="18">
        <v>2025</v>
      </c>
      <c r="I17" s="18" t="s">
        <v>44</v>
      </c>
    </row>
    <row r="18" spans="1:9">
      <c r="A18" s="2"/>
      <c r="B18" s="2"/>
      <c r="C18" s="2"/>
      <c r="D18" s="2"/>
      <c r="E18" s="3"/>
      <c r="F18" s="3"/>
      <c r="G18" s="2"/>
      <c r="H18" s="2"/>
      <c r="I18" s="2"/>
    </row>
    <row r="19" spans="1:9">
      <c r="A19" s="4" t="s">
        <v>20</v>
      </c>
      <c r="B19" s="4" t="s">
        <v>21</v>
      </c>
      <c r="C19" s="4" t="s">
        <v>22</v>
      </c>
      <c r="D19" s="4" t="s">
        <v>23</v>
      </c>
      <c r="E19" s="4" t="s">
        <v>24</v>
      </c>
      <c r="F19" s="4" t="s">
        <v>25</v>
      </c>
      <c r="G19" s="4" t="s">
        <v>26</v>
      </c>
      <c r="H19" s="4" t="s">
        <v>27</v>
      </c>
      <c r="I19" s="4" t="s">
        <v>28</v>
      </c>
    </row>
    <row r="20" spans="1:9">
      <c r="A20" s="2" t="s">
        <v>80</v>
      </c>
      <c r="B20" s="2" t="s">
        <v>6</v>
      </c>
      <c r="C20" s="2" t="s">
        <v>35</v>
      </c>
      <c r="D20" s="2" t="s">
        <v>54</v>
      </c>
      <c r="E20" s="3">
        <v>30928607</v>
      </c>
      <c r="F20" s="3">
        <v>39944586</v>
      </c>
      <c r="G20" s="2" t="s">
        <v>37</v>
      </c>
      <c r="H20" s="2">
        <v>2025</v>
      </c>
      <c r="I20" s="2" t="s">
        <v>45</v>
      </c>
    </row>
    <row r="21" spans="1:9">
      <c r="A21" s="2" t="s">
        <v>80</v>
      </c>
      <c r="B21" s="2" t="s">
        <v>59</v>
      </c>
      <c r="C21" s="2" t="s">
        <v>60</v>
      </c>
      <c r="D21" s="2" t="s">
        <v>9</v>
      </c>
      <c r="E21" s="3">
        <v>5582315</v>
      </c>
      <c r="F21" s="3">
        <v>10401044</v>
      </c>
      <c r="G21" s="2" t="s">
        <v>61</v>
      </c>
      <c r="H21" s="2">
        <v>2025</v>
      </c>
      <c r="I21" s="2" t="s">
        <v>45</v>
      </c>
    </row>
    <row r="22" spans="1:9">
      <c r="A22" s="2" t="s">
        <v>80</v>
      </c>
      <c r="B22" s="2" t="s">
        <v>6</v>
      </c>
      <c r="C22" s="2" t="s">
        <v>35</v>
      </c>
      <c r="D22" s="2" t="s">
        <v>66</v>
      </c>
      <c r="E22" s="3">
        <v>4049063</v>
      </c>
      <c r="F22" s="3">
        <v>3182071</v>
      </c>
      <c r="G22" s="2" t="s">
        <v>37</v>
      </c>
      <c r="H22" s="2">
        <v>2025</v>
      </c>
      <c r="I22" s="2" t="s">
        <v>45</v>
      </c>
    </row>
    <row r="23" spans="1:9">
      <c r="A23" s="18" t="s">
        <v>80</v>
      </c>
      <c r="B23" s="18" t="s">
        <v>59</v>
      </c>
      <c r="C23" s="18" t="s">
        <v>83</v>
      </c>
      <c r="D23" s="18" t="s">
        <v>86</v>
      </c>
      <c r="E23" s="19">
        <v>892</v>
      </c>
      <c r="F23" s="19">
        <v>2550</v>
      </c>
      <c r="G23" s="18" t="s">
        <v>61</v>
      </c>
      <c r="H23" s="18">
        <v>2025</v>
      </c>
      <c r="I23" s="18" t="s">
        <v>45</v>
      </c>
    </row>
    <row r="24" spans="1:9">
      <c r="A24" s="2" t="s">
        <v>80</v>
      </c>
      <c r="B24" s="2" t="s">
        <v>6</v>
      </c>
      <c r="C24" s="2" t="s">
        <v>35</v>
      </c>
      <c r="D24" s="2" t="s">
        <v>43</v>
      </c>
      <c r="E24" s="3">
        <v>10707</v>
      </c>
      <c r="F24" s="3">
        <v>954</v>
      </c>
      <c r="G24" s="2" t="s">
        <v>37</v>
      </c>
      <c r="H24" s="2">
        <v>2025</v>
      </c>
      <c r="I24" s="2" t="s">
        <v>45</v>
      </c>
    </row>
    <row r="25" spans="1:9">
      <c r="A25" s="2" t="s">
        <v>80</v>
      </c>
      <c r="B25" s="2" t="s">
        <v>6</v>
      </c>
      <c r="C25" s="2" t="s">
        <v>35</v>
      </c>
      <c r="D25" s="2" t="s">
        <v>57</v>
      </c>
      <c r="E25" s="3">
        <v>1322</v>
      </c>
      <c r="F25" s="3">
        <v>940</v>
      </c>
      <c r="G25" s="2" t="s">
        <v>37</v>
      </c>
      <c r="H25" s="2">
        <v>2025</v>
      </c>
      <c r="I25" s="2" t="s">
        <v>45</v>
      </c>
    </row>
    <row r="26" spans="1:9">
      <c r="A26" s="18" t="s">
        <v>80</v>
      </c>
      <c r="B26" s="18" t="s">
        <v>59</v>
      </c>
      <c r="C26" s="18" t="s">
        <v>64</v>
      </c>
      <c r="D26" s="18" t="s">
        <v>8</v>
      </c>
      <c r="E26" s="19">
        <v>1144</v>
      </c>
      <c r="F26" s="19">
        <v>645</v>
      </c>
      <c r="G26" s="18" t="s">
        <v>61</v>
      </c>
      <c r="H26" s="18">
        <v>2025</v>
      </c>
      <c r="I26" s="18" t="s">
        <v>45</v>
      </c>
    </row>
    <row r="27" spans="1:9">
      <c r="A27" s="18" t="s">
        <v>80</v>
      </c>
      <c r="B27" s="18" t="s">
        <v>59</v>
      </c>
      <c r="C27" s="18" t="s">
        <v>83</v>
      </c>
      <c r="D27" s="18" t="s">
        <v>85</v>
      </c>
      <c r="E27" s="19">
        <v>865</v>
      </c>
      <c r="F27" s="19">
        <v>474</v>
      </c>
      <c r="G27" s="18" t="s">
        <v>61</v>
      </c>
      <c r="H27" s="18">
        <v>2025</v>
      </c>
      <c r="I27" s="18" t="s">
        <v>45</v>
      </c>
    </row>
    <row r="28" spans="1:9">
      <c r="A28" s="2"/>
      <c r="B28" s="2"/>
      <c r="C28" s="2"/>
      <c r="D28" s="2"/>
      <c r="E28" s="3"/>
      <c r="F28" s="3"/>
      <c r="G28" s="2"/>
      <c r="H28" s="2"/>
      <c r="I28" s="2"/>
    </row>
    <row r="29" spans="1:9">
      <c r="A29" s="4" t="s">
        <v>20</v>
      </c>
      <c r="B29" s="4" t="s">
        <v>21</v>
      </c>
      <c r="C29" s="4" t="s">
        <v>22</v>
      </c>
      <c r="D29" s="4" t="s">
        <v>23</v>
      </c>
      <c r="E29" s="4" t="s">
        <v>24</v>
      </c>
      <c r="F29" s="4" t="s">
        <v>25</v>
      </c>
      <c r="G29" s="4" t="s">
        <v>26</v>
      </c>
      <c r="H29" s="4" t="s">
        <v>27</v>
      </c>
      <c r="I29" s="4" t="s">
        <v>28</v>
      </c>
    </row>
    <row r="30" spans="1:9">
      <c r="A30" s="2" t="s">
        <v>80</v>
      </c>
      <c r="B30" s="2" t="s">
        <v>6</v>
      </c>
      <c r="C30" s="2" t="s">
        <v>35</v>
      </c>
      <c r="D30" s="2" t="s">
        <v>54</v>
      </c>
      <c r="E30" s="3">
        <v>45470288</v>
      </c>
      <c r="F30" s="3">
        <v>41905093</v>
      </c>
      <c r="G30" s="2" t="s">
        <v>37</v>
      </c>
      <c r="H30" s="2">
        <v>2025</v>
      </c>
      <c r="I30" s="2" t="s">
        <v>46</v>
      </c>
    </row>
    <row r="31" spans="1:9">
      <c r="A31" s="2" t="s">
        <v>80</v>
      </c>
      <c r="B31" s="2" t="s">
        <v>6</v>
      </c>
      <c r="C31" s="2" t="s">
        <v>35</v>
      </c>
      <c r="D31" s="2" t="s">
        <v>81</v>
      </c>
      <c r="E31" s="3">
        <v>15178800</v>
      </c>
      <c r="F31" s="3">
        <v>25004605</v>
      </c>
      <c r="G31" s="2" t="s">
        <v>37</v>
      </c>
      <c r="H31" s="2">
        <v>2025</v>
      </c>
      <c r="I31" s="2" t="s">
        <v>46</v>
      </c>
    </row>
    <row r="32" spans="1:9">
      <c r="A32" s="2" t="s">
        <v>80</v>
      </c>
      <c r="B32" s="2" t="s">
        <v>6</v>
      </c>
      <c r="C32" s="2" t="s">
        <v>35</v>
      </c>
      <c r="D32" s="2" t="s">
        <v>43</v>
      </c>
      <c r="E32" s="3">
        <v>30660</v>
      </c>
      <c r="F32" s="3">
        <v>5099</v>
      </c>
      <c r="G32" s="2" t="s">
        <v>37</v>
      </c>
      <c r="H32" s="2">
        <v>2025</v>
      </c>
      <c r="I32" s="2" t="s">
        <v>46</v>
      </c>
    </row>
    <row r="33" spans="1:9">
      <c r="A33" s="18" t="s">
        <v>80</v>
      </c>
      <c r="B33" s="18" t="s">
        <v>59</v>
      </c>
      <c r="C33" s="18" t="s">
        <v>83</v>
      </c>
      <c r="D33" s="18" t="s">
        <v>86</v>
      </c>
      <c r="E33" s="19">
        <v>865</v>
      </c>
      <c r="F33" s="19">
        <v>2550</v>
      </c>
      <c r="G33" s="18" t="s">
        <v>61</v>
      </c>
      <c r="H33" s="18">
        <v>2025</v>
      </c>
      <c r="I33" s="18" t="s">
        <v>46</v>
      </c>
    </row>
    <row r="34" spans="1:9">
      <c r="A34" s="2" t="s">
        <v>80</v>
      </c>
      <c r="B34" s="2" t="s">
        <v>6</v>
      </c>
      <c r="C34" s="2" t="s">
        <v>35</v>
      </c>
      <c r="D34" s="2" t="s">
        <v>57</v>
      </c>
      <c r="E34" s="3">
        <v>1266</v>
      </c>
      <c r="F34" s="3">
        <v>1045</v>
      </c>
      <c r="G34" s="2" t="s">
        <v>37</v>
      </c>
      <c r="H34" s="2">
        <v>2025</v>
      </c>
      <c r="I34" s="2" t="s">
        <v>46</v>
      </c>
    </row>
    <row r="35" spans="1:9">
      <c r="A35" s="2"/>
      <c r="B35" s="2"/>
      <c r="C35" s="2"/>
      <c r="D35" s="2"/>
      <c r="E35" s="3"/>
      <c r="F35" s="3"/>
      <c r="G35" s="2"/>
      <c r="H35" s="2"/>
      <c r="I35" s="2"/>
    </row>
    <row r="36" spans="1:9">
      <c r="A36" s="4" t="s">
        <v>20</v>
      </c>
      <c r="B36" s="4" t="s">
        <v>21</v>
      </c>
      <c r="C36" s="4" t="s">
        <v>22</v>
      </c>
      <c r="D36" s="4" t="s">
        <v>23</v>
      </c>
      <c r="E36" s="4" t="s">
        <v>24</v>
      </c>
      <c r="F36" s="4" t="s">
        <v>25</v>
      </c>
      <c r="G36" s="4" t="s">
        <v>26</v>
      </c>
      <c r="H36" s="4" t="s">
        <v>27</v>
      </c>
      <c r="I36" s="4" t="s">
        <v>28</v>
      </c>
    </row>
    <row r="37" spans="1:9">
      <c r="A37" s="2" t="s">
        <v>80</v>
      </c>
      <c r="B37" s="2" t="s">
        <v>59</v>
      </c>
      <c r="C37" s="2" t="s">
        <v>60</v>
      </c>
      <c r="D37" s="2" t="s">
        <v>9</v>
      </c>
      <c r="E37" s="3">
        <v>24305649</v>
      </c>
      <c r="F37" s="3">
        <v>28031488</v>
      </c>
      <c r="G37" s="2" t="s">
        <v>61</v>
      </c>
      <c r="H37" s="2">
        <v>2025</v>
      </c>
      <c r="I37" s="2" t="s">
        <v>47</v>
      </c>
    </row>
    <row r="38" spans="1:9">
      <c r="A38" s="2" t="s">
        <v>80</v>
      </c>
      <c r="B38" s="2" t="s">
        <v>6</v>
      </c>
      <c r="C38" s="2" t="s">
        <v>35</v>
      </c>
      <c r="D38" s="2" t="s">
        <v>54</v>
      </c>
      <c r="E38" s="3">
        <v>26146344</v>
      </c>
      <c r="F38" s="3">
        <v>20728140</v>
      </c>
      <c r="G38" s="2" t="s">
        <v>37</v>
      </c>
      <c r="H38" s="2">
        <v>2025</v>
      </c>
      <c r="I38" s="2" t="s">
        <v>47</v>
      </c>
    </row>
    <row r="39" spans="1:9">
      <c r="A39" s="2" t="s">
        <v>80</v>
      </c>
      <c r="B39" s="2" t="s">
        <v>6</v>
      </c>
      <c r="C39" s="2" t="s">
        <v>35</v>
      </c>
      <c r="D39" s="2" t="s">
        <v>66</v>
      </c>
      <c r="E39" s="3">
        <v>1944134</v>
      </c>
      <c r="F39" s="3">
        <v>4482502</v>
      </c>
      <c r="G39" s="2" t="s">
        <v>37</v>
      </c>
      <c r="H39" s="2">
        <v>2025</v>
      </c>
      <c r="I39" s="2" t="s">
        <v>47</v>
      </c>
    </row>
    <row r="40" spans="1:9">
      <c r="A40" s="2" t="s">
        <v>80</v>
      </c>
      <c r="B40" s="2" t="s">
        <v>6</v>
      </c>
      <c r="C40" s="2" t="s">
        <v>35</v>
      </c>
      <c r="D40" s="2" t="s">
        <v>43</v>
      </c>
      <c r="E40" s="3">
        <v>28324</v>
      </c>
      <c r="F40" s="3">
        <v>7349</v>
      </c>
      <c r="G40" s="2" t="s">
        <v>37</v>
      </c>
      <c r="H40" s="2">
        <v>2025</v>
      </c>
      <c r="I40" s="2" t="s">
        <v>47</v>
      </c>
    </row>
    <row r="41" spans="1:9">
      <c r="A41" s="2" t="s">
        <v>80</v>
      </c>
      <c r="B41" s="2" t="s">
        <v>6</v>
      </c>
      <c r="C41" s="2" t="s">
        <v>35</v>
      </c>
      <c r="D41" s="2" t="s">
        <v>57</v>
      </c>
      <c r="E41" s="3">
        <v>1273</v>
      </c>
      <c r="F41" s="3">
        <v>980</v>
      </c>
      <c r="G41" s="2" t="s">
        <v>37</v>
      </c>
      <c r="H41" s="2">
        <v>2025</v>
      </c>
      <c r="I41" s="2" t="s">
        <v>47</v>
      </c>
    </row>
    <row r="42" spans="1:9">
      <c r="A42" s="2" t="s">
        <v>80</v>
      </c>
      <c r="B42" s="2" t="s">
        <v>59</v>
      </c>
      <c r="C42" s="2" t="s">
        <v>60</v>
      </c>
      <c r="D42" s="2" t="s">
        <v>10</v>
      </c>
      <c r="E42" s="3">
        <v>1243</v>
      </c>
      <c r="F42" s="3">
        <v>0</v>
      </c>
      <c r="G42" s="2" t="s">
        <v>61</v>
      </c>
      <c r="H42" s="2">
        <v>2025</v>
      </c>
      <c r="I42" s="2" t="s">
        <v>47</v>
      </c>
    </row>
    <row r="43" spans="1:9">
      <c r="A43" s="2"/>
      <c r="B43" s="2"/>
      <c r="C43" s="2"/>
      <c r="D43" s="2"/>
      <c r="E43" s="3"/>
      <c r="F43" s="3"/>
      <c r="G43" s="2"/>
      <c r="H43" s="2"/>
      <c r="I43" s="2"/>
    </row>
    <row r="44" spans="1:9">
      <c r="A44" s="4" t="s">
        <v>20</v>
      </c>
      <c r="B44" s="4" t="s">
        <v>21</v>
      </c>
      <c r="C44" s="4" t="s">
        <v>22</v>
      </c>
      <c r="D44" s="4" t="s">
        <v>23</v>
      </c>
      <c r="E44" s="4" t="s">
        <v>24</v>
      </c>
      <c r="F44" s="4" t="s">
        <v>25</v>
      </c>
      <c r="G44" s="4" t="s">
        <v>26</v>
      </c>
      <c r="H44" s="4" t="s">
        <v>27</v>
      </c>
      <c r="I44" s="4" t="s">
        <v>28</v>
      </c>
    </row>
    <row r="45" spans="1:9">
      <c r="A45" s="2" t="s">
        <v>80</v>
      </c>
      <c r="B45" s="2" t="s">
        <v>6</v>
      </c>
      <c r="C45" s="2" t="s">
        <v>35</v>
      </c>
      <c r="D45" s="2" t="s">
        <v>54</v>
      </c>
      <c r="E45" s="3">
        <v>48617507</v>
      </c>
      <c r="F45" s="3">
        <v>41817248</v>
      </c>
      <c r="G45" s="2" t="s">
        <v>37</v>
      </c>
      <c r="H45" s="2">
        <v>2025</v>
      </c>
      <c r="I45" s="2" t="s">
        <v>48</v>
      </c>
    </row>
    <row r="46" spans="1:9">
      <c r="A46" s="2" t="s">
        <v>80</v>
      </c>
      <c r="B46" s="2" t="s">
        <v>6</v>
      </c>
      <c r="C46" s="2" t="s">
        <v>35</v>
      </c>
      <c r="D46" s="2" t="s">
        <v>66</v>
      </c>
      <c r="E46" s="3">
        <v>12241314</v>
      </c>
      <c r="F46" s="3">
        <v>22193049</v>
      </c>
      <c r="G46" s="2" t="s">
        <v>37</v>
      </c>
      <c r="H46" s="2">
        <v>2025</v>
      </c>
      <c r="I46" s="2" t="s">
        <v>48</v>
      </c>
    </row>
    <row r="47" spans="1:9">
      <c r="A47" s="2" t="s">
        <v>80</v>
      </c>
      <c r="B47" s="2" t="s">
        <v>6</v>
      </c>
      <c r="C47" s="2" t="s">
        <v>35</v>
      </c>
      <c r="D47" s="2" t="s">
        <v>43</v>
      </c>
      <c r="E47" s="3">
        <v>29266</v>
      </c>
      <c r="F47" s="3">
        <v>2569</v>
      </c>
      <c r="G47" s="2" t="s">
        <v>37</v>
      </c>
      <c r="H47" s="2">
        <v>2025</v>
      </c>
      <c r="I47" s="2" t="s">
        <v>48</v>
      </c>
    </row>
    <row r="48" spans="1:9">
      <c r="A48" s="2" t="s">
        <v>80</v>
      </c>
      <c r="B48" s="2" t="s">
        <v>6</v>
      </c>
      <c r="C48" s="2" t="s">
        <v>35</v>
      </c>
      <c r="D48" s="2" t="s">
        <v>57</v>
      </c>
      <c r="E48" s="3">
        <v>1607</v>
      </c>
      <c r="F48" s="3">
        <v>1391</v>
      </c>
      <c r="G48" s="2" t="s">
        <v>37</v>
      </c>
      <c r="H48" s="2">
        <v>2025</v>
      </c>
      <c r="I48" s="2" t="s">
        <v>48</v>
      </c>
    </row>
    <row r="49" spans="1:9">
      <c r="A49" s="2" t="s">
        <v>80</v>
      </c>
      <c r="B49" s="2" t="s">
        <v>6</v>
      </c>
      <c r="C49" s="2" t="s">
        <v>35</v>
      </c>
      <c r="D49" s="2" t="s">
        <v>53</v>
      </c>
      <c r="E49" s="3">
        <v>1532</v>
      </c>
      <c r="F49" s="3">
        <v>891</v>
      </c>
      <c r="G49" s="2" t="s">
        <v>37</v>
      </c>
      <c r="H49" s="2">
        <v>2025</v>
      </c>
      <c r="I49" s="2" t="s">
        <v>48</v>
      </c>
    </row>
    <row r="50" spans="1:9">
      <c r="A50" s="2" t="s">
        <v>80</v>
      </c>
      <c r="B50" s="2" t="s">
        <v>59</v>
      </c>
      <c r="C50" s="2" t="s">
        <v>60</v>
      </c>
      <c r="D50" s="2" t="s">
        <v>9</v>
      </c>
      <c r="E50" s="3">
        <v>1190</v>
      </c>
      <c r="F50" s="3">
        <v>1</v>
      </c>
      <c r="G50" s="2" t="s">
        <v>61</v>
      </c>
      <c r="H50" s="2">
        <v>2025</v>
      </c>
      <c r="I50" s="2" t="s">
        <v>48</v>
      </c>
    </row>
    <row r="52" spans="1:9">
      <c r="A52" t="s">
        <v>13</v>
      </c>
      <c r="E52" s="1">
        <f>SUM(E30:E50)</f>
        <v>174001262</v>
      </c>
      <c r="F52" s="1">
        <f>SUM(F30:F50)</f>
        <v>184184000</v>
      </c>
    </row>
  </sheetData>
  <autoFilter ref="A2:I50" xr:uid="{E0E415C8-F656-4497-9861-421D5008234C}">
    <sortState xmlns:xlrd2="http://schemas.microsoft.com/office/spreadsheetml/2017/richdata2" ref="A3:I50">
      <sortCondition ref="I2:I50"/>
    </sortState>
  </autoFilter>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0F5BE-639D-460C-B0B3-17E07878B8D2}">
  <dimension ref="A1:N722"/>
  <sheetViews>
    <sheetView topLeftCell="E353" zoomScaleNormal="100" workbookViewId="0">
      <selection activeCell="L1" sqref="L1"/>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s>
  <sheetData>
    <row r="1" spans="1:14">
      <c r="A1" t="s">
        <v>16</v>
      </c>
      <c r="B1" t="s">
        <v>17</v>
      </c>
      <c r="C1" t="s">
        <v>18</v>
      </c>
      <c r="D1" t="s">
        <v>19</v>
      </c>
      <c r="E1" t="s">
        <v>20</v>
      </c>
      <c r="F1" t="s">
        <v>21</v>
      </c>
      <c r="G1" t="s">
        <v>22</v>
      </c>
      <c r="H1" s="21" t="s">
        <v>23</v>
      </c>
      <c r="I1" s="21" t="s">
        <v>24</v>
      </c>
      <c r="J1" s="21" t="s">
        <v>25</v>
      </c>
      <c r="K1" s="21" t="s">
        <v>26</v>
      </c>
      <c r="L1" s="21" t="s">
        <v>27</v>
      </c>
      <c r="M1" s="21" t="s">
        <v>28</v>
      </c>
      <c r="N1" t="s">
        <v>29</v>
      </c>
    </row>
    <row r="2" spans="1:14" hidden="1">
      <c r="A2" t="s">
        <v>30</v>
      </c>
      <c r="B2" t="s">
        <v>77</v>
      </c>
      <c r="C2" t="s">
        <v>78</v>
      </c>
      <c r="D2" t="s">
        <v>79</v>
      </c>
      <c r="E2" t="s">
        <v>80</v>
      </c>
      <c r="F2" t="s">
        <v>6</v>
      </c>
      <c r="G2" t="s">
        <v>35</v>
      </c>
      <c r="H2" t="s">
        <v>66</v>
      </c>
      <c r="I2">
        <v>12890116</v>
      </c>
      <c r="J2">
        <v>10881787</v>
      </c>
      <c r="K2" t="s">
        <v>37</v>
      </c>
      <c r="L2">
        <v>2025</v>
      </c>
      <c r="M2" t="s">
        <v>44</v>
      </c>
      <c r="N2" t="s">
        <v>39</v>
      </c>
    </row>
    <row r="3" spans="1:14" hidden="1">
      <c r="A3" t="s">
        <v>30</v>
      </c>
      <c r="B3" t="s">
        <v>77</v>
      </c>
      <c r="C3" t="s">
        <v>78</v>
      </c>
      <c r="D3" t="s">
        <v>79</v>
      </c>
      <c r="E3" t="s">
        <v>80</v>
      </c>
      <c r="F3" t="s">
        <v>6</v>
      </c>
      <c r="G3" t="s">
        <v>35</v>
      </c>
      <c r="H3" t="s">
        <v>66</v>
      </c>
      <c r="I3">
        <v>4049063</v>
      </c>
      <c r="J3">
        <v>3182071</v>
      </c>
      <c r="K3" t="s">
        <v>37</v>
      </c>
      <c r="L3">
        <v>2025</v>
      </c>
      <c r="M3" t="s">
        <v>45</v>
      </c>
      <c r="N3" t="s">
        <v>39</v>
      </c>
    </row>
    <row r="4" spans="1:14" hidden="1">
      <c r="A4" t="s">
        <v>30</v>
      </c>
      <c r="B4" t="s">
        <v>77</v>
      </c>
      <c r="C4" t="s">
        <v>78</v>
      </c>
      <c r="D4" t="s">
        <v>79</v>
      </c>
      <c r="E4" t="s">
        <v>80</v>
      </c>
      <c r="F4" t="s">
        <v>6</v>
      </c>
      <c r="G4" t="s">
        <v>35</v>
      </c>
      <c r="H4" t="s">
        <v>66</v>
      </c>
      <c r="I4">
        <v>1944134</v>
      </c>
      <c r="J4">
        <v>4482502</v>
      </c>
      <c r="K4" t="s">
        <v>37</v>
      </c>
      <c r="L4">
        <v>2025</v>
      </c>
      <c r="M4" t="s">
        <v>47</v>
      </c>
      <c r="N4" t="s">
        <v>39</v>
      </c>
    </row>
    <row r="5" spans="1:14" hidden="1">
      <c r="A5" t="s">
        <v>30</v>
      </c>
      <c r="B5" t="s">
        <v>77</v>
      </c>
      <c r="C5" t="s">
        <v>78</v>
      </c>
      <c r="D5" t="s">
        <v>79</v>
      </c>
      <c r="E5" t="s">
        <v>80</v>
      </c>
      <c r="F5" t="s">
        <v>6</v>
      </c>
      <c r="G5" t="s">
        <v>35</v>
      </c>
      <c r="H5" t="s">
        <v>66</v>
      </c>
      <c r="I5">
        <v>12241314</v>
      </c>
      <c r="J5">
        <v>22193049</v>
      </c>
      <c r="K5" t="s">
        <v>37</v>
      </c>
      <c r="L5">
        <v>2025</v>
      </c>
      <c r="M5" t="s">
        <v>48</v>
      </c>
      <c r="N5" t="s">
        <v>39</v>
      </c>
    </row>
    <row r="6" spans="1:14" hidden="1">
      <c r="A6" t="s">
        <v>30</v>
      </c>
      <c r="B6" t="s">
        <v>77</v>
      </c>
      <c r="C6" t="s">
        <v>78</v>
      </c>
      <c r="D6" t="s">
        <v>79</v>
      </c>
      <c r="E6" t="s">
        <v>80</v>
      </c>
      <c r="F6" t="s">
        <v>6</v>
      </c>
      <c r="G6" t="s">
        <v>35</v>
      </c>
      <c r="H6" t="s">
        <v>43</v>
      </c>
      <c r="I6">
        <v>1819</v>
      </c>
      <c r="J6">
        <v>143</v>
      </c>
      <c r="K6" t="s">
        <v>37</v>
      </c>
      <c r="L6">
        <v>2025</v>
      </c>
      <c r="M6" t="s">
        <v>38</v>
      </c>
      <c r="N6" t="s">
        <v>39</v>
      </c>
    </row>
    <row r="7" spans="1:14" hidden="1">
      <c r="A7" t="s">
        <v>30</v>
      </c>
      <c r="B7" t="s">
        <v>77</v>
      </c>
      <c r="C7" t="s">
        <v>78</v>
      </c>
      <c r="D7" t="s">
        <v>79</v>
      </c>
      <c r="E7" t="s">
        <v>80</v>
      </c>
      <c r="F7" t="s">
        <v>6</v>
      </c>
      <c r="G7" t="s">
        <v>35</v>
      </c>
      <c r="H7" t="s">
        <v>43</v>
      </c>
      <c r="I7">
        <v>31668</v>
      </c>
      <c r="J7">
        <v>2901</v>
      </c>
      <c r="K7" t="s">
        <v>37</v>
      </c>
      <c r="L7">
        <v>2025</v>
      </c>
      <c r="M7" t="s">
        <v>44</v>
      </c>
      <c r="N7" t="s">
        <v>39</v>
      </c>
    </row>
    <row r="8" spans="1:14" hidden="1">
      <c r="A8" t="s">
        <v>30</v>
      </c>
      <c r="B8" t="s">
        <v>77</v>
      </c>
      <c r="C8" t="s">
        <v>78</v>
      </c>
      <c r="D8" t="s">
        <v>79</v>
      </c>
      <c r="E8" t="s">
        <v>80</v>
      </c>
      <c r="F8" t="s">
        <v>6</v>
      </c>
      <c r="G8" t="s">
        <v>35</v>
      </c>
      <c r="H8" t="s">
        <v>43</v>
      </c>
      <c r="I8">
        <v>10707</v>
      </c>
      <c r="J8">
        <v>954</v>
      </c>
      <c r="K8" t="s">
        <v>37</v>
      </c>
      <c r="L8">
        <v>2025</v>
      </c>
      <c r="M8" t="s">
        <v>45</v>
      </c>
      <c r="N8" t="s">
        <v>39</v>
      </c>
    </row>
    <row r="9" spans="1:14" hidden="1">
      <c r="A9" t="s">
        <v>30</v>
      </c>
      <c r="B9" t="s">
        <v>77</v>
      </c>
      <c r="C9" t="s">
        <v>78</v>
      </c>
      <c r="D9" t="s">
        <v>79</v>
      </c>
      <c r="E9" t="s">
        <v>80</v>
      </c>
      <c r="F9" t="s">
        <v>6</v>
      </c>
      <c r="G9" t="s">
        <v>35</v>
      </c>
      <c r="H9" t="s">
        <v>43</v>
      </c>
      <c r="I9">
        <v>30660</v>
      </c>
      <c r="J9">
        <v>5099</v>
      </c>
      <c r="K9" t="s">
        <v>37</v>
      </c>
      <c r="L9">
        <v>2025</v>
      </c>
      <c r="M9" t="s">
        <v>46</v>
      </c>
      <c r="N9" t="s">
        <v>39</v>
      </c>
    </row>
    <row r="10" spans="1:14" hidden="1">
      <c r="A10" t="s">
        <v>30</v>
      </c>
      <c r="B10" t="s">
        <v>77</v>
      </c>
      <c r="C10" t="s">
        <v>78</v>
      </c>
      <c r="D10" t="s">
        <v>79</v>
      </c>
      <c r="E10" t="s">
        <v>80</v>
      </c>
      <c r="F10" t="s">
        <v>6</v>
      </c>
      <c r="G10" t="s">
        <v>35</v>
      </c>
      <c r="H10" t="s">
        <v>43</v>
      </c>
      <c r="I10">
        <v>28324</v>
      </c>
      <c r="J10">
        <v>7349</v>
      </c>
      <c r="K10" t="s">
        <v>37</v>
      </c>
      <c r="L10">
        <v>2025</v>
      </c>
      <c r="M10" t="s">
        <v>47</v>
      </c>
      <c r="N10" t="s">
        <v>39</v>
      </c>
    </row>
    <row r="11" spans="1:14" hidden="1">
      <c r="A11" t="s">
        <v>30</v>
      </c>
      <c r="B11" t="s">
        <v>77</v>
      </c>
      <c r="C11" t="s">
        <v>78</v>
      </c>
      <c r="D11" t="s">
        <v>79</v>
      </c>
      <c r="E11" t="s">
        <v>80</v>
      </c>
      <c r="F11" t="s">
        <v>6</v>
      </c>
      <c r="G11" t="s">
        <v>35</v>
      </c>
      <c r="H11" t="s">
        <v>43</v>
      </c>
      <c r="I11">
        <v>29266</v>
      </c>
      <c r="J11">
        <v>2569</v>
      </c>
      <c r="K11" t="s">
        <v>37</v>
      </c>
      <c r="L11">
        <v>2025</v>
      </c>
      <c r="M11" t="s">
        <v>48</v>
      </c>
      <c r="N11" t="s">
        <v>39</v>
      </c>
    </row>
    <row r="12" spans="1:14" hidden="1">
      <c r="A12" t="s">
        <v>30</v>
      </c>
      <c r="B12" t="s">
        <v>77</v>
      </c>
      <c r="C12" t="s">
        <v>78</v>
      </c>
      <c r="D12" t="s">
        <v>79</v>
      </c>
      <c r="E12" t="s">
        <v>80</v>
      </c>
      <c r="F12" t="s">
        <v>6</v>
      </c>
      <c r="G12" t="s">
        <v>35</v>
      </c>
      <c r="H12" t="s">
        <v>53</v>
      </c>
      <c r="I12">
        <v>1532</v>
      </c>
      <c r="J12">
        <v>891</v>
      </c>
      <c r="K12" t="s">
        <v>37</v>
      </c>
      <c r="L12">
        <v>2025</v>
      </c>
      <c r="M12" t="s">
        <v>48</v>
      </c>
      <c r="N12" t="s">
        <v>39</v>
      </c>
    </row>
    <row r="13" spans="1:14" hidden="1">
      <c r="A13" t="s">
        <v>30</v>
      </c>
      <c r="B13" t="s">
        <v>77</v>
      </c>
      <c r="C13" t="s">
        <v>78</v>
      </c>
      <c r="D13" t="s">
        <v>79</v>
      </c>
      <c r="E13" t="s">
        <v>80</v>
      </c>
      <c r="F13" t="s">
        <v>6</v>
      </c>
      <c r="G13" t="s">
        <v>35</v>
      </c>
      <c r="H13" t="s">
        <v>81</v>
      </c>
      <c r="I13">
        <v>15178800</v>
      </c>
      <c r="J13">
        <v>25004605</v>
      </c>
      <c r="K13" t="s">
        <v>37</v>
      </c>
      <c r="L13">
        <v>2025</v>
      </c>
      <c r="M13" t="s">
        <v>46</v>
      </c>
      <c r="N13" t="s">
        <v>39</v>
      </c>
    </row>
    <row r="14" spans="1:14" hidden="1">
      <c r="A14" t="s">
        <v>30</v>
      </c>
      <c r="B14" t="s">
        <v>77</v>
      </c>
      <c r="C14" t="s">
        <v>78</v>
      </c>
      <c r="D14" t="s">
        <v>79</v>
      </c>
      <c r="E14" t="s">
        <v>80</v>
      </c>
      <c r="F14" t="s">
        <v>6</v>
      </c>
      <c r="G14" t="s">
        <v>35</v>
      </c>
      <c r="H14" t="s">
        <v>57</v>
      </c>
      <c r="I14">
        <v>1696</v>
      </c>
      <c r="J14">
        <v>1340</v>
      </c>
      <c r="K14" t="s">
        <v>37</v>
      </c>
      <c r="L14">
        <v>2025</v>
      </c>
      <c r="M14" t="s">
        <v>38</v>
      </c>
      <c r="N14" t="s">
        <v>39</v>
      </c>
    </row>
    <row r="15" spans="1:14" hidden="1">
      <c r="A15" t="s">
        <v>30</v>
      </c>
      <c r="B15" t="s">
        <v>77</v>
      </c>
      <c r="C15" t="s">
        <v>78</v>
      </c>
      <c r="D15" t="s">
        <v>79</v>
      </c>
      <c r="E15" t="s">
        <v>80</v>
      </c>
      <c r="F15" t="s">
        <v>6</v>
      </c>
      <c r="G15" t="s">
        <v>35</v>
      </c>
      <c r="H15" t="s">
        <v>57</v>
      </c>
      <c r="I15">
        <v>2014</v>
      </c>
      <c r="J15">
        <v>1400</v>
      </c>
      <c r="K15" t="s">
        <v>37</v>
      </c>
      <c r="L15">
        <v>2025</v>
      </c>
      <c r="M15" t="s">
        <v>44</v>
      </c>
      <c r="N15" t="s">
        <v>39</v>
      </c>
    </row>
    <row r="16" spans="1:14" hidden="1">
      <c r="A16" t="s">
        <v>30</v>
      </c>
      <c r="B16" t="s">
        <v>77</v>
      </c>
      <c r="C16" t="s">
        <v>78</v>
      </c>
      <c r="D16" t="s">
        <v>79</v>
      </c>
      <c r="E16" t="s">
        <v>80</v>
      </c>
      <c r="F16" t="s">
        <v>6</v>
      </c>
      <c r="G16" t="s">
        <v>35</v>
      </c>
      <c r="H16" t="s">
        <v>57</v>
      </c>
      <c r="I16">
        <v>1322</v>
      </c>
      <c r="J16">
        <v>940</v>
      </c>
      <c r="K16" t="s">
        <v>37</v>
      </c>
      <c r="L16">
        <v>2025</v>
      </c>
      <c r="M16" t="s">
        <v>45</v>
      </c>
      <c r="N16" t="s">
        <v>39</v>
      </c>
    </row>
    <row r="17" spans="1:14" hidden="1">
      <c r="A17" t="s">
        <v>30</v>
      </c>
      <c r="B17" t="s">
        <v>77</v>
      </c>
      <c r="C17" t="s">
        <v>78</v>
      </c>
      <c r="D17" t="s">
        <v>79</v>
      </c>
      <c r="E17" t="s">
        <v>80</v>
      </c>
      <c r="F17" t="s">
        <v>6</v>
      </c>
      <c r="G17" t="s">
        <v>35</v>
      </c>
      <c r="H17" t="s">
        <v>57</v>
      </c>
      <c r="I17">
        <v>1266</v>
      </c>
      <c r="J17">
        <v>1045</v>
      </c>
      <c r="K17" t="s">
        <v>37</v>
      </c>
      <c r="L17">
        <v>2025</v>
      </c>
      <c r="M17" t="s">
        <v>46</v>
      </c>
      <c r="N17" t="s">
        <v>39</v>
      </c>
    </row>
    <row r="18" spans="1:14" hidden="1">
      <c r="A18" t="s">
        <v>30</v>
      </c>
      <c r="B18" t="s">
        <v>77</v>
      </c>
      <c r="C18" t="s">
        <v>78</v>
      </c>
      <c r="D18" t="s">
        <v>79</v>
      </c>
      <c r="E18" t="s">
        <v>80</v>
      </c>
      <c r="F18" t="s">
        <v>6</v>
      </c>
      <c r="G18" t="s">
        <v>35</v>
      </c>
      <c r="H18" t="s">
        <v>57</v>
      </c>
      <c r="I18">
        <v>1273</v>
      </c>
      <c r="J18">
        <v>980</v>
      </c>
      <c r="K18" t="s">
        <v>37</v>
      </c>
      <c r="L18">
        <v>2025</v>
      </c>
      <c r="M18" t="s">
        <v>47</v>
      </c>
      <c r="N18" t="s">
        <v>39</v>
      </c>
    </row>
    <row r="19" spans="1:14" hidden="1">
      <c r="A19" t="s">
        <v>30</v>
      </c>
      <c r="B19" t="s">
        <v>77</v>
      </c>
      <c r="C19" t="s">
        <v>78</v>
      </c>
      <c r="D19" t="s">
        <v>79</v>
      </c>
      <c r="E19" t="s">
        <v>80</v>
      </c>
      <c r="F19" t="s">
        <v>6</v>
      </c>
      <c r="G19" t="s">
        <v>35</v>
      </c>
      <c r="H19" t="s">
        <v>57</v>
      </c>
      <c r="I19">
        <v>1607</v>
      </c>
      <c r="J19">
        <v>1391</v>
      </c>
      <c r="K19" t="s">
        <v>37</v>
      </c>
      <c r="L19">
        <v>2025</v>
      </c>
      <c r="M19" t="s">
        <v>48</v>
      </c>
      <c r="N19" t="s">
        <v>39</v>
      </c>
    </row>
    <row r="20" spans="1:14" hidden="1">
      <c r="A20" t="s">
        <v>30</v>
      </c>
      <c r="B20" t="s">
        <v>77</v>
      </c>
      <c r="C20" t="s">
        <v>78</v>
      </c>
      <c r="D20" t="s">
        <v>79</v>
      </c>
      <c r="E20" t="s">
        <v>80</v>
      </c>
      <c r="F20" t="s">
        <v>6</v>
      </c>
      <c r="G20" t="s">
        <v>35</v>
      </c>
      <c r="H20" t="s">
        <v>54</v>
      </c>
      <c r="I20">
        <v>31512695</v>
      </c>
      <c r="J20">
        <v>23013548</v>
      </c>
      <c r="K20" t="s">
        <v>37</v>
      </c>
      <c r="L20">
        <v>2025</v>
      </c>
      <c r="M20" t="s">
        <v>38</v>
      </c>
      <c r="N20" t="s">
        <v>39</v>
      </c>
    </row>
    <row r="21" spans="1:14" hidden="1">
      <c r="A21" t="s">
        <v>30</v>
      </c>
      <c r="B21" t="s">
        <v>77</v>
      </c>
      <c r="C21" t="s">
        <v>78</v>
      </c>
      <c r="D21" t="s">
        <v>79</v>
      </c>
      <c r="E21" t="s">
        <v>80</v>
      </c>
      <c r="F21" t="s">
        <v>6</v>
      </c>
      <c r="G21" t="s">
        <v>35</v>
      </c>
      <c r="H21" t="s">
        <v>54</v>
      </c>
      <c r="I21">
        <v>31082204</v>
      </c>
      <c r="J21">
        <v>26583803</v>
      </c>
      <c r="K21" t="s">
        <v>37</v>
      </c>
      <c r="L21">
        <v>2025</v>
      </c>
      <c r="M21" t="s">
        <v>44</v>
      </c>
      <c r="N21" t="s">
        <v>39</v>
      </c>
    </row>
    <row r="22" spans="1:14" hidden="1">
      <c r="A22" t="s">
        <v>30</v>
      </c>
      <c r="B22" t="s">
        <v>77</v>
      </c>
      <c r="C22" t="s">
        <v>78</v>
      </c>
      <c r="D22" t="s">
        <v>79</v>
      </c>
      <c r="E22" t="s">
        <v>80</v>
      </c>
      <c r="F22" t="s">
        <v>6</v>
      </c>
      <c r="G22" t="s">
        <v>35</v>
      </c>
      <c r="H22" t="s">
        <v>54</v>
      </c>
      <c r="I22">
        <v>30928607</v>
      </c>
      <c r="J22">
        <v>39944586</v>
      </c>
      <c r="K22" t="s">
        <v>37</v>
      </c>
      <c r="L22">
        <v>2025</v>
      </c>
      <c r="M22" t="s">
        <v>45</v>
      </c>
      <c r="N22" t="s">
        <v>39</v>
      </c>
    </row>
    <row r="23" spans="1:14" hidden="1">
      <c r="A23" t="s">
        <v>30</v>
      </c>
      <c r="B23" t="s">
        <v>77</v>
      </c>
      <c r="C23" t="s">
        <v>78</v>
      </c>
      <c r="D23" t="s">
        <v>79</v>
      </c>
      <c r="E23" t="s">
        <v>80</v>
      </c>
      <c r="F23" t="s">
        <v>6</v>
      </c>
      <c r="G23" t="s">
        <v>35</v>
      </c>
      <c r="H23" t="s">
        <v>54</v>
      </c>
      <c r="I23">
        <v>45470288</v>
      </c>
      <c r="J23">
        <v>41905093</v>
      </c>
      <c r="K23" t="s">
        <v>37</v>
      </c>
      <c r="L23">
        <v>2025</v>
      </c>
      <c r="M23" t="s">
        <v>46</v>
      </c>
      <c r="N23" t="s">
        <v>39</v>
      </c>
    </row>
    <row r="24" spans="1:14" hidden="1">
      <c r="A24" t="s">
        <v>30</v>
      </c>
      <c r="B24" t="s">
        <v>77</v>
      </c>
      <c r="C24" t="s">
        <v>78</v>
      </c>
      <c r="D24" t="s">
        <v>79</v>
      </c>
      <c r="E24" t="s">
        <v>80</v>
      </c>
      <c r="F24" t="s">
        <v>6</v>
      </c>
      <c r="G24" t="s">
        <v>35</v>
      </c>
      <c r="H24" t="s">
        <v>54</v>
      </c>
      <c r="I24">
        <v>26146344</v>
      </c>
      <c r="J24">
        <v>20728140</v>
      </c>
      <c r="K24" t="s">
        <v>37</v>
      </c>
      <c r="L24">
        <v>2025</v>
      </c>
      <c r="M24" t="s">
        <v>47</v>
      </c>
      <c r="N24" t="s">
        <v>39</v>
      </c>
    </row>
    <row r="25" spans="1:14" hidden="1">
      <c r="A25" t="s">
        <v>30</v>
      </c>
      <c r="B25" t="s">
        <v>77</v>
      </c>
      <c r="C25" t="s">
        <v>78</v>
      </c>
      <c r="D25" t="s">
        <v>79</v>
      </c>
      <c r="E25" t="s">
        <v>80</v>
      </c>
      <c r="F25" t="s">
        <v>6</v>
      </c>
      <c r="G25" t="s">
        <v>35</v>
      </c>
      <c r="H25" t="s">
        <v>54</v>
      </c>
      <c r="I25">
        <v>48617507</v>
      </c>
      <c r="J25">
        <v>41817248</v>
      </c>
      <c r="K25" t="s">
        <v>37</v>
      </c>
      <c r="L25">
        <v>2025</v>
      </c>
      <c r="M25" t="s">
        <v>48</v>
      </c>
      <c r="N25" t="s">
        <v>39</v>
      </c>
    </row>
    <row r="26" spans="1:14" hidden="1">
      <c r="A26" t="s">
        <v>30</v>
      </c>
      <c r="B26" t="s">
        <v>77</v>
      </c>
      <c r="C26" t="s">
        <v>78</v>
      </c>
      <c r="D26" t="s">
        <v>79</v>
      </c>
      <c r="E26" t="s">
        <v>80</v>
      </c>
      <c r="F26" t="s">
        <v>59</v>
      </c>
      <c r="G26" t="s">
        <v>64</v>
      </c>
      <c r="H26" t="s">
        <v>82</v>
      </c>
      <c r="I26">
        <v>1987</v>
      </c>
      <c r="J26">
        <v>120</v>
      </c>
      <c r="K26" t="s">
        <v>61</v>
      </c>
      <c r="L26">
        <v>2025</v>
      </c>
      <c r="M26" t="s">
        <v>44</v>
      </c>
      <c r="N26" t="s">
        <v>39</v>
      </c>
    </row>
    <row r="27" spans="1:14" hidden="1">
      <c r="A27" t="s">
        <v>30</v>
      </c>
      <c r="B27" t="s">
        <v>77</v>
      </c>
      <c r="C27" t="s">
        <v>78</v>
      </c>
      <c r="D27" t="s">
        <v>79</v>
      </c>
      <c r="E27" t="s">
        <v>80</v>
      </c>
      <c r="F27" t="s">
        <v>59</v>
      </c>
      <c r="G27" t="s">
        <v>64</v>
      </c>
      <c r="H27" t="s">
        <v>8</v>
      </c>
      <c r="I27">
        <v>1889</v>
      </c>
      <c r="J27">
        <v>1123</v>
      </c>
      <c r="K27" t="s">
        <v>61</v>
      </c>
      <c r="L27">
        <v>2025</v>
      </c>
      <c r="M27" t="s">
        <v>38</v>
      </c>
      <c r="N27" t="s">
        <v>39</v>
      </c>
    </row>
    <row r="28" spans="1:14" hidden="1">
      <c r="A28" t="s">
        <v>30</v>
      </c>
      <c r="B28" t="s">
        <v>77</v>
      </c>
      <c r="C28" t="s">
        <v>78</v>
      </c>
      <c r="D28" t="s">
        <v>79</v>
      </c>
      <c r="E28" t="s">
        <v>80</v>
      </c>
      <c r="F28" t="s">
        <v>59</v>
      </c>
      <c r="G28" t="s">
        <v>64</v>
      </c>
      <c r="H28" t="s">
        <v>8</v>
      </c>
      <c r="I28">
        <v>1144</v>
      </c>
      <c r="J28">
        <v>645</v>
      </c>
      <c r="K28" t="s">
        <v>61</v>
      </c>
      <c r="L28">
        <v>2025</v>
      </c>
      <c r="M28" t="s">
        <v>45</v>
      </c>
      <c r="N28" t="s">
        <v>39</v>
      </c>
    </row>
    <row r="29" spans="1:14" hidden="1">
      <c r="A29" t="s">
        <v>30</v>
      </c>
      <c r="B29" t="s">
        <v>77</v>
      </c>
      <c r="C29" t="s">
        <v>78</v>
      </c>
      <c r="D29" t="s">
        <v>79</v>
      </c>
      <c r="E29" t="s">
        <v>80</v>
      </c>
      <c r="F29" t="s">
        <v>59</v>
      </c>
      <c r="G29" t="s">
        <v>83</v>
      </c>
      <c r="H29" t="s">
        <v>84</v>
      </c>
      <c r="I29">
        <v>1413</v>
      </c>
      <c r="J29">
        <v>815</v>
      </c>
      <c r="K29" t="s">
        <v>61</v>
      </c>
      <c r="L29">
        <v>2025</v>
      </c>
      <c r="M29" t="s">
        <v>44</v>
      </c>
      <c r="N29" t="s">
        <v>39</v>
      </c>
    </row>
    <row r="30" spans="1:14" hidden="1">
      <c r="A30" t="s">
        <v>30</v>
      </c>
      <c r="B30" t="s">
        <v>77</v>
      </c>
      <c r="C30" t="s">
        <v>78</v>
      </c>
      <c r="D30" t="s">
        <v>79</v>
      </c>
      <c r="E30" t="s">
        <v>80</v>
      </c>
      <c r="F30" t="s">
        <v>59</v>
      </c>
      <c r="G30" t="s">
        <v>83</v>
      </c>
      <c r="H30" t="s">
        <v>85</v>
      </c>
      <c r="I30">
        <v>865</v>
      </c>
      <c r="J30">
        <v>474</v>
      </c>
      <c r="K30" t="s">
        <v>61</v>
      </c>
      <c r="L30">
        <v>2025</v>
      </c>
      <c r="M30" t="s">
        <v>45</v>
      </c>
      <c r="N30" t="s">
        <v>39</v>
      </c>
    </row>
    <row r="31" spans="1:14" hidden="1">
      <c r="A31" t="s">
        <v>30</v>
      </c>
      <c r="B31" t="s">
        <v>77</v>
      </c>
      <c r="C31" t="s">
        <v>78</v>
      </c>
      <c r="D31" t="s">
        <v>79</v>
      </c>
      <c r="E31" t="s">
        <v>80</v>
      </c>
      <c r="F31" t="s">
        <v>59</v>
      </c>
      <c r="G31" t="s">
        <v>83</v>
      </c>
      <c r="H31" t="s">
        <v>86</v>
      </c>
      <c r="I31">
        <v>892</v>
      </c>
      <c r="J31">
        <v>2550</v>
      </c>
      <c r="K31" t="s">
        <v>61</v>
      </c>
      <c r="L31">
        <v>2025</v>
      </c>
      <c r="M31" t="s">
        <v>45</v>
      </c>
      <c r="N31" t="s">
        <v>39</v>
      </c>
    </row>
    <row r="32" spans="1:14" hidden="1">
      <c r="A32" t="s">
        <v>30</v>
      </c>
      <c r="B32" t="s">
        <v>77</v>
      </c>
      <c r="C32" t="s">
        <v>78</v>
      </c>
      <c r="D32" t="s">
        <v>79</v>
      </c>
      <c r="E32" t="s">
        <v>80</v>
      </c>
      <c r="F32" t="s">
        <v>59</v>
      </c>
      <c r="G32" t="s">
        <v>83</v>
      </c>
      <c r="H32" t="s">
        <v>86</v>
      </c>
      <c r="I32">
        <v>865</v>
      </c>
      <c r="J32">
        <v>2550</v>
      </c>
      <c r="K32" t="s">
        <v>61</v>
      </c>
      <c r="L32">
        <v>2025</v>
      </c>
      <c r="M32" t="s">
        <v>46</v>
      </c>
      <c r="N32" t="s">
        <v>39</v>
      </c>
    </row>
    <row r="33" spans="1:14" hidden="1">
      <c r="A33" t="s">
        <v>30</v>
      </c>
      <c r="B33" t="s">
        <v>77</v>
      </c>
      <c r="C33" t="s">
        <v>78</v>
      </c>
      <c r="D33" t="s">
        <v>79</v>
      </c>
      <c r="E33" t="s">
        <v>80</v>
      </c>
      <c r="F33" t="s">
        <v>59</v>
      </c>
      <c r="G33" t="s">
        <v>60</v>
      </c>
      <c r="H33" t="s">
        <v>10</v>
      </c>
      <c r="I33">
        <v>2312</v>
      </c>
      <c r="J33">
        <v>166</v>
      </c>
      <c r="K33" t="s">
        <v>61</v>
      </c>
      <c r="L33">
        <v>2025</v>
      </c>
      <c r="M33" t="s">
        <v>38</v>
      </c>
      <c r="N33" t="s">
        <v>39</v>
      </c>
    </row>
    <row r="34" spans="1:14" hidden="1">
      <c r="A34" t="s">
        <v>30</v>
      </c>
      <c r="B34" t="s">
        <v>77</v>
      </c>
      <c r="C34" t="s">
        <v>78</v>
      </c>
      <c r="D34" t="s">
        <v>79</v>
      </c>
      <c r="E34" t="s">
        <v>80</v>
      </c>
      <c r="F34" t="s">
        <v>59</v>
      </c>
      <c r="G34" t="s">
        <v>60</v>
      </c>
      <c r="H34" t="s">
        <v>10</v>
      </c>
      <c r="I34">
        <v>1243</v>
      </c>
      <c r="J34">
        <v>0</v>
      </c>
      <c r="K34" t="s">
        <v>61</v>
      </c>
      <c r="L34">
        <v>2025</v>
      </c>
      <c r="M34" t="s">
        <v>47</v>
      </c>
      <c r="N34" t="s">
        <v>39</v>
      </c>
    </row>
    <row r="35" spans="1:14" hidden="1">
      <c r="A35" t="s">
        <v>30</v>
      </c>
      <c r="B35" t="s">
        <v>77</v>
      </c>
      <c r="C35" t="s">
        <v>78</v>
      </c>
      <c r="D35" t="s">
        <v>79</v>
      </c>
      <c r="E35" t="s">
        <v>80</v>
      </c>
      <c r="F35" t="s">
        <v>59</v>
      </c>
      <c r="G35" t="s">
        <v>60</v>
      </c>
      <c r="H35" t="s">
        <v>9</v>
      </c>
      <c r="I35">
        <v>16510368</v>
      </c>
      <c r="J35">
        <v>11448856</v>
      </c>
      <c r="K35" t="s">
        <v>61</v>
      </c>
      <c r="L35">
        <v>2025</v>
      </c>
      <c r="M35" t="s">
        <v>44</v>
      </c>
      <c r="N35" t="s">
        <v>39</v>
      </c>
    </row>
    <row r="36" spans="1:14" hidden="1">
      <c r="A36" t="s">
        <v>30</v>
      </c>
      <c r="B36" t="s">
        <v>77</v>
      </c>
      <c r="C36" t="s">
        <v>78</v>
      </c>
      <c r="D36" t="s">
        <v>79</v>
      </c>
      <c r="E36" t="s">
        <v>80</v>
      </c>
      <c r="F36" t="s">
        <v>59</v>
      </c>
      <c r="G36" t="s">
        <v>60</v>
      </c>
      <c r="H36" t="s">
        <v>9</v>
      </c>
      <c r="I36">
        <v>5582315</v>
      </c>
      <c r="J36">
        <v>10401044</v>
      </c>
      <c r="K36" t="s">
        <v>61</v>
      </c>
      <c r="L36">
        <v>2025</v>
      </c>
      <c r="M36" t="s">
        <v>45</v>
      </c>
      <c r="N36" t="s">
        <v>39</v>
      </c>
    </row>
    <row r="37" spans="1:14" hidden="1">
      <c r="A37" t="s">
        <v>30</v>
      </c>
      <c r="B37" t="s">
        <v>77</v>
      </c>
      <c r="C37" t="s">
        <v>78</v>
      </c>
      <c r="D37" t="s">
        <v>79</v>
      </c>
      <c r="E37" t="s">
        <v>80</v>
      </c>
      <c r="F37" t="s">
        <v>59</v>
      </c>
      <c r="G37" t="s">
        <v>60</v>
      </c>
      <c r="H37" t="s">
        <v>9</v>
      </c>
      <c r="I37">
        <v>24305649</v>
      </c>
      <c r="J37">
        <v>28031488</v>
      </c>
      <c r="K37" t="s">
        <v>61</v>
      </c>
      <c r="L37">
        <v>2025</v>
      </c>
      <c r="M37" t="s">
        <v>47</v>
      </c>
      <c r="N37" t="s">
        <v>39</v>
      </c>
    </row>
    <row r="38" spans="1:14" hidden="1">
      <c r="A38" t="s">
        <v>30</v>
      </c>
      <c r="B38" t="s">
        <v>77</v>
      </c>
      <c r="C38" t="s">
        <v>78</v>
      </c>
      <c r="D38" t="s">
        <v>79</v>
      </c>
      <c r="E38" t="s">
        <v>80</v>
      </c>
      <c r="F38" t="s">
        <v>59</v>
      </c>
      <c r="G38" t="s">
        <v>60</v>
      </c>
      <c r="H38" t="s">
        <v>9</v>
      </c>
      <c r="I38">
        <v>1190</v>
      </c>
      <c r="J38">
        <v>1</v>
      </c>
      <c r="K38" t="s">
        <v>61</v>
      </c>
      <c r="L38">
        <v>2025</v>
      </c>
      <c r="M38" t="s">
        <v>48</v>
      </c>
      <c r="N38" t="s">
        <v>39</v>
      </c>
    </row>
    <row r="39" spans="1:14" hidden="1">
      <c r="A39" t="s">
        <v>30</v>
      </c>
      <c r="B39" t="s">
        <v>77</v>
      </c>
      <c r="C39" t="s">
        <v>78</v>
      </c>
      <c r="D39" t="s">
        <v>79</v>
      </c>
      <c r="E39" t="s">
        <v>80</v>
      </c>
      <c r="F39" t="s">
        <v>59</v>
      </c>
      <c r="G39" t="s">
        <v>87</v>
      </c>
      <c r="H39" t="s">
        <v>88</v>
      </c>
      <c r="I39">
        <v>1573936</v>
      </c>
      <c r="J39">
        <v>25000000</v>
      </c>
      <c r="K39" t="s">
        <v>61</v>
      </c>
      <c r="L39">
        <v>2025</v>
      </c>
      <c r="M39" t="s">
        <v>38</v>
      </c>
      <c r="N39" t="s">
        <v>39</v>
      </c>
    </row>
    <row r="40" spans="1:14" hidden="1">
      <c r="A40" t="s">
        <v>30</v>
      </c>
      <c r="B40" t="s">
        <v>31</v>
      </c>
      <c r="C40" t="s">
        <v>32</v>
      </c>
      <c r="D40" t="s">
        <v>33</v>
      </c>
      <c r="E40" t="s">
        <v>34</v>
      </c>
      <c r="F40" t="s">
        <v>6</v>
      </c>
      <c r="G40" t="s">
        <v>35</v>
      </c>
      <c r="H40" t="s">
        <v>66</v>
      </c>
      <c r="I40">
        <v>13668038</v>
      </c>
      <c r="J40">
        <v>18596366</v>
      </c>
      <c r="K40" t="s">
        <v>37</v>
      </c>
      <c r="L40">
        <v>2019</v>
      </c>
      <c r="M40" t="s">
        <v>38</v>
      </c>
      <c r="N40" t="s">
        <v>39</v>
      </c>
    </row>
    <row r="41" spans="1:14" hidden="1">
      <c r="A41" t="s">
        <v>30</v>
      </c>
      <c r="B41" t="s">
        <v>31</v>
      </c>
      <c r="C41" t="s">
        <v>32</v>
      </c>
      <c r="D41" t="s">
        <v>33</v>
      </c>
      <c r="E41" t="s">
        <v>34</v>
      </c>
      <c r="F41" t="s">
        <v>6</v>
      </c>
      <c r="G41" t="s">
        <v>35</v>
      </c>
      <c r="H41" t="s">
        <v>66</v>
      </c>
      <c r="I41">
        <v>17733625</v>
      </c>
      <c r="J41">
        <v>23592552</v>
      </c>
      <c r="K41" t="s">
        <v>37</v>
      </c>
      <c r="L41">
        <v>2019</v>
      </c>
      <c r="M41" t="s">
        <v>44</v>
      </c>
      <c r="N41" t="s">
        <v>39</v>
      </c>
    </row>
    <row r="42" spans="1:14" hidden="1">
      <c r="A42" t="s">
        <v>30</v>
      </c>
      <c r="B42" t="s">
        <v>31</v>
      </c>
      <c r="C42" t="s">
        <v>32</v>
      </c>
      <c r="D42" t="s">
        <v>33</v>
      </c>
      <c r="E42" t="s">
        <v>34</v>
      </c>
      <c r="F42" t="s">
        <v>6</v>
      </c>
      <c r="G42" t="s">
        <v>35</v>
      </c>
      <c r="H42" t="s">
        <v>66</v>
      </c>
      <c r="I42">
        <v>7145711</v>
      </c>
      <c r="J42">
        <v>8808468</v>
      </c>
      <c r="K42" t="s">
        <v>37</v>
      </c>
      <c r="L42">
        <v>2019</v>
      </c>
      <c r="M42" t="s">
        <v>45</v>
      </c>
      <c r="N42" t="s">
        <v>39</v>
      </c>
    </row>
    <row r="43" spans="1:14" hidden="1">
      <c r="A43" t="s">
        <v>30</v>
      </c>
      <c r="B43" t="s">
        <v>31</v>
      </c>
      <c r="C43" t="s">
        <v>32</v>
      </c>
      <c r="D43" t="s">
        <v>33</v>
      </c>
      <c r="E43" t="s">
        <v>34</v>
      </c>
      <c r="F43" t="s">
        <v>6</v>
      </c>
      <c r="G43" t="s">
        <v>35</v>
      </c>
      <c r="H43" t="s">
        <v>66</v>
      </c>
      <c r="I43">
        <v>4802718</v>
      </c>
      <c r="J43">
        <v>6881911</v>
      </c>
      <c r="K43" t="s">
        <v>37</v>
      </c>
      <c r="L43">
        <v>2019</v>
      </c>
      <c r="M43" t="s">
        <v>46</v>
      </c>
      <c r="N43" t="s">
        <v>39</v>
      </c>
    </row>
    <row r="44" spans="1:14" hidden="1">
      <c r="A44" t="s">
        <v>30</v>
      </c>
      <c r="B44" t="s">
        <v>31</v>
      </c>
      <c r="C44" t="s">
        <v>32</v>
      </c>
      <c r="D44" t="s">
        <v>33</v>
      </c>
      <c r="E44" t="s">
        <v>34</v>
      </c>
      <c r="F44" t="s">
        <v>6</v>
      </c>
      <c r="G44" t="s">
        <v>35</v>
      </c>
      <c r="H44" t="s">
        <v>66</v>
      </c>
      <c r="I44">
        <v>11476014</v>
      </c>
      <c r="J44">
        <v>15465806</v>
      </c>
      <c r="K44" t="s">
        <v>37</v>
      </c>
      <c r="L44">
        <v>2019</v>
      </c>
      <c r="M44" t="s">
        <v>47</v>
      </c>
      <c r="N44" t="s">
        <v>39</v>
      </c>
    </row>
    <row r="45" spans="1:14" hidden="1">
      <c r="A45" t="s">
        <v>30</v>
      </c>
      <c r="B45" t="s">
        <v>31</v>
      </c>
      <c r="C45" t="s">
        <v>32</v>
      </c>
      <c r="D45" t="s">
        <v>33</v>
      </c>
      <c r="E45" t="s">
        <v>34</v>
      </c>
      <c r="F45" t="s">
        <v>6</v>
      </c>
      <c r="G45" t="s">
        <v>35</v>
      </c>
      <c r="H45" t="s">
        <v>66</v>
      </c>
      <c r="I45">
        <v>15490538</v>
      </c>
      <c r="J45">
        <v>23422505</v>
      </c>
      <c r="K45" t="s">
        <v>37</v>
      </c>
      <c r="L45">
        <v>2019</v>
      </c>
      <c r="M45" t="s">
        <v>48</v>
      </c>
      <c r="N45" t="s">
        <v>39</v>
      </c>
    </row>
    <row r="46" spans="1:14" hidden="1">
      <c r="A46" t="s">
        <v>30</v>
      </c>
      <c r="B46" t="s">
        <v>31</v>
      </c>
      <c r="C46" t="s">
        <v>32</v>
      </c>
      <c r="D46" t="s">
        <v>33</v>
      </c>
      <c r="E46" t="s">
        <v>34</v>
      </c>
      <c r="F46" t="s">
        <v>6</v>
      </c>
      <c r="G46" t="s">
        <v>35</v>
      </c>
      <c r="H46" t="s">
        <v>66</v>
      </c>
      <c r="I46">
        <v>22503349</v>
      </c>
      <c r="J46">
        <v>30741055</v>
      </c>
      <c r="K46" t="s">
        <v>37</v>
      </c>
      <c r="L46">
        <v>2019</v>
      </c>
      <c r="M46" t="s">
        <v>49</v>
      </c>
      <c r="N46" t="s">
        <v>39</v>
      </c>
    </row>
    <row r="47" spans="1:14" hidden="1">
      <c r="A47" t="s">
        <v>30</v>
      </c>
      <c r="B47" t="s">
        <v>31</v>
      </c>
      <c r="C47" t="s">
        <v>32</v>
      </c>
      <c r="D47" t="s">
        <v>33</v>
      </c>
      <c r="E47" t="s">
        <v>34</v>
      </c>
      <c r="F47" t="s">
        <v>6</v>
      </c>
      <c r="G47" t="s">
        <v>35</v>
      </c>
      <c r="H47" t="s">
        <v>66</v>
      </c>
      <c r="I47">
        <v>23832615</v>
      </c>
      <c r="J47">
        <v>32022118</v>
      </c>
      <c r="K47" t="s">
        <v>37</v>
      </c>
      <c r="L47">
        <v>2019</v>
      </c>
      <c r="M47" t="s">
        <v>50</v>
      </c>
      <c r="N47" t="s">
        <v>39</v>
      </c>
    </row>
    <row r="48" spans="1:14" hidden="1">
      <c r="A48" t="s">
        <v>30</v>
      </c>
      <c r="B48" t="s">
        <v>31</v>
      </c>
      <c r="C48" t="s">
        <v>32</v>
      </c>
      <c r="D48" t="s">
        <v>33</v>
      </c>
      <c r="E48" t="s">
        <v>34</v>
      </c>
      <c r="F48" t="s">
        <v>6</v>
      </c>
      <c r="G48" t="s">
        <v>35</v>
      </c>
      <c r="H48" t="s">
        <v>66</v>
      </c>
      <c r="I48">
        <v>22499663</v>
      </c>
      <c r="J48">
        <v>28542811</v>
      </c>
      <c r="K48" t="s">
        <v>37</v>
      </c>
      <c r="L48">
        <v>2019</v>
      </c>
      <c r="M48" t="s">
        <v>51</v>
      </c>
      <c r="N48" t="s">
        <v>39</v>
      </c>
    </row>
    <row r="49" spans="1:14" hidden="1">
      <c r="A49" t="s">
        <v>30</v>
      </c>
      <c r="B49" t="s">
        <v>31</v>
      </c>
      <c r="C49" t="s">
        <v>32</v>
      </c>
      <c r="D49" t="s">
        <v>33</v>
      </c>
      <c r="E49" t="s">
        <v>34</v>
      </c>
      <c r="F49" t="s">
        <v>6</v>
      </c>
      <c r="G49" t="s">
        <v>35</v>
      </c>
      <c r="H49" t="s">
        <v>66</v>
      </c>
      <c r="I49">
        <v>25854605</v>
      </c>
      <c r="J49">
        <v>30618139</v>
      </c>
      <c r="K49" t="s">
        <v>37</v>
      </c>
      <c r="L49">
        <v>2019</v>
      </c>
      <c r="M49" t="s">
        <v>40</v>
      </c>
      <c r="N49" t="s">
        <v>39</v>
      </c>
    </row>
    <row r="50" spans="1:14" hidden="1">
      <c r="A50" t="s">
        <v>30</v>
      </c>
      <c r="B50" t="s">
        <v>31</v>
      </c>
      <c r="C50" t="s">
        <v>32</v>
      </c>
      <c r="D50" t="s">
        <v>33</v>
      </c>
      <c r="E50" t="s">
        <v>34</v>
      </c>
      <c r="F50" t="s">
        <v>6</v>
      </c>
      <c r="G50" t="s">
        <v>35</v>
      </c>
      <c r="H50" t="s">
        <v>66</v>
      </c>
      <c r="I50">
        <v>12751160</v>
      </c>
      <c r="J50">
        <v>14635984</v>
      </c>
      <c r="K50" t="s">
        <v>37</v>
      </c>
      <c r="L50">
        <v>2019</v>
      </c>
      <c r="M50" t="s">
        <v>41</v>
      </c>
      <c r="N50" t="s">
        <v>39</v>
      </c>
    </row>
    <row r="51" spans="1:14" hidden="1">
      <c r="A51" t="s">
        <v>30</v>
      </c>
      <c r="B51" t="s">
        <v>31</v>
      </c>
      <c r="C51" t="s">
        <v>32</v>
      </c>
      <c r="D51" t="s">
        <v>33</v>
      </c>
      <c r="E51" t="s">
        <v>34</v>
      </c>
      <c r="F51" t="s">
        <v>6</v>
      </c>
      <c r="G51" t="s">
        <v>35</v>
      </c>
      <c r="H51" t="s">
        <v>66</v>
      </c>
      <c r="I51">
        <v>50064910</v>
      </c>
      <c r="J51">
        <v>55935303</v>
      </c>
      <c r="K51" t="s">
        <v>37</v>
      </c>
      <c r="L51">
        <v>2019</v>
      </c>
      <c r="M51" t="s">
        <v>52</v>
      </c>
      <c r="N51" t="s">
        <v>39</v>
      </c>
    </row>
    <row r="52" spans="1:14" hidden="1">
      <c r="A52" t="s">
        <v>30</v>
      </c>
      <c r="B52" t="s">
        <v>31</v>
      </c>
      <c r="C52" t="s">
        <v>32</v>
      </c>
      <c r="D52" t="s">
        <v>33</v>
      </c>
      <c r="E52" t="s">
        <v>34</v>
      </c>
      <c r="F52" t="s">
        <v>6</v>
      </c>
      <c r="G52" t="s">
        <v>35</v>
      </c>
      <c r="H52" t="s">
        <v>66</v>
      </c>
      <c r="I52">
        <v>43831856</v>
      </c>
      <c r="J52">
        <v>46630213</v>
      </c>
      <c r="K52" t="s">
        <v>37</v>
      </c>
      <c r="L52">
        <v>2020</v>
      </c>
      <c r="M52" t="s">
        <v>38</v>
      </c>
      <c r="N52" t="s">
        <v>39</v>
      </c>
    </row>
    <row r="53" spans="1:14" hidden="1">
      <c r="A53" t="s">
        <v>30</v>
      </c>
      <c r="B53" t="s">
        <v>31</v>
      </c>
      <c r="C53" t="s">
        <v>32</v>
      </c>
      <c r="D53" t="s">
        <v>33</v>
      </c>
      <c r="E53" t="s">
        <v>34</v>
      </c>
      <c r="F53" t="s">
        <v>6</v>
      </c>
      <c r="G53" t="s">
        <v>35</v>
      </c>
      <c r="H53" t="s">
        <v>66</v>
      </c>
      <c r="I53">
        <v>28155634</v>
      </c>
      <c r="J53">
        <v>35956052</v>
      </c>
      <c r="K53" t="s">
        <v>37</v>
      </c>
      <c r="L53">
        <v>2020</v>
      </c>
      <c r="M53" t="s">
        <v>44</v>
      </c>
      <c r="N53" t="s">
        <v>39</v>
      </c>
    </row>
    <row r="54" spans="1:14" hidden="1">
      <c r="A54" t="s">
        <v>30</v>
      </c>
      <c r="B54" t="s">
        <v>31</v>
      </c>
      <c r="C54" t="s">
        <v>32</v>
      </c>
      <c r="D54" t="s">
        <v>33</v>
      </c>
      <c r="E54" t="s">
        <v>34</v>
      </c>
      <c r="F54" t="s">
        <v>6</v>
      </c>
      <c r="G54" t="s">
        <v>35</v>
      </c>
      <c r="H54" t="s">
        <v>66</v>
      </c>
      <c r="I54">
        <v>32949798</v>
      </c>
      <c r="J54">
        <v>32414092</v>
      </c>
      <c r="K54" t="s">
        <v>37</v>
      </c>
      <c r="L54">
        <v>2020</v>
      </c>
      <c r="M54" t="s">
        <v>45</v>
      </c>
      <c r="N54" t="s">
        <v>39</v>
      </c>
    </row>
    <row r="55" spans="1:14" hidden="1">
      <c r="A55" t="s">
        <v>30</v>
      </c>
      <c r="B55" t="s">
        <v>31</v>
      </c>
      <c r="C55" t="s">
        <v>32</v>
      </c>
      <c r="D55" t="s">
        <v>33</v>
      </c>
      <c r="E55" t="s">
        <v>34</v>
      </c>
      <c r="F55" t="s">
        <v>6</v>
      </c>
      <c r="G55" t="s">
        <v>35</v>
      </c>
      <c r="H55" t="s">
        <v>66</v>
      </c>
      <c r="I55">
        <v>28663</v>
      </c>
      <c r="J55">
        <v>25284</v>
      </c>
      <c r="K55" t="s">
        <v>37</v>
      </c>
      <c r="L55">
        <v>2020</v>
      </c>
      <c r="M55" t="s">
        <v>46</v>
      </c>
      <c r="N55" t="s">
        <v>39</v>
      </c>
    </row>
    <row r="56" spans="1:14" hidden="1">
      <c r="A56" t="s">
        <v>30</v>
      </c>
      <c r="B56" t="s">
        <v>31</v>
      </c>
      <c r="C56" t="s">
        <v>32</v>
      </c>
      <c r="D56" t="s">
        <v>33</v>
      </c>
      <c r="E56" t="s">
        <v>34</v>
      </c>
      <c r="F56" t="s">
        <v>6</v>
      </c>
      <c r="G56" t="s">
        <v>35</v>
      </c>
      <c r="H56" t="s">
        <v>66</v>
      </c>
      <c r="I56">
        <v>18131703</v>
      </c>
      <c r="J56">
        <v>19595670</v>
      </c>
      <c r="K56" t="s">
        <v>37</v>
      </c>
      <c r="L56">
        <v>2020</v>
      </c>
      <c r="M56" t="s">
        <v>47</v>
      </c>
      <c r="N56" t="s">
        <v>39</v>
      </c>
    </row>
    <row r="57" spans="1:14" hidden="1">
      <c r="A57" t="s">
        <v>30</v>
      </c>
      <c r="B57" t="s">
        <v>31</v>
      </c>
      <c r="C57" t="s">
        <v>32</v>
      </c>
      <c r="D57" t="s">
        <v>33</v>
      </c>
      <c r="E57" t="s">
        <v>34</v>
      </c>
      <c r="F57" t="s">
        <v>6</v>
      </c>
      <c r="G57" t="s">
        <v>35</v>
      </c>
      <c r="H57" t="s">
        <v>66</v>
      </c>
      <c r="I57">
        <v>13037302</v>
      </c>
      <c r="J57">
        <v>16437225</v>
      </c>
      <c r="K57" t="s">
        <v>37</v>
      </c>
      <c r="L57">
        <v>2020</v>
      </c>
      <c r="M57" t="s">
        <v>48</v>
      </c>
      <c r="N57" t="s">
        <v>39</v>
      </c>
    </row>
    <row r="58" spans="1:14" hidden="1">
      <c r="A58" t="s">
        <v>30</v>
      </c>
      <c r="B58" t="s">
        <v>31</v>
      </c>
      <c r="C58" t="s">
        <v>32</v>
      </c>
      <c r="D58" t="s">
        <v>33</v>
      </c>
      <c r="E58" t="s">
        <v>34</v>
      </c>
      <c r="F58" t="s">
        <v>6</v>
      </c>
      <c r="G58" t="s">
        <v>35</v>
      </c>
      <c r="H58" t="s">
        <v>66</v>
      </c>
      <c r="I58">
        <v>1130</v>
      </c>
      <c r="J58">
        <v>1080</v>
      </c>
      <c r="K58" t="s">
        <v>37</v>
      </c>
      <c r="L58">
        <v>2020</v>
      </c>
      <c r="M58" t="s">
        <v>49</v>
      </c>
      <c r="N58" t="s">
        <v>39</v>
      </c>
    </row>
    <row r="59" spans="1:14" hidden="1">
      <c r="A59" t="s">
        <v>30</v>
      </c>
      <c r="B59" t="s">
        <v>31</v>
      </c>
      <c r="C59" t="s">
        <v>32</v>
      </c>
      <c r="D59" t="s">
        <v>33</v>
      </c>
      <c r="E59" t="s">
        <v>34</v>
      </c>
      <c r="F59" t="s">
        <v>6</v>
      </c>
      <c r="G59" t="s">
        <v>35</v>
      </c>
      <c r="H59" t="s">
        <v>66</v>
      </c>
      <c r="I59">
        <v>23502184</v>
      </c>
      <c r="J59">
        <v>25829825</v>
      </c>
      <c r="K59" t="s">
        <v>37</v>
      </c>
      <c r="L59">
        <v>2020</v>
      </c>
      <c r="M59" t="s">
        <v>50</v>
      </c>
      <c r="N59" t="s">
        <v>39</v>
      </c>
    </row>
    <row r="60" spans="1:14" hidden="1">
      <c r="A60" t="s">
        <v>30</v>
      </c>
      <c r="B60" t="s">
        <v>31</v>
      </c>
      <c r="C60" t="s">
        <v>32</v>
      </c>
      <c r="D60" t="s">
        <v>33</v>
      </c>
      <c r="E60" t="s">
        <v>34</v>
      </c>
      <c r="F60" t="s">
        <v>6</v>
      </c>
      <c r="G60" t="s">
        <v>35</v>
      </c>
      <c r="H60" t="s">
        <v>66</v>
      </c>
      <c r="I60">
        <v>10176793</v>
      </c>
      <c r="J60">
        <v>11671641</v>
      </c>
      <c r="K60" t="s">
        <v>37</v>
      </c>
      <c r="L60">
        <v>2020</v>
      </c>
      <c r="M60" t="s">
        <v>51</v>
      </c>
      <c r="N60" t="s">
        <v>39</v>
      </c>
    </row>
    <row r="61" spans="1:14" hidden="1">
      <c r="A61" t="s">
        <v>30</v>
      </c>
      <c r="B61" t="s">
        <v>31</v>
      </c>
      <c r="C61" t="s">
        <v>32</v>
      </c>
      <c r="D61" t="s">
        <v>33</v>
      </c>
      <c r="E61" t="s">
        <v>34</v>
      </c>
      <c r="F61" t="s">
        <v>6</v>
      </c>
      <c r="G61" t="s">
        <v>35</v>
      </c>
      <c r="H61" t="s">
        <v>66</v>
      </c>
      <c r="I61">
        <v>7453858</v>
      </c>
      <c r="J61">
        <v>8141714</v>
      </c>
      <c r="K61" t="s">
        <v>37</v>
      </c>
      <c r="L61">
        <v>2020</v>
      </c>
      <c r="M61" t="s">
        <v>40</v>
      </c>
      <c r="N61" t="s">
        <v>39</v>
      </c>
    </row>
    <row r="62" spans="1:14" hidden="1">
      <c r="A62" t="s">
        <v>30</v>
      </c>
      <c r="B62" t="s">
        <v>31</v>
      </c>
      <c r="C62" t="s">
        <v>32</v>
      </c>
      <c r="D62" t="s">
        <v>33</v>
      </c>
      <c r="E62" t="s">
        <v>34</v>
      </c>
      <c r="F62" t="s">
        <v>6</v>
      </c>
      <c r="G62" t="s">
        <v>35</v>
      </c>
      <c r="H62" t="s">
        <v>66</v>
      </c>
      <c r="I62">
        <v>5683127</v>
      </c>
      <c r="J62">
        <v>5453096</v>
      </c>
      <c r="K62" t="s">
        <v>37</v>
      </c>
      <c r="L62">
        <v>2020</v>
      </c>
      <c r="M62" t="s">
        <v>41</v>
      </c>
      <c r="N62" t="s">
        <v>39</v>
      </c>
    </row>
    <row r="63" spans="1:14" hidden="1">
      <c r="A63" t="s">
        <v>30</v>
      </c>
      <c r="B63" t="s">
        <v>31</v>
      </c>
      <c r="C63" t="s">
        <v>32</v>
      </c>
      <c r="D63" t="s">
        <v>33</v>
      </c>
      <c r="E63" t="s">
        <v>34</v>
      </c>
      <c r="F63" t="s">
        <v>6</v>
      </c>
      <c r="G63" t="s">
        <v>35</v>
      </c>
      <c r="H63" t="s">
        <v>66</v>
      </c>
      <c r="I63">
        <v>11760112</v>
      </c>
      <c r="J63">
        <v>11425731</v>
      </c>
      <c r="K63" t="s">
        <v>37</v>
      </c>
      <c r="L63">
        <v>2020</v>
      </c>
      <c r="M63" t="s">
        <v>52</v>
      </c>
      <c r="N63" t="s">
        <v>39</v>
      </c>
    </row>
    <row r="64" spans="1:14" hidden="1">
      <c r="A64" t="s">
        <v>30</v>
      </c>
      <c r="B64" t="s">
        <v>31</v>
      </c>
      <c r="C64" t="s">
        <v>32</v>
      </c>
      <c r="D64" t="s">
        <v>33</v>
      </c>
      <c r="E64" t="s">
        <v>34</v>
      </c>
      <c r="F64" t="s">
        <v>6</v>
      </c>
      <c r="G64" t="s">
        <v>35</v>
      </c>
      <c r="H64" t="s">
        <v>66</v>
      </c>
      <c r="I64">
        <v>5799021</v>
      </c>
      <c r="J64">
        <v>5927379</v>
      </c>
      <c r="K64" t="s">
        <v>37</v>
      </c>
      <c r="L64">
        <v>2021</v>
      </c>
      <c r="M64" t="s">
        <v>38</v>
      </c>
      <c r="N64" t="s">
        <v>39</v>
      </c>
    </row>
    <row r="65" spans="1:14" hidden="1">
      <c r="A65" t="s">
        <v>30</v>
      </c>
      <c r="B65" t="s">
        <v>31</v>
      </c>
      <c r="C65" t="s">
        <v>32</v>
      </c>
      <c r="D65" t="s">
        <v>33</v>
      </c>
      <c r="E65" t="s">
        <v>34</v>
      </c>
      <c r="F65" t="s">
        <v>6</v>
      </c>
      <c r="G65" t="s">
        <v>35</v>
      </c>
      <c r="H65" t="s">
        <v>66</v>
      </c>
      <c r="I65">
        <v>6217762</v>
      </c>
      <c r="J65">
        <v>6248984</v>
      </c>
      <c r="K65" t="s">
        <v>37</v>
      </c>
      <c r="L65">
        <v>2021</v>
      </c>
      <c r="M65" t="s">
        <v>44</v>
      </c>
      <c r="N65" t="s">
        <v>39</v>
      </c>
    </row>
    <row r="66" spans="1:14" hidden="1">
      <c r="A66" t="s">
        <v>30</v>
      </c>
      <c r="B66" t="s">
        <v>31</v>
      </c>
      <c r="C66" t="s">
        <v>32</v>
      </c>
      <c r="D66" t="s">
        <v>33</v>
      </c>
      <c r="E66" t="s">
        <v>34</v>
      </c>
      <c r="F66" t="s">
        <v>6</v>
      </c>
      <c r="G66" t="s">
        <v>35</v>
      </c>
      <c r="H66" t="s">
        <v>66</v>
      </c>
      <c r="I66">
        <v>10034770</v>
      </c>
      <c r="J66">
        <v>9256531</v>
      </c>
      <c r="K66" t="s">
        <v>37</v>
      </c>
      <c r="L66">
        <v>2021</v>
      </c>
      <c r="M66" t="s">
        <v>45</v>
      </c>
      <c r="N66" t="s">
        <v>39</v>
      </c>
    </row>
    <row r="67" spans="1:14" hidden="1">
      <c r="A67" t="s">
        <v>30</v>
      </c>
      <c r="B67" t="s">
        <v>31</v>
      </c>
      <c r="C67" t="s">
        <v>32</v>
      </c>
      <c r="D67" t="s">
        <v>33</v>
      </c>
      <c r="E67" t="s">
        <v>34</v>
      </c>
      <c r="F67" t="s">
        <v>6</v>
      </c>
      <c r="G67" t="s">
        <v>35</v>
      </c>
      <c r="H67" t="s">
        <v>66</v>
      </c>
      <c r="I67">
        <v>8253848</v>
      </c>
      <c r="J67">
        <v>7125125</v>
      </c>
      <c r="K67" t="s">
        <v>37</v>
      </c>
      <c r="L67">
        <v>2021</v>
      </c>
      <c r="M67" t="s">
        <v>46</v>
      </c>
      <c r="N67" t="s">
        <v>39</v>
      </c>
    </row>
    <row r="68" spans="1:14" hidden="1">
      <c r="A68" t="s">
        <v>30</v>
      </c>
      <c r="B68" t="s">
        <v>31</v>
      </c>
      <c r="C68" t="s">
        <v>32</v>
      </c>
      <c r="D68" t="s">
        <v>33</v>
      </c>
      <c r="E68" t="s">
        <v>34</v>
      </c>
      <c r="F68" t="s">
        <v>6</v>
      </c>
      <c r="G68" t="s">
        <v>35</v>
      </c>
      <c r="H68" t="s">
        <v>66</v>
      </c>
      <c r="I68">
        <v>11513638</v>
      </c>
      <c r="J68">
        <v>10241762</v>
      </c>
      <c r="K68" t="s">
        <v>37</v>
      </c>
      <c r="L68">
        <v>2021</v>
      </c>
      <c r="M68" t="s">
        <v>47</v>
      </c>
      <c r="N68" t="s">
        <v>39</v>
      </c>
    </row>
    <row r="69" spans="1:14" hidden="1">
      <c r="A69" t="s">
        <v>30</v>
      </c>
      <c r="B69" t="s">
        <v>31</v>
      </c>
      <c r="C69" t="s">
        <v>32</v>
      </c>
      <c r="D69" t="s">
        <v>33</v>
      </c>
      <c r="E69" t="s">
        <v>34</v>
      </c>
      <c r="F69" t="s">
        <v>6</v>
      </c>
      <c r="G69" t="s">
        <v>35</v>
      </c>
      <c r="H69" t="s">
        <v>66</v>
      </c>
      <c r="I69">
        <v>6105348</v>
      </c>
      <c r="J69">
        <v>4996821</v>
      </c>
      <c r="K69" t="s">
        <v>37</v>
      </c>
      <c r="L69">
        <v>2021</v>
      </c>
      <c r="M69" t="s">
        <v>48</v>
      </c>
      <c r="N69" t="s">
        <v>39</v>
      </c>
    </row>
    <row r="70" spans="1:14" hidden="1">
      <c r="A70" t="s">
        <v>30</v>
      </c>
      <c r="B70" t="s">
        <v>31</v>
      </c>
      <c r="C70" t="s">
        <v>32</v>
      </c>
      <c r="D70" t="s">
        <v>33</v>
      </c>
      <c r="E70" t="s">
        <v>34</v>
      </c>
      <c r="F70" t="s">
        <v>6</v>
      </c>
      <c r="G70" t="s">
        <v>35</v>
      </c>
      <c r="H70" t="s">
        <v>66</v>
      </c>
      <c r="I70">
        <v>33231</v>
      </c>
      <c r="J70">
        <v>22620</v>
      </c>
      <c r="K70" t="s">
        <v>37</v>
      </c>
      <c r="L70">
        <v>2021</v>
      </c>
      <c r="M70" t="s">
        <v>49</v>
      </c>
      <c r="N70" t="s">
        <v>39</v>
      </c>
    </row>
    <row r="71" spans="1:14" hidden="1">
      <c r="A71" t="s">
        <v>30</v>
      </c>
      <c r="B71" t="s">
        <v>31</v>
      </c>
      <c r="C71" t="s">
        <v>32</v>
      </c>
      <c r="D71" t="s">
        <v>33</v>
      </c>
      <c r="E71" t="s">
        <v>34</v>
      </c>
      <c r="F71" t="s">
        <v>6</v>
      </c>
      <c r="G71" t="s">
        <v>35</v>
      </c>
      <c r="H71" t="s">
        <v>66</v>
      </c>
      <c r="I71">
        <v>2863063</v>
      </c>
      <c r="J71">
        <v>2302521</v>
      </c>
      <c r="K71" t="s">
        <v>37</v>
      </c>
      <c r="L71">
        <v>2021</v>
      </c>
      <c r="M71" t="s">
        <v>50</v>
      </c>
      <c r="N71" t="s">
        <v>39</v>
      </c>
    </row>
    <row r="72" spans="1:14" hidden="1">
      <c r="A72" t="s">
        <v>30</v>
      </c>
      <c r="B72" t="s">
        <v>31</v>
      </c>
      <c r="C72" t="s">
        <v>32</v>
      </c>
      <c r="D72" t="s">
        <v>33</v>
      </c>
      <c r="E72" t="s">
        <v>34</v>
      </c>
      <c r="F72" t="s">
        <v>6</v>
      </c>
      <c r="G72" t="s">
        <v>35</v>
      </c>
      <c r="H72" t="s">
        <v>66</v>
      </c>
      <c r="I72">
        <v>34222</v>
      </c>
      <c r="J72">
        <v>23400</v>
      </c>
      <c r="K72" t="s">
        <v>37</v>
      </c>
      <c r="L72">
        <v>2021</v>
      </c>
      <c r="M72" t="s">
        <v>51</v>
      </c>
      <c r="N72" t="s">
        <v>39</v>
      </c>
    </row>
    <row r="73" spans="1:14" hidden="1">
      <c r="A73" t="s">
        <v>30</v>
      </c>
      <c r="B73" t="s">
        <v>31</v>
      </c>
      <c r="C73" t="s">
        <v>32</v>
      </c>
      <c r="D73" t="s">
        <v>33</v>
      </c>
      <c r="E73" t="s">
        <v>34</v>
      </c>
      <c r="F73" t="s">
        <v>6</v>
      </c>
      <c r="G73" t="s">
        <v>35</v>
      </c>
      <c r="H73" t="s">
        <v>66</v>
      </c>
      <c r="I73">
        <v>8039837</v>
      </c>
      <c r="J73">
        <v>5012846</v>
      </c>
      <c r="K73" t="s">
        <v>37</v>
      </c>
      <c r="L73">
        <v>2021</v>
      </c>
      <c r="M73" t="s">
        <v>40</v>
      </c>
      <c r="N73" t="s">
        <v>39</v>
      </c>
    </row>
    <row r="74" spans="1:14" hidden="1">
      <c r="A74" t="s">
        <v>30</v>
      </c>
      <c r="B74" t="s">
        <v>31</v>
      </c>
      <c r="C74" t="s">
        <v>32</v>
      </c>
      <c r="D74" t="s">
        <v>33</v>
      </c>
      <c r="E74" t="s">
        <v>34</v>
      </c>
      <c r="F74" t="s">
        <v>6</v>
      </c>
      <c r="G74" t="s">
        <v>35</v>
      </c>
      <c r="H74" t="s">
        <v>66</v>
      </c>
      <c r="I74">
        <v>37906</v>
      </c>
      <c r="J74">
        <v>23620</v>
      </c>
      <c r="K74" t="s">
        <v>37</v>
      </c>
      <c r="L74">
        <v>2021</v>
      </c>
      <c r="M74" t="s">
        <v>52</v>
      </c>
      <c r="N74" t="s">
        <v>39</v>
      </c>
    </row>
    <row r="75" spans="1:14" hidden="1">
      <c r="A75" t="s">
        <v>30</v>
      </c>
      <c r="B75" t="s">
        <v>31</v>
      </c>
      <c r="C75" t="s">
        <v>32</v>
      </c>
      <c r="D75" t="s">
        <v>33</v>
      </c>
      <c r="E75" t="s">
        <v>34</v>
      </c>
      <c r="F75" t="s">
        <v>6</v>
      </c>
      <c r="G75" t="s">
        <v>35</v>
      </c>
      <c r="H75" s="15" t="s">
        <v>66</v>
      </c>
      <c r="I75">
        <v>70406</v>
      </c>
      <c r="J75">
        <v>47120</v>
      </c>
      <c r="K75" t="s">
        <v>37</v>
      </c>
      <c r="L75">
        <v>2022</v>
      </c>
      <c r="M75" t="s">
        <v>38</v>
      </c>
      <c r="N75" t="s">
        <v>39</v>
      </c>
    </row>
    <row r="76" spans="1:14" hidden="1">
      <c r="A76" t="s">
        <v>30</v>
      </c>
      <c r="B76" t="s">
        <v>31</v>
      </c>
      <c r="C76" t="s">
        <v>32</v>
      </c>
      <c r="D76" t="s">
        <v>33</v>
      </c>
      <c r="E76" t="s">
        <v>34</v>
      </c>
      <c r="F76" t="s">
        <v>6</v>
      </c>
      <c r="G76" t="s">
        <v>35</v>
      </c>
      <c r="H76" s="15" t="s">
        <v>66</v>
      </c>
      <c r="I76">
        <v>12041378</v>
      </c>
      <c r="J76">
        <v>8173000</v>
      </c>
      <c r="K76" t="s">
        <v>37</v>
      </c>
      <c r="L76">
        <v>2022</v>
      </c>
      <c r="M76" t="s">
        <v>44</v>
      </c>
      <c r="N76" t="s">
        <v>39</v>
      </c>
    </row>
    <row r="77" spans="1:14" hidden="1">
      <c r="A77" t="s">
        <v>30</v>
      </c>
      <c r="B77" t="s">
        <v>31</v>
      </c>
      <c r="C77" t="s">
        <v>32</v>
      </c>
      <c r="D77" t="s">
        <v>33</v>
      </c>
      <c r="E77" t="s">
        <v>34</v>
      </c>
      <c r="F77" t="s">
        <v>6</v>
      </c>
      <c r="G77" t="s">
        <v>35</v>
      </c>
      <c r="H77" s="15" t="s">
        <v>66</v>
      </c>
      <c r="I77">
        <v>10685834</v>
      </c>
      <c r="J77">
        <v>11493820</v>
      </c>
      <c r="K77" t="s">
        <v>37</v>
      </c>
      <c r="L77">
        <v>2022</v>
      </c>
      <c r="M77" t="s">
        <v>45</v>
      </c>
      <c r="N77" t="s">
        <v>39</v>
      </c>
    </row>
    <row r="78" spans="1:14" hidden="1">
      <c r="A78" t="s">
        <v>30</v>
      </c>
      <c r="B78" t="s">
        <v>31</v>
      </c>
      <c r="C78" t="s">
        <v>32</v>
      </c>
      <c r="D78" t="s">
        <v>33</v>
      </c>
      <c r="E78" t="s">
        <v>34</v>
      </c>
      <c r="F78" t="s">
        <v>6</v>
      </c>
      <c r="G78" t="s">
        <v>35</v>
      </c>
      <c r="H78" s="15" t="s">
        <v>66</v>
      </c>
      <c r="I78">
        <v>22944885</v>
      </c>
      <c r="J78">
        <v>13655307</v>
      </c>
      <c r="K78" t="s">
        <v>37</v>
      </c>
      <c r="L78">
        <v>2022</v>
      </c>
      <c r="M78" t="s">
        <v>46</v>
      </c>
      <c r="N78" t="s">
        <v>39</v>
      </c>
    </row>
    <row r="79" spans="1:14" hidden="1">
      <c r="A79" t="s">
        <v>30</v>
      </c>
      <c r="B79" t="s">
        <v>31</v>
      </c>
      <c r="C79" t="s">
        <v>32</v>
      </c>
      <c r="D79" t="s">
        <v>33</v>
      </c>
      <c r="E79" t="s">
        <v>34</v>
      </c>
      <c r="F79" t="s">
        <v>6</v>
      </c>
      <c r="G79" t="s">
        <v>35</v>
      </c>
      <c r="H79" s="15" t="s">
        <v>66</v>
      </c>
      <c r="I79">
        <v>18831004</v>
      </c>
      <c r="J79">
        <v>9288656</v>
      </c>
      <c r="K79" t="s">
        <v>37</v>
      </c>
      <c r="L79">
        <v>2022</v>
      </c>
      <c r="M79" t="s">
        <v>47</v>
      </c>
      <c r="N79" t="s">
        <v>39</v>
      </c>
    </row>
    <row r="80" spans="1:14" hidden="1">
      <c r="A80" t="s">
        <v>30</v>
      </c>
      <c r="B80" t="s">
        <v>31</v>
      </c>
      <c r="C80" t="s">
        <v>32</v>
      </c>
      <c r="D80" t="s">
        <v>33</v>
      </c>
      <c r="E80" t="s">
        <v>34</v>
      </c>
      <c r="F80" t="s">
        <v>6</v>
      </c>
      <c r="G80" t="s">
        <v>35</v>
      </c>
      <c r="H80" s="15" t="s">
        <v>66</v>
      </c>
      <c r="I80">
        <v>16636932</v>
      </c>
      <c r="J80">
        <v>9184024</v>
      </c>
      <c r="K80" t="s">
        <v>37</v>
      </c>
      <c r="L80">
        <v>2022</v>
      </c>
      <c r="M80" t="s">
        <v>48</v>
      </c>
      <c r="N80" t="s">
        <v>39</v>
      </c>
    </row>
    <row r="81" spans="1:14" hidden="1">
      <c r="A81" t="s">
        <v>30</v>
      </c>
      <c r="B81" t="s">
        <v>31</v>
      </c>
      <c r="C81" t="s">
        <v>32</v>
      </c>
      <c r="D81" t="s">
        <v>33</v>
      </c>
      <c r="E81" t="s">
        <v>34</v>
      </c>
      <c r="F81" t="s">
        <v>6</v>
      </c>
      <c r="G81" t="s">
        <v>35</v>
      </c>
      <c r="H81" s="15" t="s">
        <v>66</v>
      </c>
      <c r="I81">
        <v>17062107</v>
      </c>
      <c r="J81">
        <v>10413927</v>
      </c>
      <c r="K81" t="s">
        <v>37</v>
      </c>
      <c r="L81">
        <v>2022</v>
      </c>
      <c r="M81" t="s">
        <v>49</v>
      </c>
      <c r="N81" t="s">
        <v>39</v>
      </c>
    </row>
    <row r="82" spans="1:14" hidden="1">
      <c r="A82" t="s">
        <v>30</v>
      </c>
      <c r="B82" t="s">
        <v>31</v>
      </c>
      <c r="C82" t="s">
        <v>32</v>
      </c>
      <c r="D82" t="s">
        <v>33</v>
      </c>
      <c r="E82" t="s">
        <v>34</v>
      </c>
      <c r="F82" t="s">
        <v>6</v>
      </c>
      <c r="G82" t="s">
        <v>35</v>
      </c>
      <c r="H82" s="15" t="s">
        <v>66</v>
      </c>
      <c r="I82">
        <v>272664</v>
      </c>
      <c r="J82">
        <v>142080</v>
      </c>
      <c r="K82" t="s">
        <v>37</v>
      </c>
      <c r="L82">
        <v>2022</v>
      </c>
      <c r="M82" t="s">
        <v>50</v>
      </c>
      <c r="N82" t="s">
        <v>39</v>
      </c>
    </row>
    <row r="83" spans="1:14" hidden="1">
      <c r="A83" t="s">
        <v>30</v>
      </c>
      <c r="B83" t="s">
        <v>31</v>
      </c>
      <c r="C83" t="s">
        <v>32</v>
      </c>
      <c r="D83" t="s">
        <v>33</v>
      </c>
      <c r="E83" t="s">
        <v>34</v>
      </c>
      <c r="F83" t="s">
        <v>6</v>
      </c>
      <c r="G83" t="s">
        <v>35</v>
      </c>
      <c r="H83" s="15" t="s">
        <v>66</v>
      </c>
      <c r="I83">
        <v>3983272</v>
      </c>
      <c r="J83">
        <v>2499151</v>
      </c>
      <c r="K83" t="s">
        <v>37</v>
      </c>
      <c r="L83">
        <v>2022</v>
      </c>
      <c r="M83" t="s">
        <v>51</v>
      </c>
      <c r="N83" t="s">
        <v>39</v>
      </c>
    </row>
    <row r="84" spans="1:14" hidden="1">
      <c r="A84" t="s">
        <v>30</v>
      </c>
      <c r="B84" t="s">
        <v>31</v>
      </c>
      <c r="C84" t="s">
        <v>32</v>
      </c>
      <c r="D84" t="s">
        <v>33</v>
      </c>
      <c r="E84" t="s">
        <v>34</v>
      </c>
      <c r="F84" t="s">
        <v>6</v>
      </c>
      <c r="G84" t="s">
        <v>35</v>
      </c>
      <c r="H84" s="15" t="s">
        <v>66</v>
      </c>
      <c r="I84">
        <v>14622401</v>
      </c>
      <c r="J84">
        <v>11664302</v>
      </c>
      <c r="K84" t="s">
        <v>37</v>
      </c>
      <c r="L84">
        <v>2022</v>
      </c>
      <c r="M84" t="s">
        <v>40</v>
      </c>
      <c r="N84" t="s">
        <v>39</v>
      </c>
    </row>
    <row r="85" spans="1:14" hidden="1">
      <c r="A85" t="s">
        <v>30</v>
      </c>
      <c r="B85" t="s">
        <v>31</v>
      </c>
      <c r="C85" t="s">
        <v>32</v>
      </c>
      <c r="D85" t="s">
        <v>33</v>
      </c>
      <c r="E85" t="s">
        <v>34</v>
      </c>
      <c r="F85" t="s">
        <v>6</v>
      </c>
      <c r="G85" t="s">
        <v>35</v>
      </c>
      <c r="H85" s="15" t="s">
        <v>66</v>
      </c>
      <c r="I85">
        <v>2082</v>
      </c>
      <c r="J85">
        <v>900</v>
      </c>
      <c r="K85" t="s">
        <v>37</v>
      </c>
      <c r="L85">
        <v>2022</v>
      </c>
      <c r="M85" t="s">
        <v>41</v>
      </c>
      <c r="N85" t="s">
        <v>39</v>
      </c>
    </row>
    <row r="86" spans="1:14" hidden="1">
      <c r="A86" t="s">
        <v>30</v>
      </c>
      <c r="B86" t="s">
        <v>31</v>
      </c>
      <c r="C86" t="s">
        <v>32</v>
      </c>
      <c r="D86" t="s">
        <v>33</v>
      </c>
      <c r="E86" t="s">
        <v>34</v>
      </c>
      <c r="F86" t="s">
        <v>6</v>
      </c>
      <c r="G86" t="s">
        <v>35</v>
      </c>
      <c r="H86" s="15" t="s">
        <v>66</v>
      </c>
      <c r="I86">
        <v>16031098</v>
      </c>
      <c r="J86">
        <v>12250106</v>
      </c>
      <c r="K86" t="s">
        <v>37</v>
      </c>
      <c r="L86">
        <v>2022</v>
      </c>
      <c r="M86" t="s">
        <v>52</v>
      </c>
      <c r="N86" t="s">
        <v>39</v>
      </c>
    </row>
    <row r="87" spans="1:14">
      <c r="A87" t="s">
        <v>30</v>
      </c>
      <c r="B87" t="s">
        <v>31</v>
      </c>
      <c r="C87" t="s">
        <v>32</v>
      </c>
      <c r="D87" t="s">
        <v>33</v>
      </c>
      <c r="E87" t="s">
        <v>34</v>
      </c>
      <c r="F87" t="s">
        <v>6</v>
      </c>
      <c r="G87" t="s">
        <v>35</v>
      </c>
      <c r="H87" s="15" t="s">
        <v>66</v>
      </c>
      <c r="I87">
        <v>12563484</v>
      </c>
      <c r="J87">
        <v>9512584</v>
      </c>
      <c r="K87" t="s">
        <v>37</v>
      </c>
      <c r="L87">
        <v>2023</v>
      </c>
      <c r="M87" t="s">
        <v>38</v>
      </c>
      <c r="N87" t="s">
        <v>39</v>
      </c>
    </row>
    <row r="88" spans="1:14">
      <c r="A88" t="s">
        <v>30</v>
      </c>
      <c r="B88" t="s">
        <v>31</v>
      </c>
      <c r="C88" t="s">
        <v>32</v>
      </c>
      <c r="D88" t="s">
        <v>33</v>
      </c>
      <c r="E88" t="s">
        <v>34</v>
      </c>
      <c r="F88" t="s">
        <v>6</v>
      </c>
      <c r="G88" t="s">
        <v>35</v>
      </c>
      <c r="H88" s="15" t="s">
        <v>66</v>
      </c>
      <c r="I88">
        <v>7016465</v>
      </c>
      <c r="J88">
        <v>5427034</v>
      </c>
      <c r="K88" t="s">
        <v>37</v>
      </c>
      <c r="L88">
        <v>2023</v>
      </c>
      <c r="M88" t="s">
        <v>44</v>
      </c>
      <c r="N88" t="s">
        <v>39</v>
      </c>
    </row>
    <row r="89" spans="1:14">
      <c r="A89" t="s">
        <v>30</v>
      </c>
      <c r="B89" t="s">
        <v>31</v>
      </c>
      <c r="C89" t="s">
        <v>32</v>
      </c>
      <c r="D89" t="s">
        <v>33</v>
      </c>
      <c r="E89" t="s">
        <v>34</v>
      </c>
      <c r="F89" t="s">
        <v>6</v>
      </c>
      <c r="G89" t="s">
        <v>35</v>
      </c>
      <c r="H89" s="15" t="s">
        <v>66</v>
      </c>
      <c r="I89">
        <v>24487080</v>
      </c>
      <c r="J89">
        <v>19709468</v>
      </c>
      <c r="K89" t="s">
        <v>37</v>
      </c>
      <c r="L89">
        <v>2023</v>
      </c>
      <c r="M89" t="s">
        <v>45</v>
      </c>
      <c r="N89" t="s">
        <v>39</v>
      </c>
    </row>
    <row r="90" spans="1:14">
      <c r="A90" t="s">
        <v>30</v>
      </c>
      <c r="B90" t="s">
        <v>31</v>
      </c>
      <c r="C90" t="s">
        <v>32</v>
      </c>
      <c r="D90" t="s">
        <v>33</v>
      </c>
      <c r="E90" t="s">
        <v>34</v>
      </c>
      <c r="F90" t="s">
        <v>6</v>
      </c>
      <c r="G90" t="s">
        <v>35</v>
      </c>
      <c r="H90" s="15" t="s">
        <v>66</v>
      </c>
      <c r="I90">
        <v>21622841</v>
      </c>
      <c r="J90">
        <v>19186241</v>
      </c>
      <c r="K90" t="s">
        <v>37</v>
      </c>
      <c r="L90">
        <v>2023</v>
      </c>
      <c r="M90" t="s">
        <v>46</v>
      </c>
      <c r="N90" t="s">
        <v>39</v>
      </c>
    </row>
    <row r="91" spans="1:14">
      <c r="A91" t="s">
        <v>30</v>
      </c>
      <c r="B91" t="s">
        <v>31</v>
      </c>
      <c r="C91" t="s">
        <v>32</v>
      </c>
      <c r="D91" t="s">
        <v>33</v>
      </c>
      <c r="E91" t="s">
        <v>34</v>
      </c>
      <c r="F91" t="s">
        <v>6</v>
      </c>
      <c r="G91" t="s">
        <v>35</v>
      </c>
      <c r="H91" s="15" t="s">
        <v>66</v>
      </c>
      <c r="I91">
        <v>2533859</v>
      </c>
      <c r="J91">
        <v>2580035</v>
      </c>
      <c r="K91" t="s">
        <v>37</v>
      </c>
      <c r="L91">
        <v>2023</v>
      </c>
      <c r="M91" t="s">
        <v>47</v>
      </c>
      <c r="N91" t="s">
        <v>39</v>
      </c>
    </row>
    <row r="92" spans="1:14">
      <c r="A92" t="s">
        <v>30</v>
      </c>
      <c r="B92" t="s">
        <v>31</v>
      </c>
      <c r="C92" t="s">
        <v>32</v>
      </c>
      <c r="D92" t="s">
        <v>33</v>
      </c>
      <c r="E92" t="s">
        <v>34</v>
      </c>
      <c r="F92" t="s">
        <v>6</v>
      </c>
      <c r="G92" t="s">
        <v>35</v>
      </c>
      <c r="H92" s="15" t="s">
        <v>66</v>
      </c>
      <c r="I92">
        <v>5551810</v>
      </c>
      <c r="J92">
        <v>5078964</v>
      </c>
      <c r="K92" t="s">
        <v>37</v>
      </c>
      <c r="L92">
        <v>2023</v>
      </c>
      <c r="M92" t="s">
        <v>48</v>
      </c>
      <c r="N92" t="s">
        <v>39</v>
      </c>
    </row>
    <row r="93" spans="1:14">
      <c r="A93" t="s">
        <v>30</v>
      </c>
      <c r="B93" t="s">
        <v>31</v>
      </c>
      <c r="C93" t="s">
        <v>32</v>
      </c>
      <c r="D93" t="s">
        <v>33</v>
      </c>
      <c r="E93" t="s">
        <v>34</v>
      </c>
      <c r="F93" t="s">
        <v>6</v>
      </c>
      <c r="G93" t="s">
        <v>35</v>
      </c>
      <c r="H93" s="15" t="s">
        <v>66</v>
      </c>
      <c r="I93">
        <v>22611423</v>
      </c>
      <c r="J93">
        <v>21090346</v>
      </c>
      <c r="K93" t="s">
        <v>37</v>
      </c>
      <c r="L93">
        <v>2023</v>
      </c>
      <c r="M93" t="s">
        <v>49</v>
      </c>
      <c r="N93" t="s">
        <v>39</v>
      </c>
    </row>
    <row r="94" spans="1:14">
      <c r="A94" t="s">
        <v>30</v>
      </c>
      <c r="B94" t="s">
        <v>31</v>
      </c>
      <c r="C94" t="s">
        <v>32</v>
      </c>
      <c r="D94" t="s">
        <v>33</v>
      </c>
      <c r="E94" t="s">
        <v>34</v>
      </c>
      <c r="F94" t="s">
        <v>6</v>
      </c>
      <c r="G94" t="s">
        <v>35</v>
      </c>
      <c r="H94" s="15" t="s">
        <v>66</v>
      </c>
      <c r="I94">
        <v>8945225</v>
      </c>
      <c r="J94">
        <v>7420430</v>
      </c>
      <c r="K94" t="s">
        <v>37</v>
      </c>
      <c r="L94">
        <v>2023</v>
      </c>
      <c r="M94" t="s">
        <v>50</v>
      </c>
      <c r="N94" t="s">
        <v>39</v>
      </c>
    </row>
    <row r="95" spans="1:14">
      <c r="A95" t="s">
        <v>30</v>
      </c>
      <c r="B95" t="s">
        <v>31</v>
      </c>
      <c r="C95" t="s">
        <v>32</v>
      </c>
      <c r="D95" t="s">
        <v>33</v>
      </c>
      <c r="E95" t="s">
        <v>34</v>
      </c>
      <c r="F95" t="s">
        <v>6</v>
      </c>
      <c r="G95" t="s">
        <v>35</v>
      </c>
      <c r="H95" s="15" t="s">
        <v>66</v>
      </c>
      <c r="I95">
        <v>16308540</v>
      </c>
      <c r="J95">
        <v>16109000</v>
      </c>
      <c r="K95" t="s">
        <v>37</v>
      </c>
      <c r="L95">
        <v>2023</v>
      </c>
      <c r="M95" t="s">
        <v>40</v>
      </c>
      <c r="N95" t="s">
        <v>39</v>
      </c>
    </row>
    <row r="96" spans="1:14">
      <c r="A96" t="s">
        <v>30</v>
      </c>
      <c r="B96" t="s">
        <v>31</v>
      </c>
      <c r="C96" t="s">
        <v>32</v>
      </c>
      <c r="D96" t="s">
        <v>33</v>
      </c>
      <c r="E96" t="s">
        <v>34</v>
      </c>
      <c r="F96" t="s">
        <v>6</v>
      </c>
      <c r="G96" t="s">
        <v>35</v>
      </c>
      <c r="H96" s="15" t="s">
        <v>66</v>
      </c>
      <c r="I96">
        <v>7588573</v>
      </c>
      <c r="J96">
        <v>6312000</v>
      </c>
      <c r="K96" t="s">
        <v>37</v>
      </c>
      <c r="L96">
        <v>2023</v>
      </c>
      <c r="M96" t="s">
        <v>41</v>
      </c>
      <c r="N96" t="s">
        <v>39</v>
      </c>
    </row>
    <row r="97" spans="1:14" hidden="1">
      <c r="A97" t="s">
        <v>30</v>
      </c>
      <c r="B97" t="s">
        <v>31</v>
      </c>
      <c r="C97" t="s">
        <v>32</v>
      </c>
      <c r="D97" t="s">
        <v>33</v>
      </c>
      <c r="E97" t="s">
        <v>34</v>
      </c>
      <c r="F97" t="s">
        <v>6</v>
      </c>
      <c r="G97" t="s">
        <v>35</v>
      </c>
      <c r="H97" s="21" t="s">
        <v>66</v>
      </c>
      <c r="I97" s="21">
        <v>5953087</v>
      </c>
      <c r="J97" s="21">
        <v>6023720</v>
      </c>
      <c r="K97" s="21" t="s">
        <v>37</v>
      </c>
      <c r="L97" s="21">
        <v>2024</v>
      </c>
      <c r="M97" s="21" t="s">
        <v>38</v>
      </c>
      <c r="N97" t="s">
        <v>39</v>
      </c>
    </row>
    <row r="98" spans="1:14" hidden="1">
      <c r="A98" t="s">
        <v>30</v>
      </c>
      <c r="B98" t="s">
        <v>31</v>
      </c>
      <c r="C98" t="s">
        <v>32</v>
      </c>
      <c r="D98" t="s">
        <v>33</v>
      </c>
      <c r="E98" t="s">
        <v>34</v>
      </c>
      <c r="F98" t="s">
        <v>6</v>
      </c>
      <c r="G98" t="s">
        <v>35</v>
      </c>
      <c r="H98" s="21" t="s">
        <v>66</v>
      </c>
      <c r="I98" s="21">
        <v>2880</v>
      </c>
      <c r="J98" s="21">
        <v>2110</v>
      </c>
      <c r="K98" s="21" t="s">
        <v>37</v>
      </c>
      <c r="L98" s="21">
        <v>2024</v>
      </c>
      <c r="M98" s="21" t="s">
        <v>44</v>
      </c>
      <c r="N98" t="s">
        <v>39</v>
      </c>
    </row>
    <row r="99" spans="1:14" hidden="1">
      <c r="A99" t="s">
        <v>30</v>
      </c>
      <c r="B99" t="s">
        <v>31</v>
      </c>
      <c r="C99" t="s">
        <v>32</v>
      </c>
      <c r="D99" t="s">
        <v>33</v>
      </c>
      <c r="E99" t="s">
        <v>34</v>
      </c>
      <c r="F99" t="s">
        <v>6</v>
      </c>
      <c r="G99" t="s">
        <v>35</v>
      </c>
      <c r="H99" s="21" t="s">
        <v>66</v>
      </c>
      <c r="I99" s="21">
        <v>38243</v>
      </c>
      <c r="J99" s="21">
        <v>27470</v>
      </c>
      <c r="K99" s="21" t="s">
        <v>37</v>
      </c>
      <c r="L99" s="21">
        <v>2024</v>
      </c>
      <c r="M99" s="21" t="s">
        <v>45</v>
      </c>
      <c r="N99" t="s">
        <v>39</v>
      </c>
    </row>
    <row r="100" spans="1:14" hidden="1">
      <c r="A100" t="s">
        <v>30</v>
      </c>
      <c r="B100" t="s">
        <v>31</v>
      </c>
      <c r="C100" t="s">
        <v>32</v>
      </c>
      <c r="D100" t="s">
        <v>33</v>
      </c>
      <c r="E100" t="s">
        <v>34</v>
      </c>
      <c r="F100" t="s">
        <v>6</v>
      </c>
      <c r="G100" t="s">
        <v>35</v>
      </c>
      <c r="H100" s="21" t="s">
        <v>66</v>
      </c>
      <c r="I100" s="21">
        <v>34241</v>
      </c>
      <c r="J100" s="21">
        <v>20348</v>
      </c>
      <c r="K100" s="21" t="s">
        <v>37</v>
      </c>
      <c r="L100" s="21">
        <v>2024</v>
      </c>
      <c r="M100" s="21" t="s">
        <v>46</v>
      </c>
      <c r="N100" t="s">
        <v>39</v>
      </c>
    </row>
    <row r="101" spans="1:14" hidden="1">
      <c r="A101" t="s">
        <v>30</v>
      </c>
      <c r="B101" t="s">
        <v>31</v>
      </c>
      <c r="C101" t="s">
        <v>32</v>
      </c>
      <c r="D101" t="s">
        <v>33</v>
      </c>
      <c r="E101" t="s">
        <v>34</v>
      </c>
      <c r="F101" t="s">
        <v>6</v>
      </c>
      <c r="G101" t="s">
        <v>35</v>
      </c>
      <c r="H101" s="21" t="s">
        <v>66</v>
      </c>
      <c r="I101" s="21">
        <v>10339810</v>
      </c>
      <c r="J101" s="21">
        <v>10021115</v>
      </c>
      <c r="K101" s="21" t="s">
        <v>37</v>
      </c>
      <c r="L101" s="21">
        <v>2024</v>
      </c>
      <c r="M101" s="21" t="s">
        <v>47</v>
      </c>
      <c r="N101" t="s">
        <v>39</v>
      </c>
    </row>
    <row r="102" spans="1:14" hidden="1">
      <c r="A102" t="s">
        <v>30</v>
      </c>
      <c r="B102" t="s">
        <v>31</v>
      </c>
      <c r="C102" t="s">
        <v>32</v>
      </c>
      <c r="D102" t="s">
        <v>33</v>
      </c>
      <c r="E102" t="s">
        <v>34</v>
      </c>
      <c r="F102" t="s">
        <v>6</v>
      </c>
      <c r="G102" t="s">
        <v>35</v>
      </c>
      <c r="H102" s="21" t="s">
        <v>66</v>
      </c>
      <c r="I102" s="21">
        <v>41059</v>
      </c>
      <c r="J102" s="21">
        <v>27700</v>
      </c>
      <c r="K102" s="21" t="s">
        <v>37</v>
      </c>
      <c r="L102" s="21">
        <v>2024</v>
      </c>
      <c r="M102" s="21" t="s">
        <v>48</v>
      </c>
      <c r="N102" t="s">
        <v>39</v>
      </c>
    </row>
    <row r="103" spans="1:14" hidden="1">
      <c r="A103" t="s">
        <v>30</v>
      </c>
      <c r="B103" t="s">
        <v>31</v>
      </c>
      <c r="C103" t="s">
        <v>32</v>
      </c>
      <c r="D103" t="s">
        <v>33</v>
      </c>
      <c r="E103" t="s">
        <v>34</v>
      </c>
      <c r="F103" t="s">
        <v>6</v>
      </c>
      <c r="G103" t="s">
        <v>35</v>
      </c>
      <c r="H103" s="21" t="s">
        <v>66</v>
      </c>
      <c r="I103" s="21">
        <v>15024859</v>
      </c>
      <c r="J103" s="21">
        <v>14103614</v>
      </c>
      <c r="K103" s="21" t="s">
        <v>37</v>
      </c>
      <c r="L103" s="21">
        <v>2024</v>
      </c>
      <c r="M103" s="21" t="s">
        <v>49</v>
      </c>
      <c r="N103" t="s">
        <v>39</v>
      </c>
    </row>
    <row r="104" spans="1:14" hidden="1">
      <c r="A104" t="s">
        <v>30</v>
      </c>
      <c r="B104" t="s">
        <v>31</v>
      </c>
      <c r="C104" t="s">
        <v>32</v>
      </c>
      <c r="D104" t="s">
        <v>33</v>
      </c>
      <c r="E104" t="s">
        <v>34</v>
      </c>
      <c r="F104" t="s">
        <v>6</v>
      </c>
      <c r="G104" t="s">
        <v>35</v>
      </c>
      <c r="H104" s="21" t="s">
        <v>66</v>
      </c>
      <c r="I104" s="21">
        <v>4530</v>
      </c>
      <c r="J104" s="21">
        <v>1620</v>
      </c>
      <c r="K104" s="21" t="s">
        <v>37</v>
      </c>
      <c r="L104" s="21">
        <v>2024</v>
      </c>
      <c r="M104" s="21" t="s">
        <v>50</v>
      </c>
      <c r="N104" t="s">
        <v>39</v>
      </c>
    </row>
    <row r="105" spans="1:14" hidden="1">
      <c r="A105" t="s">
        <v>30</v>
      </c>
      <c r="B105" t="s">
        <v>31</v>
      </c>
      <c r="C105" t="s">
        <v>32</v>
      </c>
      <c r="D105" t="s">
        <v>33</v>
      </c>
      <c r="E105" t="s">
        <v>34</v>
      </c>
      <c r="F105" t="s">
        <v>6</v>
      </c>
      <c r="G105" t="s">
        <v>35</v>
      </c>
      <c r="H105" s="21" t="s">
        <v>66</v>
      </c>
      <c r="I105" s="21">
        <v>2199381</v>
      </c>
      <c r="J105" s="21">
        <v>2544925</v>
      </c>
      <c r="K105" s="21" t="s">
        <v>37</v>
      </c>
      <c r="L105" s="21">
        <v>2024</v>
      </c>
      <c r="M105" s="21" t="s">
        <v>51</v>
      </c>
      <c r="N105" t="s">
        <v>39</v>
      </c>
    </row>
    <row r="106" spans="1:14" hidden="1">
      <c r="A106" t="s">
        <v>30</v>
      </c>
      <c r="B106" t="s">
        <v>31</v>
      </c>
      <c r="C106" t="s">
        <v>32</v>
      </c>
      <c r="D106" t="s">
        <v>33</v>
      </c>
      <c r="E106" t="s">
        <v>34</v>
      </c>
      <c r="F106" t="s">
        <v>6</v>
      </c>
      <c r="G106" t="s">
        <v>35</v>
      </c>
      <c r="H106" s="21" t="s">
        <v>66</v>
      </c>
      <c r="I106" s="21">
        <v>16382751</v>
      </c>
      <c r="J106" s="21">
        <v>16495997</v>
      </c>
      <c r="K106" s="21" t="s">
        <v>37</v>
      </c>
      <c r="L106" s="21">
        <v>2024</v>
      </c>
      <c r="M106" s="21" t="s">
        <v>40</v>
      </c>
      <c r="N106" t="s">
        <v>39</v>
      </c>
    </row>
    <row r="107" spans="1:14" hidden="1">
      <c r="A107" t="s">
        <v>30</v>
      </c>
      <c r="B107" t="s">
        <v>31</v>
      </c>
      <c r="C107" t="s">
        <v>32</v>
      </c>
      <c r="D107" t="s">
        <v>33</v>
      </c>
      <c r="E107" t="s">
        <v>34</v>
      </c>
      <c r="F107" t="s">
        <v>6</v>
      </c>
      <c r="G107" t="s">
        <v>35</v>
      </c>
      <c r="H107" s="21" t="s">
        <v>66</v>
      </c>
      <c r="I107" s="21">
        <v>4357030</v>
      </c>
      <c r="J107" s="21">
        <v>4931023</v>
      </c>
      <c r="K107" s="21" t="s">
        <v>37</v>
      </c>
      <c r="L107" s="21">
        <v>2024</v>
      </c>
      <c r="M107" s="21" t="s">
        <v>41</v>
      </c>
      <c r="N107" t="s">
        <v>39</v>
      </c>
    </row>
    <row r="108" spans="1:14" hidden="1">
      <c r="A108" t="s">
        <v>30</v>
      </c>
      <c r="B108" t="s">
        <v>31</v>
      </c>
      <c r="C108" t="s">
        <v>32</v>
      </c>
      <c r="D108" t="s">
        <v>33</v>
      </c>
      <c r="E108" t="s">
        <v>34</v>
      </c>
      <c r="F108" t="s">
        <v>6</v>
      </c>
      <c r="G108" t="s">
        <v>35</v>
      </c>
      <c r="H108" s="21" t="s">
        <v>66</v>
      </c>
      <c r="I108" s="21">
        <v>1485</v>
      </c>
      <c r="J108" s="21">
        <v>900</v>
      </c>
      <c r="K108" s="21" t="s">
        <v>37</v>
      </c>
      <c r="L108" s="21">
        <v>2024</v>
      </c>
      <c r="M108" s="21" t="s">
        <v>52</v>
      </c>
      <c r="N108" t="s">
        <v>39</v>
      </c>
    </row>
    <row r="109" spans="1:14" hidden="1">
      <c r="A109" t="s">
        <v>30</v>
      </c>
      <c r="B109" t="s">
        <v>31</v>
      </c>
      <c r="C109" t="s">
        <v>32</v>
      </c>
      <c r="D109" t="s">
        <v>33</v>
      </c>
      <c r="E109" t="s">
        <v>34</v>
      </c>
      <c r="F109" t="s">
        <v>6</v>
      </c>
      <c r="G109" t="s">
        <v>35</v>
      </c>
      <c r="H109" s="21" t="s">
        <v>66</v>
      </c>
      <c r="I109" s="21">
        <v>3393418</v>
      </c>
      <c r="J109" s="21">
        <v>3380900</v>
      </c>
      <c r="K109" s="21" t="s">
        <v>37</v>
      </c>
      <c r="L109" s="21">
        <v>2025</v>
      </c>
      <c r="M109" s="21" t="s">
        <v>38</v>
      </c>
      <c r="N109" t="s">
        <v>39</v>
      </c>
    </row>
    <row r="110" spans="1:14" hidden="1">
      <c r="A110" t="s">
        <v>30</v>
      </c>
      <c r="B110" t="s">
        <v>31</v>
      </c>
      <c r="C110" t="s">
        <v>32</v>
      </c>
      <c r="D110" t="s">
        <v>33</v>
      </c>
      <c r="E110" t="s">
        <v>34</v>
      </c>
      <c r="F110" t="s">
        <v>6</v>
      </c>
      <c r="G110" t="s">
        <v>35</v>
      </c>
      <c r="H110" s="21" t="s">
        <v>66</v>
      </c>
      <c r="I110" s="21">
        <v>18950750</v>
      </c>
      <c r="J110" s="21">
        <v>16117900</v>
      </c>
      <c r="K110" s="21" t="s">
        <v>37</v>
      </c>
      <c r="L110" s="21">
        <v>2025</v>
      </c>
      <c r="M110" s="21" t="s">
        <v>44</v>
      </c>
      <c r="N110" t="s">
        <v>39</v>
      </c>
    </row>
    <row r="111" spans="1:14" hidden="1">
      <c r="A111" t="s">
        <v>30</v>
      </c>
      <c r="B111" t="s">
        <v>31</v>
      </c>
      <c r="C111" t="s">
        <v>32</v>
      </c>
      <c r="D111" t="s">
        <v>33</v>
      </c>
      <c r="E111" t="s">
        <v>34</v>
      </c>
      <c r="F111" t="s">
        <v>6</v>
      </c>
      <c r="G111" t="s">
        <v>35</v>
      </c>
      <c r="H111" s="21" t="s">
        <v>66</v>
      </c>
      <c r="I111" s="21">
        <v>34377317</v>
      </c>
      <c r="J111" s="21">
        <v>28432049</v>
      </c>
      <c r="K111" s="21" t="s">
        <v>37</v>
      </c>
      <c r="L111" s="21">
        <v>2025</v>
      </c>
      <c r="M111" s="21" t="s">
        <v>45</v>
      </c>
      <c r="N111" t="s">
        <v>39</v>
      </c>
    </row>
    <row r="112" spans="1:14" hidden="1">
      <c r="A112" t="s">
        <v>30</v>
      </c>
      <c r="B112" t="s">
        <v>31</v>
      </c>
      <c r="C112" t="s">
        <v>32</v>
      </c>
      <c r="D112" t="s">
        <v>33</v>
      </c>
      <c r="E112" t="s">
        <v>34</v>
      </c>
      <c r="F112" t="s">
        <v>6</v>
      </c>
      <c r="G112" t="s">
        <v>35</v>
      </c>
      <c r="H112" s="21" t="s">
        <v>66</v>
      </c>
      <c r="I112" s="21">
        <v>6236925</v>
      </c>
      <c r="J112" s="21">
        <v>5408911</v>
      </c>
      <c r="K112" s="21" t="s">
        <v>37</v>
      </c>
      <c r="L112" s="21">
        <v>2025</v>
      </c>
      <c r="M112" s="21" t="s">
        <v>46</v>
      </c>
      <c r="N112" t="s">
        <v>39</v>
      </c>
    </row>
    <row r="113" spans="1:14" hidden="1">
      <c r="A113" t="s">
        <v>30</v>
      </c>
      <c r="B113" t="s">
        <v>31</v>
      </c>
      <c r="C113" t="s">
        <v>32</v>
      </c>
      <c r="D113" t="s">
        <v>33</v>
      </c>
      <c r="E113" t="s">
        <v>34</v>
      </c>
      <c r="F113" t="s">
        <v>6</v>
      </c>
      <c r="G113" t="s">
        <v>35</v>
      </c>
      <c r="H113" s="21" t="s">
        <v>66</v>
      </c>
      <c r="I113" s="21">
        <v>6719043</v>
      </c>
      <c r="J113" s="21">
        <v>6292586</v>
      </c>
      <c r="K113" s="21" t="s">
        <v>37</v>
      </c>
      <c r="L113" s="21">
        <v>2025</v>
      </c>
      <c r="M113" s="21" t="s">
        <v>47</v>
      </c>
      <c r="N113" t="s">
        <v>39</v>
      </c>
    </row>
    <row r="114" spans="1:14" hidden="1">
      <c r="A114" t="s">
        <v>30</v>
      </c>
      <c r="B114" t="s">
        <v>31</v>
      </c>
      <c r="C114" t="s">
        <v>32</v>
      </c>
      <c r="D114" t="s">
        <v>33</v>
      </c>
      <c r="E114" t="s">
        <v>34</v>
      </c>
      <c r="F114" t="s">
        <v>6</v>
      </c>
      <c r="G114" t="s">
        <v>35</v>
      </c>
      <c r="H114" s="21" t="s">
        <v>66</v>
      </c>
      <c r="I114" s="21">
        <v>17115162</v>
      </c>
      <c r="J114" s="21">
        <v>16134927</v>
      </c>
      <c r="K114" s="21" t="s">
        <v>37</v>
      </c>
      <c r="L114" s="21">
        <v>2025</v>
      </c>
      <c r="M114" s="21" t="s">
        <v>48</v>
      </c>
      <c r="N114" t="s">
        <v>39</v>
      </c>
    </row>
    <row r="115" spans="1:14" hidden="1">
      <c r="A115" t="s">
        <v>30</v>
      </c>
      <c r="B115" t="s">
        <v>31</v>
      </c>
      <c r="C115" t="s">
        <v>32</v>
      </c>
      <c r="D115" t="s">
        <v>33</v>
      </c>
      <c r="E115" t="s">
        <v>34</v>
      </c>
      <c r="F115" t="s">
        <v>6</v>
      </c>
      <c r="G115" t="s">
        <v>35</v>
      </c>
      <c r="H115" t="s">
        <v>68</v>
      </c>
      <c r="I115">
        <v>6734918</v>
      </c>
      <c r="J115">
        <v>6987390</v>
      </c>
      <c r="K115" t="s">
        <v>37</v>
      </c>
      <c r="L115">
        <v>2021</v>
      </c>
      <c r="M115" t="s">
        <v>45</v>
      </c>
      <c r="N115" t="s">
        <v>39</v>
      </c>
    </row>
    <row r="116" spans="1:14" hidden="1">
      <c r="A116" t="s">
        <v>30</v>
      </c>
      <c r="B116" t="s">
        <v>31</v>
      </c>
      <c r="C116" t="s">
        <v>32</v>
      </c>
      <c r="D116" t="s">
        <v>33</v>
      </c>
      <c r="E116" t="s">
        <v>34</v>
      </c>
      <c r="F116" t="s">
        <v>6</v>
      </c>
      <c r="G116" t="s">
        <v>35</v>
      </c>
      <c r="H116" s="21" t="s">
        <v>76</v>
      </c>
      <c r="I116" s="21">
        <v>36019</v>
      </c>
      <c r="J116" s="21">
        <v>16720</v>
      </c>
      <c r="K116" s="21" t="s">
        <v>37</v>
      </c>
      <c r="L116" s="21">
        <v>2024</v>
      </c>
      <c r="M116" s="21" t="s">
        <v>48</v>
      </c>
      <c r="N116" t="s">
        <v>39</v>
      </c>
    </row>
    <row r="117" spans="1:14" hidden="1">
      <c r="A117" t="s">
        <v>30</v>
      </c>
      <c r="B117" t="s">
        <v>31</v>
      </c>
      <c r="C117" t="s">
        <v>32</v>
      </c>
      <c r="D117" t="s">
        <v>33</v>
      </c>
      <c r="E117" t="s">
        <v>34</v>
      </c>
      <c r="F117" t="s">
        <v>6</v>
      </c>
      <c r="G117" t="s">
        <v>35</v>
      </c>
      <c r="H117" t="s">
        <v>36</v>
      </c>
      <c r="I117">
        <v>6735</v>
      </c>
      <c r="J117">
        <v>5340</v>
      </c>
      <c r="K117" t="s">
        <v>37</v>
      </c>
      <c r="L117">
        <v>2019</v>
      </c>
      <c r="M117" t="s">
        <v>38</v>
      </c>
      <c r="N117" t="s">
        <v>39</v>
      </c>
    </row>
    <row r="118" spans="1:14" hidden="1">
      <c r="A118" t="s">
        <v>30</v>
      </c>
      <c r="B118" t="s">
        <v>31</v>
      </c>
      <c r="C118" t="s">
        <v>32</v>
      </c>
      <c r="D118" t="s">
        <v>33</v>
      </c>
      <c r="E118" t="s">
        <v>34</v>
      </c>
      <c r="F118" t="s">
        <v>6</v>
      </c>
      <c r="G118" t="s">
        <v>35</v>
      </c>
      <c r="H118" t="s">
        <v>36</v>
      </c>
      <c r="I118">
        <v>5544</v>
      </c>
      <c r="J118">
        <v>5340</v>
      </c>
      <c r="K118" t="s">
        <v>37</v>
      </c>
      <c r="L118">
        <v>2019</v>
      </c>
      <c r="M118" t="s">
        <v>40</v>
      </c>
      <c r="N118" t="s">
        <v>39</v>
      </c>
    </row>
    <row r="119" spans="1:14" hidden="1">
      <c r="A119" t="s">
        <v>30</v>
      </c>
      <c r="B119" t="s">
        <v>31</v>
      </c>
      <c r="C119" t="s">
        <v>32</v>
      </c>
      <c r="D119" t="s">
        <v>33</v>
      </c>
      <c r="E119" t="s">
        <v>34</v>
      </c>
      <c r="F119" t="s">
        <v>6</v>
      </c>
      <c r="G119" t="s">
        <v>35</v>
      </c>
      <c r="H119" t="s">
        <v>36</v>
      </c>
      <c r="I119">
        <v>10944</v>
      </c>
      <c r="J119">
        <v>10680</v>
      </c>
      <c r="K119" t="s">
        <v>37</v>
      </c>
      <c r="L119">
        <v>2019</v>
      </c>
      <c r="M119" t="s">
        <v>41</v>
      </c>
      <c r="N119" t="s">
        <v>39</v>
      </c>
    </row>
    <row r="120" spans="1:14" hidden="1">
      <c r="A120" t="s">
        <v>30</v>
      </c>
      <c r="B120" t="s">
        <v>31</v>
      </c>
      <c r="C120" t="s">
        <v>32</v>
      </c>
      <c r="D120" t="s">
        <v>33</v>
      </c>
      <c r="E120" t="s">
        <v>34</v>
      </c>
      <c r="F120" t="s">
        <v>6</v>
      </c>
      <c r="G120" t="s">
        <v>35</v>
      </c>
      <c r="H120" t="s">
        <v>36</v>
      </c>
      <c r="I120">
        <v>1180</v>
      </c>
      <c r="J120">
        <v>870</v>
      </c>
      <c r="K120" t="s">
        <v>37</v>
      </c>
      <c r="L120">
        <v>2020</v>
      </c>
      <c r="M120" t="s">
        <v>48</v>
      </c>
      <c r="N120" t="s">
        <v>39</v>
      </c>
    </row>
    <row r="121" spans="1:14" hidden="1">
      <c r="A121" t="s">
        <v>30</v>
      </c>
      <c r="B121" t="s">
        <v>31</v>
      </c>
      <c r="C121" t="s">
        <v>32</v>
      </c>
      <c r="D121" t="s">
        <v>33</v>
      </c>
      <c r="E121" t="s">
        <v>34</v>
      </c>
      <c r="F121" t="s">
        <v>6</v>
      </c>
      <c r="G121" t="s">
        <v>35</v>
      </c>
      <c r="H121" t="s">
        <v>43</v>
      </c>
      <c r="I121">
        <v>64021</v>
      </c>
      <c r="J121">
        <v>69900</v>
      </c>
      <c r="K121" t="s">
        <v>37</v>
      </c>
      <c r="L121">
        <v>2019</v>
      </c>
      <c r="M121" t="s">
        <v>38</v>
      </c>
      <c r="N121" t="s">
        <v>39</v>
      </c>
    </row>
    <row r="122" spans="1:14" hidden="1">
      <c r="A122" t="s">
        <v>30</v>
      </c>
      <c r="B122" t="s">
        <v>31</v>
      </c>
      <c r="C122" t="s">
        <v>32</v>
      </c>
      <c r="D122" t="s">
        <v>33</v>
      </c>
      <c r="E122" t="s">
        <v>34</v>
      </c>
      <c r="F122" t="s">
        <v>6</v>
      </c>
      <c r="G122" t="s">
        <v>35</v>
      </c>
      <c r="H122" t="s">
        <v>43</v>
      </c>
      <c r="I122">
        <v>83349</v>
      </c>
      <c r="J122">
        <v>93200</v>
      </c>
      <c r="K122" t="s">
        <v>37</v>
      </c>
      <c r="L122">
        <v>2019</v>
      </c>
      <c r="M122" t="s">
        <v>44</v>
      </c>
      <c r="N122" t="s">
        <v>39</v>
      </c>
    </row>
    <row r="123" spans="1:14" hidden="1">
      <c r="A123" t="s">
        <v>30</v>
      </c>
      <c r="B123" t="s">
        <v>31</v>
      </c>
      <c r="C123" t="s">
        <v>32</v>
      </c>
      <c r="D123" t="s">
        <v>33</v>
      </c>
      <c r="E123" t="s">
        <v>34</v>
      </c>
      <c r="F123" t="s">
        <v>6</v>
      </c>
      <c r="G123" t="s">
        <v>35</v>
      </c>
      <c r="H123" t="s">
        <v>43</v>
      </c>
      <c r="I123">
        <v>62195</v>
      </c>
      <c r="J123">
        <v>69840</v>
      </c>
      <c r="K123" t="s">
        <v>37</v>
      </c>
      <c r="L123">
        <v>2019</v>
      </c>
      <c r="M123" t="s">
        <v>45</v>
      </c>
      <c r="N123" t="s">
        <v>39</v>
      </c>
    </row>
    <row r="124" spans="1:14" hidden="1">
      <c r="A124" t="s">
        <v>30</v>
      </c>
      <c r="B124" t="s">
        <v>31</v>
      </c>
      <c r="C124" t="s">
        <v>32</v>
      </c>
      <c r="D124" t="s">
        <v>33</v>
      </c>
      <c r="E124" t="s">
        <v>34</v>
      </c>
      <c r="F124" t="s">
        <v>6</v>
      </c>
      <c r="G124" t="s">
        <v>35</v>
      </c>
      <c r="H124" t="s">
        <v>43</v>
      </c>
      <c r="I124">
        <v>66248</v>
      </c>
      <c r="J124">
        <v>191360</v>
      </c>
      <c r="K124" t="s">
        <v>37</v>
      </c>
      <c r="L124">
        <v>2019</v>
      </c>
      <c r="M124" t="s">
        <v>46</v>
      </c>
      <c r="N124" t="s">
        <v>39</v>
      </c>
    </row>
    <row r="125" spans="1:14" hidden="1">
      <c r="A125" t="s">
        <v>30</v>
      </c>
      <c r="B125" t="s">
        <v>31</v>
      </c>
      <c r="C125" t="s">
        <v>32</v>
      </c>
      <c r="D125" t="s">
        <v>33</v>
      </c>
      <c r="E125" t="s">
        <v>34</v>
      </c>
      <c r="F125" t="s">
        <v>6</v>
      </c>
      <c r="G125" t="s">
        <v>35</v>
      </c>
      <c r="H125" t="s">
        <v>43</v>
      </c>
      <c r="I125">
        <v>38427</v>
      </c>
      <c r="J125">
        <v>92000</v>
      </c>
      <c r="K125" t="s">
        <v>37</v>
      </c>
      <c r="L125">
        <v>2019</v>
      </c>
      <c r="M125" t="s">
        <v>47</v>
      </c>
      <c r="N125" t="s">
        <v>39</v>
      </c>
    </row>
    <row r="126" spans="1:14" hidden="1">
      <c r="A126" t="s">
        <v>30</v>
      </c>
      <c r="B126" t="s">
        <v>31</v>
      </c>
      <c r="C126" t="s">
        <v>32</v>
      </c>
      <c r="D126" t="s">
        <v>33</v>
      </c>
      <c r="E126" t="s">
        <v>34</v>
      </c>
      <c r="F126" t="s">
        <v>6</v>
      </c>
      <c r="G126" t="s">
        <v>35</v>
      </c>
      <c r="H126" t="s">
        <v>43</v>
      </c>
      <c r="I126">
        <v>22042</v>
      </c>
      <c r="J126">
        <v>23800</v>
      </c>
      <c r="K126" t="s">
        <v>37</v>
      </c>
      <c r="L126">
        <v>2019</v>
      </c>
      <c r="M126" t="s">
        <v>48</v>
      </c>
      <c r="N126" t="s">
        <v>39</v>
      </c>
    </row>
    <row r="127" spans="1:14" hidden="1">
      <c r="A127" t="s">
        <v>30</v>
      </c>
      <c r="B127" t="s">
        <v>31</v>
      </c>
      <c r="C127" t="s">
        <v>32</v>
      </c>
      <c r="D127" t="s">
        <v>33</v>
      </c>
      <c r="E127" t="s">
        <v>34</v>
      </c>
      <c r="F127" t="s">
        <v>6</v>
      </c>
      <c r="G127" t="s">
        <v>35</v>
      </c>
      <c r="H127" t="s">
        <v>43</v>
      </c>
      <c r="I127">
        <v>20261</v>
      </c>
      <c r="J127">
        <v>23180</v>
      </c>
      <c r="K127" t="s">
        <v>37</v>
      </c>
      <c r="L127">
        <v>2019</v>
      </c>
      <c r="M127" t="s">
        <v>49</v>
      </c>
      <c r="N127" t="s">
        <v>39</v>
      </c>
    </row>
    <row r="128" spans="1:14" hidden="1">
      <c r="A128" t="s">
        <v>30</v>
      </c>
      <c r="B128" t="s">
        <v>31</v>
      </c>
      <c r="C128" t="s">
        <v>32</v>
      </c>
      <c r="D128" t="s">
        <v>33</v>
      </c>
      <c r="E128" t="s">
        <v>34</v>
      </c>
      <c r="F128" t="s">
        <v>6</v>
      </c>
      <c r="G128" t="s">
        <v>35</v>
      </c>
      <c r="H128" t="s">
        <v>43</v>
      </c>
      <c r="I128">
        <v>41421</v>
      </c>
      <c r="J128">
        <v>47220</v>
      </c>
      <c r="K128" t="s">
        <v>37</v>
      </c>
      <c r="L128">
        <v>2019</v>
      </c>
      <c r="M128" t="s">
        <v>50</v>
      </c>
      <c r="N128" t="s">
        <v>39</v>
      </c>
    </row>
    <row r="129" spans="1:14" hidden="1">
      <c r="A129" t="s">
        <v>30</v>
      </c>
      <c r="B129" t="s">
        <v>31</v>
      </c>
      <c r="C129" t="s">
        <v>32</v>
      </c>
      <c r="D129" t="s">
        <v>33</v>
      </c>
      <c r="E129" t="s">
        <v>34</v>
      </c>
      <c r="F129" t="s">
        <v>6</v>
      </c>
      <c r="G129" t="s">
        <v>35</v>
      </c>
      <c r="H129" t="s">
        <v>43</v>
      </c>
      <c r="I129">
        <v>23548</v>
      </c>
      <c r="J129">
        <v>24060</v>
      </c>
      <c r="K129" t="s">
        <v>37</v>
      </c>
      <c r="L129">
        <v>2019</v>
      </c>
      <c r="M129" t="s">
        <v>51</v>
      </c>
      <c r="N129" t="s">
        <v>39</v>
      </c>
    </row>
    <row r="130" spans="1:14" hidden="1">
      <c r="A130" t="s">
        <v>30</v>
      </c>
      <c r="B130" t="s">
        <v>31</v>
      </c>
      <c r="C130" t="s">
        <v>32</v>
      </c>
      <c r="D130" t="s">
        <v>33</v>
      </c>
      <c r="E130" t="s">
        <v>34</v>
      </c>
      <c r="F130" t="s">
        <v>6</v>
      </c>
      <c r="G130" t="s">
        <v>35</v>
      </c>
      <c r="H130" t="s">
        <v>43</v>
      </c>
      <c r="I130">
        <v>65661</v>
      </c>
      <c r="J130">
        <v>71180</v>
      </c>
      <c r="K130" t="s">
        <v>37</v>
      </c>
      <c r="L130">
        <v>2019</v>
      </c>
      <c r="M130" t="s">
        <v>40</v>
      </c>
      <c r="N130" t="s">
        <v>39</v>
      </c>
    </row>
    <row r="131" spans="1:14" hidden="1">
      <c r="A131" t="s">
        <v>30</v>
      </c>
      <c r="B131" t="s">
        <v>31</v>
      </c>
      <c r="C131" t="s">
        <v>32</v>
      </c>
      <c r="D131" t="s">
        <v>33</v>
      </c>
      <c r="E131" t="s">
        <v>34</v>
      </c>
      <c r="F131" t="s">
        <v>6</v>
      </c>
      <c r="G131" t="s">
        <v>35</v>
      </c>
      <c r="H131" t="s">
        <v>43</v>
      </c>
      <c r="I131">
        <v>45037</v>
      </c>
      <c r="J131">
        <v>48800</v>
      </c>
      <c r="K131" t="s">
        <v>37</v>
      </c>
      <c r="L131">
        <v>2019</v>
      </c>
      <c r="M131" t="s">
        <v>41</v>
      </c>
      <c r="N131" t="s">
        <v>39</v>
      </c>
    </row>
    <row r="132" spans="1:14" hidden="1">
      <c r="A132" t="s">
        <v>30</v>
      </c>
      <c r="B132" t="s">
        <v>31</v>
      </c>
      <c r="C132" t="s">
        <v>32</v>
      </c>
      <c r="D132" t="s">
        <v>33</v>
      </c>
      <c r="E132" t="s">
        <v>34</v>
      </c>
      <c r="F132" t="s">
        <v>6</v>
      </c>
      <c r="G132" t="s">
        <v>35</v>
      </c>
      <c r="H132" t="s">
        <v>43</v>
      </c>
      <c r="I132">
        <v>23495</v>
      </c>
      <c r="J132">
        <v>24180</v>
      </c>
      <c r="K132" t="s">
        <v>37</v>
      </c>
      <c r="L132">
        <v>2019</v>
      </c>
      <c r="M132" t="s">
        <v>52</v>
      </c>
      <c r="N132" t="s">
        <v>39</v>
      </c>
    </row>
    <row r="133" spans="1:14" hidden="1">
      <c r="A133" t="s">
        <v>30</v>
      </c>
      <c r="B133" t="s">
        <v>31</v>
      </c>
      <c r="C133" t="s">
        <v>32</v>
      </c>
      <c r="D133" t="s">
        <v>33</v>
      </c>
      <c r="E133" t="s">
        <v>34</v>
      </c>
      <c r="F133" t="s">
        <v>6</v>
      </c>
      <c r="G133" t="s">
        <v>35</v>
      </c>
      <c r="H133" t="s">
        <v>43</v>
      </c>
      <c r="I133">
        <v>92251</v>
      </c>
      <c r="J133">
        <v>103648</v>
      </c>
      <c r="K133" t="s">
        <v>37</v>
      </c>
      <c r="L133">
        <v>2020</v>
      </c>
      <c r="M133" t="s">
        <v>46</v>
      </c>
      <c r="N133" t="s">
        <v>39</v>
      </c>
    </row>
    <row r="134" spans="1:14" hidden="1">
      <c r="A134" t="s">
        <v>30</v>
      </c>
      <c r="B134" t="s">
        <v>31</v>
      </c>
      <c r="C134" t="s">
        <v>32</v>
      </c>
      <c r="D134" t="s">
        <v>33</v>
      </c>
      <c r="E134" t="s">
        <v>34</v>
      </c>
      <c r="F134" t="s">
        <v>6</v>
      </c>
      <c r="G134" t="s">
        <v>35</v>
      </c>
      <c r="H134" t="s">
        <v>43</v>
      </c>
      <c r="I134">
        <v>9059773</v>
      </c>
      <c r="J134">
        <v>8989404</v>
      </c>
      <c r="K134" t="s">
        <v>37</v>
      </c>
      <c r="L134">
        <v>2020</v>
      </c>
      <c r="M134" t="s">
        <v>47</v>
      </c>
      <c r="N134" t="s">
        <v>39</v>
      </c>
    </row>
    <row r="135" spans="1:14" hidden="1">
      <c r="A135" t="s">
        <v>30</v>
      </c>
      <c r="B135" t="s">
        <v>31</v>
      </c>
      <c r="C135" t="s">
        <v>32</v>
      </c>
      <c r="D135" t="s">
        <v>33</v>
      </c>
      <c r="E135" t="s">
        <v>34</v>
      </c>
      <c r="F135" t="s">
        <v>6</v>
      </c>
      <c r="G135" t="s">
        <v>35</v>
      </c>
      <c r="H135" t="s">
        <v>43</v>
      </c>
      <c r="I135">
        <v>3388253</v>
      </c>
      <c r="J135">
        <v>5137685</v>
      </c>
      <c r="K135" t="s">
        <v>37</v>
      </c>
      <c r="L135">
        <v>2020</v>
      </c>
      <c r="M135" t="s">
        <v>48</v>
      </c>
      <c r="N135" t="s">
        <v>39</v>
      </c>
    </row>
    <row r="136" spans="1:14" hidden="1">
      <c r="A136" t="s">
        <v>30</v>
      </c>
      <c r="B136" t="s">
        <v>31</v>
      </c>
      <c r="C136" t="s">
        <v>32</v>
      </c>
      <c r="D136" t="s">
        <v>33</v>
      </c>
      <c r="E136" t="s">
        <v>34</v>
      </c>
      <c r="F136" t="s">
        <v>6</v>
      </c>
      <c r="G136" t="s">
        <v>35</v>
      </c>
      <c r="H136" t="s">
        <v>43</v>
      </c>
      <c r="I136">
        <v>40059</v>
      </c>
      <c r="J136">
        <v>48280</v>
      </c>
      <c r="K136" t="s">
        <v>37</v>
      </c>
      <c r="L136">
        <v>2020</v>
      </c>
      <c r="M136" t="s">
        <v>50</v>
      </c>
      <c r="N136" t="s">
        <v>39</v>
      </c>
    </row>
    <row r="137" spans="1:14" hidden="1">
      <c r="A137" t="s">
        <v>30</v>
      </c>
      <c r="B137" t="s">
        <v>31</v>
      </c>
      <c r="C137" t="s">
        <v>32</v>
      </c>
      <c r="D137" t="s">
        <v>33</v>
      </c>
      <c r="E137" t="s">
        <v>34</v>
      </c>
      <c r="F137" t="s">
        <v>6</v>
      </c>
      <c r="G137" t="s">
        <v>35</v>
      </c>
      <c r="H137" t="s">
        <v>43</v>
      </c>
      <c r="I137">
        <v>39100</v>
      </c>
      <c r="J137">
        <v>47900</v>
      </c>
      <c r="K137" t="s">
        <v>37</v>
      </c>
      <c r="L137">
        <v>2020</v>
      </c>
      <c r="M137" t="s">
        <v>51</v>
      </c>
      <c r="N137" t="s">
        <v>39</v>
      </c>
    </row>
    <row r="138" spans="1:14" hidden="1">
      <c r="A138" t="s">
        <v>30</v>
      </c>
      <c r="B138" t="s">
        <v>31</v>
      </c>
      <c r="C138" t="s">
        <v>32</v>
      </c>
      <c r="D138" t="s">
        <v>33</v>
      </c>
      <c r="E138" t="s">
        <v>34</v>
      </c>
      <c r="F138" t="s">
        <v>6</v>
      </c>
      <c r="G138" t="s">
        <v>35</v>
      </c>
      <c r="H138" t="s">
        <v>43</v>
      </c>
      <c r="I138">
        <v>80836</v>
      </c>
      <c r="J138">
        <v>95360</v>
      </c>
      <c r="K138" t="s">
        <v>37</v>
      </c>
      <c r="L138">
        <v>2020</v>
      </c>
      <c r="M138" t="s">
        <v>40</v>
      </c>
      <c r="N138" t="s">
        <v>39</v>
      </c>
    </row>
    <row r="139" spans="1:14" hidden="1">
      <c r="A139" t="s">
        <v>30</v>
      </c>
      <c r="B139" t="s">
        <v>31</v>
      </c>
      <c r="C139" t="s">
        <v>32</v>
      </c>
      <c r="D139" t="s">
        <v>33</v>
      </c>
      <c r="E139" t="s">
        <v>34</v>
      </c>
      <c r="F139" t="s">
        <v>6</v>
      </c>
      <c r="G139" t="s">
        <v>35</v>
      </c>
      <c r="H139" t="s">
        <v>43</v>
      </c>
      <c r="I139">
        <v>59712</v>
      </c>
      <c r="J139">
        <v>68980</v>
      </c>
      <c r="K139" t="s">
        <v>37</v>
      </c>
      <c r="L139">
        <v>2020</v>
      </c>
      <c r="M139" t="s">
        <v>41</v>
      </c>
      <c r="N139" t="s">
        <v>39</v>
      </c>
    </row>
    <row r="140" spans="1:14" hidden="1">
      <c r="A140" t="s">
        <v>30</v>
      </c>
      <c r="B140" t="s">
        <v>31</v>
      </c>
      <c r="C140" t="s">
        <v>32</v>
      </c>
      <c r="D140" t="s">
        <v>33</v>
      </c>
      <c r="E140" t="s">
        <v>34</v>
      </c>
      <c r="F140" t="s">
        <v>6</v>
      </c>
      <c r="G140" t="s">
        <v>35</v>
      </c>
      <c r="H140" t="s">
        <v>43</v>
      </c>
      <c r="I140">
        <v>44879</v>
      </c>
      <c r="J140">
        <v>47200</v>
      </c>
      <c r="K140" t="s">
        <v>37</v>
      </c>
      <c r="L140">
        <v>2020</v>
      </c>
      <c r="M140" t="s">
        <v>52</v>
      </c>
      <c r="N140" t="s">
        <v>39</v>
      </c>
    </row>
    <row r="141" spans="1:14" hidden="1">
      <c r="A141" t="s">
        <v>30</v>
      </c>
      <c r="B141" t="s">
        <v>31</v>
      </c>
      <c r="C141" t="s">
        <v>32</v>
      </c>
      <c r="D141" t="s">
        <v>33</v>
      </c>
      <c r="E141" t="s">
        <v>34</v>
      </c>
      <c r="F141" t="s">
        <v>6</v>
      </c>
      <c r="G141" t="s">
        <v>35</v>
      </c>
      <c r="H141" t="s">
        <v>43</v>
      </c>
      <c r="I141">
        <v>46685</v>
      </c>
      <c r="J141">
        <v>48460</v>
      </c>
      <c r="K141" t="s">
        <v>37</v>
      </c>
      <c r="L141">
        <v>2021</v>
      </c>
      <c r="M141" t="s">
        <v>38</v>
      </c>
      <c r="N141" t="s">
        <v>39</v>
      </c>
    </row>
    <row r="142" spans="1:14" hidden="1">
      <c r="A142" t="s">
        <v>30</v>
      </c>
      <c r="B142" t="s">
        <v>31</v>
      </c>
      <c r="C142" t="s">
        <v>32</v>
      </c>
      <c r="D142" t="s">
        <v>33</v>
      </c>
      <c r="E142" t="s">
        <v>34</v>
      </c>
      <c r="F142" t="s">
        <v>6</v>
      </c>
      <c r="G142" t="s">
        <v>35</v>
      </c>
      <c r="H142" t="s">
        <v>43</v>
      </c>
      <c r="I142">
        <v>3188568</v>
      </c>
      <c r="J142">
        <v>3047617</v>
      </c>
      <c r="K142" t="s">
        <v>37</v>
      </c>
      <c r="L142">
        <v>2021</v>
      </c>
      <c r="M142" t="s">
        <v>44</v>
      </c>
      <c r="N142" t="s">
        <v>39</v>
      </c>
    </row>
    <row r="143" spans="1:14" hidden="1">
      <c r="A143" t="s">
        <v>30</v>
      </c>
      <c r="B143" t="s">
        <v>31</v>
      </c>
      <c r="C143" t="s">
        <v>32</v>
      </c>
      <c r="D143" t="s">
        <v>33</v>
      </c>
      <c r="E143" t="s">
        <v>34</v>
      </c>
      <c r="F143" t="s">
        <v>6</v>
      </c>
      <c r="G143" t="s">
        <v>35</v>
      </c>
      <c r="H143" t="s">
        <v>43</v>
      </c>
      <c r="I143">
        <v>26741</v>
      </c>
      <c r="J143">
        <v>24490</v>
      </c>
      <c r="K143" t="s">
        <v>37</v>
      </c>
      <c r="L143">
        <v>2021</v>
      </c>
      <c r="M143" t="s">
        <v>45</v>
      </c>
      <c r="N143" t="s">
        <v>39</v>
      </c>
    </row>
    <row r="144" spans="1:14" hidden="1">
      <c r="A144" t="s">
        <v>30</v>
      </c>
      <c r="B144" t="s">
        <v>31</v>
      </c>
      <c r="C144" t="s">
        <v>32</v>
      </c>
      <c r="D144" t="s">
        <v>33</v>
      </c>
      <c r="E144" t="s">
        <v>34</v>
      </c>
      <c r="F144" t="s">
        <v>6</v>
      </c>
      <c r="G144" t="s">
        <v>35</v>
      </c>
      <c r="H144" t="s">
        <v>43</v>
      </c>
      <c r="I144">
        <v>78339</v>
      </c>
      <c r="J144">
        <v>68080</v>
      </c>
      <c r="K144" t="s">
        <v>37</v>
      </c>
      <c r="L144">
        <v>2021</v>
      </c>
      <c r="M144" t="s">
        <v>46</v>
      </c>
      <c r="N144" t="s">
        <v>39</v>
      </c>
    </row>
    <row r="145" spans="1:14" hidden="1">
      <c r="A145" t="s">
        <v>30</v>
      </c>
      <c r="B145" t="s">
        <v>31</v>
      </c>
      <c r="C145" t="s">
        <v>32</v>
      </c>
      <c r="D145" t="s">
        <v>33</v>
      </c>
      <c r="E145" t="s">
        <v>34</v>
      </c>
      <c r="F145" t="s">
        <v>6</v>
      </c>
      <c r="G145" t="s">
        <v>35</v>
      </c>
      <c r="H145" t="s">
        <v>43</v>
      </c>
      <c r="I145">
        <v>29095</v>
      </c>
      <c r="J145">
        <v>23480</v>
      </c>
      <c r="K145" t="s">
        <v>37</v>
      </c>
      <c r="L145">
        <v>2021</v>
      </c>
      <c r="M145" t="s">
        <v>47</v>
      </c>
      <c r="N145" t="s">
        <v>39</v>
      </c>
    </row>
    <row r="146" spans="1:14" hidden="1">
      <c r="A146" t="s">
        <v>30</v>
      </c>
      <c r="B146" t="s">
        <v>31</v>
      </c>
      <c r="C146" t="s">
        <v>32</v>
      </c>
      <c r="D146" t="s">
        <v>33</v>
      </c>
      <c r="E146" t="s">
        <v>34</v>
      </c>
      <c r="F146" t="s">
        <v>6</v>
      </c>
      <c r="G146" t="s">
        <v>35</v>
      </c>
      <c r="H146" t="s">
        <v>43</v>
      </c>
      <c r="I146">
        <v>104610</v>
      </c>
      <c r="J146">
        <v>70460</v>
      </c>
      <c r="K146" t="s">
        <v>37</v>
      </c>
      <c r="L146">
        <v>2021</v>
      </c>
      <c r="M146" t="s">
        <v>48</v>
      </c>
      <c r="N146" t="s">
        <v>39</v>
      </c>
    </row>
    <row r="147" spans="1:14" hidden="1">
      <c r="A147" t="s">
        <v>30</v>
      </c>
      <c r="B147" t="s">
        <v>31</v>
      </c>
      <c r="C147" t="s">
        <v>32</v>
      </c>
      <c r="D147" t="s">
        <v>33</v>
      </c>
      <c r="E147" t="s">
        <v>34</v>
      </c>
      <c r="F147" t="s">
        <v>6</v>
      </c>
      <c r="G147" t="s">
        <v>35</v>
      </c>
      <c r="H147" t="s">
        <v>43</v>
      </c>
      <c r="I147">
        <v>95538</v>
      </c>
      <c r="J147">
        <v>71520</v>
      </c>
      <c r="K147" t="s">
        <v>37</v>
      </c>
      <c r="L147">
        <v>2021</v>
      </c>
      <c r="M147" t="s">
        <v>49</v>
      </c>
      <c r="N147" t="s">
        <v>39</v>
      </c>
    </row>
    <row r="148" spans="1:14" hidden="1">
      <c r="A148" t="s">
        <v>30</v>
      </c>
      <c r="B148" t="s">
        <v>31</v>
      </c>
      <c r="C148" t="s">
        <v>32</v>
      </c>
      <c r="D148" t="s">
        <v>33</v>
      </c>
      <c r="E148" t="s">
        <v>34</v>
      </c>
      <c r="F148" t="s">
        <v>6</v>
      </c>
      <c r="G148" t="s">
        <v>35</v>
      </c>
      <c r="H148" t="s">
        <v>43</v>
      </c>
      <c r="I148">
        <v>32377</v>
      </c>
      <c r="J148">
        <v>23400</v>
      </c>
      <c r="K148" t="s">
        <v>37</v>
      </c>
      <c r="L148">
        <v>2021</v>
      </c>
      <c r="M148" t="s">
        <v>50</v>
      </c>
      <c r="N148" t="s">
        <v>39</v>
      </c>
    </row>
    <row r="149" spans="1:14" hidden="1">
      <c r="A149" t="s">
        <v>30</v>
      </c>
      <c r="B149" t="s">
        <v>31</v>
      </c>
      <c r="C149" t="s">
        <v>32</v>
      </c>
      <c r="D149" t="s">
        <v>33</v>
      </c>
      <c r="E149" t="s">
        <v>34</v>
      </c>
      <c r="F149" t="s">
        <v>6</v>
      </c>
      <c r="G149" t="s">
        <v>35</v>
      </c>
      <c r="H149" t="s">
        <v>43</v>
      </c>
      <c r="I149">
        <v>101387</v>
      </c>
      <c r="J149">
        <v>69840</v>
      </c>
      <c r="K149" t="s">
        <v>37</v>
      </c>
      <c r="L149">
        <v>2021</v>
      </c>
      <c r="M149" t="s">
        <v>40</v>
      </c>
      <c r="N149" t="s">
        <v>39</v>
      </c>
    </row>
    <row r="150" spans="1:14" hidden="1">
      <c r="A150" t="s">
        <v>30</v>
      </c>
      <c r="B150" t="s">
        <v>31</v>
      </c>
      <c r="C150" t="s">
        <v>32</v>
      </c>
      <c r="D150" t="s">
        <v>33</v>
      </c>
      <c r="E150" t="s">
        <v>34</v>
      </c>
      <c r="F150" t="s">
        <v>6</v>
      </c>
      <c r="G150" t="s">
        <v>35</v>
      </c>
      <c r="H150" t="s">
        <v>43</v>
      </c>
      <c r="I150">
        <v>30574</v>
      </c>
      <c r="J150">
        <v>24020</v>
      </c>
      <c r="K150" t="s">
        <v>37</v>
      </c>
      <c r="L150">
        <v>2021</v>
      </c>
      <c r="M150" t="s">
        <v>41</v>
      </c>
      <c r="N150" t="s">
        <v>39</v>
      </c>
    </row>
    <row r="151" spans="1:14" hidden="1">
      <c r="A151" t="s">
        <v>30</v>
      </c>
      <c r="B151" t="s">
        <v>31</v>
      </c>
      <c r="C151" t="s">
        <v>32</v>
      </c>
      <c r="D151" t="s">
        <v>33</v>
      </c>
      <c r="E151" t="s">
        <v>34</v>
      </c>
      <c r="F151" t="s">
        <v>6</v>
      </c>
      <c r="G151" t="s">
        <v>35</v>
      </c>
      <c r="H151" t="s">
        <v>43</v>
      </c>
      <c r="I151">
        <v>73931</v>
      </c>
      <c r="J151">
        <v>47600</v>
      </c>
      <c r="K151" t="s">
        <v>37</v>
      </c>
      <c r="L151">
        <v>2021</v>
      </c>
      <c r="M151" t="s">
        <v>52</v>
      </c>
      <c r="N151" t="s">
        <v>39</v>
      </c>
    </row>
    <row r="152" spans="1:14" hidden="1">
      <c r="A152" t="s">
        <v>30</v>
      </c>
      <c r="B152" t="s">
        <v>31</v>
      </c>
      <c r="C152" t="s">
        <v>32</v>
      </c>
      <c r="D152" t="s">
        <v>33</v>
      </c>
      <c r="E152" t="s">
        <v>34</v>
      </c>
      <c r="F152" t="s">
        <v>6</v>
      </c>
      <c r="G152" t="s">
        <v>35</v>
      </c>
      <c r="H152" s="15" t="s">
        <v>43</v>
      </c>
      <c r="I152">
        <v>62480</v>
      </c>
      <c r="J152">
        <v>39460</v>
      </c>
      <c r="K152" t="s">
        <v>37</v>
      </c>
      <c r="L152">
        <v>2022</v>
      </c>
      <c r="M152" t="s">
        <v>38</v>
      </c>
      <c r="N152" t="s">
        <v>39</v>
      </c>
    </row>
    <row r="153" spans="1:14" hidden="1">
      <c r="A153" t="s">
        <v>30</v>
      </c>
      <c r="B153" t="s">
        <v>31</v>
      </c>
      <c r="C153" t="s">
        <v>32</v>
      </c>
      <c r="D153" t="s">
        <v>33</v>
      </c>
      <c r="E153" t="s">
        <v>34</v>
      </c>
      <c r="F153" t="s">
        <v>6</v>
      </c>
      <c r="G153" t="s">
        <v>35</v>
      </c>
      <c r="H153" s="15" t="s">
        <v>43</v>
      </c>
      <c r="I153">
        <v>30953</v>
      </c>
      <c r="J153">
        <v>22560</v>
      </c>
      <c r="K153" t="s">
        <v>37</v>
      </c>
      <c r="L153">
        <v>2022</v>
      </c>
      <c r="M153" t="s">
        <v>44</v>
      </c>
      <c r="N153" t="s">
        <v>39</v>
      </c>
    </row>
    <row r="154" spans="1:14" hidden="1">
      <c r="A154" t="s">
        <v>30</v>
      </c>
      <c r="B154" t="s">
        <v>31</v>
      </c>
      <c r="C154" t="s">
        <v>32</v>
      </c>
      <c r="D154" t="s">
        <v>33</v>
      </c>
      <c r="E154" t="s">
        <v>34</v>
      </c>
      <c r="F154" t="s">
        <v>6</v>
      </c>
      <c r="G154" t="s">
        <v>35</v>
      </c>
      <c r="H154" s="15" t="s">
        <v>43</v>
      </c>
      <c r="I154">
        <v>94635</v>
      </c>
      <c r="J154">
        <v>68638</v>
      </c>
      <c r="K154" t="s">
        <v>37</v>
      </c>
      <c r="L154">
        <v>2022</v>
      </c>
      <c r="M154" t="s">
        <v>45</v>
      </c>
      <c r="N154" t="s">
        <v>39</v>
      </c>
    </row>
    <row r="155" spans="1:14" hidden="1">
      <c r="A155" t="s">
        <v>30</v>
      </c>
      <c r="B155" t="s">
        <v>31</v>
      </c>
      <c r="C155" t="s">
        <v>32</v>
      </c>
      <c r="D155" t="s">
        <v>33</v>
      </c>
      <c r="E155" t="s">
        <v>34</v>
      </c>
      <c r="F155" t="s">
        <v>6</v>
      </c>
      <c r="G155" t="s">
        <v>35</v>
      </c>
      <c r="H155" s="15" t="s">
        <v>43</v>
      </c>
      <c r="I155">
        <v>61850</v>
      </c>
      <c r="J155">
        <v>45120</v>
      </c>
      <c r="K155" t="s">
        <v>37</v>
      </c>
      <c r="L155">
        <v>2022</v>
      </c>
      <c r="M155" t="s">
        <v>46</v>
      </c>
      <c r="N155" t="s">
        <v>39</v>
      </c>
    </row>
    <row r="156" spans="1:14" hidden="1">
      <c r="A156" t="s">
        <v>30</v>
      </c>
      <c r="B156" t="s">
        <v>31</v>
      </c>
      <c r="C156" t="s">
        <v>32</v>
      </c>
      <c r="D156" t="s">
        <v>33</v>
      </c>
      <c r="E156" t="s">
        <v>34</v>
      </c>
      <c r="F156" t="s">
        <v>6</v>
      </c>
      <c r="G156" t="s">
        <v>35</v>
      </c>
      <c r="H156" s="15" t="s">
        <v>43</v>
      </c>
      <c r="I156">
        <v>140656</v>
      </c>
      <c r="J156">
        <v>71945</v>
      </c>
      <c r="K156" t="s">
        <v>37</v>
      </c>
      <c r="L156">
        <v>2022</v>
      </c>
      <c r="M156" t="s">
        <v>49</v>
      </c>
      <c r="N156" t="s">
        <v>39</v>
      </c>
    </row>
    <row r="157" spans="1:14" hidden="1">
      <c r="A157" t="s">
        <v>30</v>
      </c>
      <c r="B157" t="s">
        <v>31</v>
      </c>
      <c r="C157" t="s">
        <v>32</v>
      </c>
      <c r="D157" t="s">
        <v>33</v>
      </c>
      <c r="E157" t="s">
        <v>34</v>
      </c>
      <c r="F157" t="s">
        <v>6</v>
      </c>
      <c r="G157" t="s">
        <v>35</v>
      </c>
      <c r="H157" s="15" t="s">
        <v>43</v>
      </c>
      <c r="I157">
        <v>56840</v>
      </c>
      <c r="J157">
        <v>23260</v>
      </c>
      <c r="K157" t="s">
        <v>37</v>
      </c>
      <c r="L157">
        <v>2022</v>
      </c>
      <c r="M157" t="s">
        <v>50</v>
      </c>
      <c r="N157" t="s">
        <v>39</v>
      </c>
    </row>
    <row r="158" spans="1:14" hidden="1">
      <c r="A158" t="s">
        <v>30</v>
      </c>
      <c r="B158" t="s">
        <v>31</v>
      </c>
      <c r="C158" t="s">
        <v>32</v>
      </c>
      <c r="D158" t="s">
        <v>33</v>
      </c>
      <c r="E158" t="s">
        <v>34</v>
      </c>
      <c r="F158" t="s">
        <v>6</v>
      </c>
      <c r="G158" t="s">
        <v>35</v>
      </c>
      <c r="H158" s="15" t="s">
        <v>43</v>
      </c>
      <c r="I158">
        <v>105062</v>
      </c>
      <c r="J158">
        <v>45040</v>
      </c>
      <c r="K158" t="s">
        <v>37</v>
      </c>
      <c r="L158">
        <v>2022</v>
      </c>
      <c r="M158" t="s">
        <v>51</v>
      </c>
      <c r="N158" t="s">
        <v>39</v>
      </c>
    </row>
    <row r="159" spans="1:14" hidden="1">
      <c r="A159" t="s">
        <v>30</v>
      </c>
      <c r="B159" t="s">
        <v>31</v>
      </c>
      <c r="C159" t="s">
        <v>32</v>
      </c>
      <c r="D159" t="s">
        <v>33</v>
      </c>
      <c r="E159" t="s">
        <v>34</v>
      </c>
      <c r="F159" t="s">
        <v>6</v>
      </c>
      <c r="G159" t="s">
        <v>35</v>
      </c>
      <c r="H159" s="15" t="s">
        <v>43</v>
      </c>
      <c r="I159">
        <v>144239</v>
      </c>
      <c r="J159">
        <v>67720</v>
      </c>
      <c r="K159" t="s">
        <v>37</v>
      </c>
      <c r="L159">
        <v>2022</v>
      </c>
      <c r="M159" t="s">
        <v>40</v>
      </c>
      <c r="N159" t="s">
        <v>39</v>
      </c>
    </row>
    <row r="160" spans="1:14" hidden="1">
      <c r="A160" t="s">
        <v>30</v>
      </c>
      <c r="B160" t="s">
        <v>31</v>
      </c>
      <c r="C160" t="s">
        <v>32</v>
      </c>
      <c r="D160" t="s">
        <v>33</v>
      </c>
      <c r="E160" t="s">
        <v>34</v>
      </c>
      <c r="F160" t="s">
        <v>6</v>
      </c>
      <c r="G160" t="s">
        <v>35</v>
      </c>
      <c r="H160" s="15" t="s">
        <v>43</v>
      </c>
      <c r="I160">
        <v>136189</v>
      </c>
      <c r="J160">
        <v>68840</v>
      </c>
      <c r="K160" t="s">
        <v>37</v>
      </c>
      <c r="L160">
        <v>2022</v>
      </c>
      <c r="M160" t="s">
        <v>41</v>
      </c>
      <c r="N160" t="s">
        <v>39</v>
      </c>
    </row>
    <row r="161" spans="1:14" hidden="1">
      <c r="A161" t="s">
        <v>30</v>
      </c>
      <c r="B161" t="s">
        <v>31</v>
      </c>
      <c r="C161" t="s">
        <v>32</v>
      </c>
      <c r="D161" t="s">
        <v>33</v>
      </c>
      <c r="E161" t="s">
        <v>34</v>
      </c>
      <c r="F161" t="s">
        <v>6</v>
      </c>
      <c r="G161" t="s">
        <v>35</v>
      </c>
      <c r="H161" s="15" t="s">
        <v>43</v>
      </c>
      <c r="I161">
        <v>90970</v>
      </c>
      <c r="J161">
        <v>46180</v>
      </c>
      <c r="K161" t="s">
        <v>37</v>
      </c>
      <c r="L161">
        <v>2022</v>
      </c>
      <c r="M161" t="s">
        <v>52</v>
      </c>
      <c r="N161" t="s">
        <v>39</v>
      </c>
    </row>
    <row r="162" spans="1:14">
      <c r="A162" t="s">
        <v>30</v>
      </c>
      <c r="B162" t="s">
        <v>31</v>
      </c>
      <c r="C162" t="s">
        <v>32</v>
      </c>
      <c r="D162" t="s">
        <v>33</v>
      </c>
      <c r="E162" t="s">
        <v>34</v>
      </c>
      <c r="F162" t="s">
        <v>6</v>
      </c>
      <c r="G162" t="s">
        <v>35</v>
      </c>
      <c r="H162" s="15" t="s">
        <v>43</v>
      </c>
      <c r="I162">
        <v>35087</v>
      </c>
      <c r="J162">
        <v>22980</v>
      </c>
      <c r="K162" t="s">
        <v>37</v>
      </c>
      <c r="L162">
        <v>2023</v>
      </c>
      <c r="M162" t="s">
        <v>38</v>
      </c>
      <c r="N162" t="s">
        <v>39</v>
      </c>
    </row>
    <row r="163" spans="1:14">
      <c r="A163" t="s">
        <v>30</v>
      </c>
      <c r="B163" t="s">
        <v>31</v>
      </c>
      <c r="C163" t="s">
        <v>32</v>
      </c>
      <c r="D163" t="s">
        <v>33</v>
      </c>
      <c r="E163" t="s">
        <v>34</v>
      </c>
      <c r="F163" t="s">
        <v>6</v>
      </c>
      <c r="G163" t="s">
        <v>35</v>
      </c>
      <c r="H163" s="15" t="s">
        <v>43</v>
      </c>
      <c r="I163">
        <v>210088</v>
      </c>
      <c r="J163">
        <v>114480</v>
      </c>
      <c r="K163" t="s">
        <v>37</v>
      </c>
      <c r="L163">
        <v>2023</v>
      </c>
      <c r="M163" t="s">
        <v>44</v>
      </c>
      <c r="N163" t="s">
        <v>39</v>
      </c>
    </row>
    <row r="164" spans="1:14">
      <c r="A164" t="s">
        <v>30</v>
      </c>
      <c r="B164" t="s">
        <v>31</v>
      </c>
      <c r="C164" t="s">
        <v>32</v>
      </c>
      <c r="D164" t="s">
        <v>33</v>
      </c>
      <c r="E164" t="s">
        <v>34</v>
      </c>
      <c r="F164" t="s">
        <v>6</v>
      </c>
      <c r="G164" t="s">
        <v>35</v>
      </c>
      <c r="H164" s="15" t="s">
        <v>43</v>
      </c>
      <c r="I164">
        <v>71570</v>
      </c>
      <c r="J164">
        <v>45960</v>
      </c>
      <c r="K164" t="s">
        <v>37</v>
      </c>
      <c r="L164">
        <v>2023</v>
      </c>
      <c r="M164" t="s">
        <v>45</v>
      </c>
      <c r="N164" t="s">
        <v>39</v>
      </c>
    </row>
    <row r="165" spans="1:14">
      <c r="A165" t="s">
        <v>30</v>
      </c>
      <c r="B165" t="s">
        <v>31</v>
      </c>
      <c r="C165" t="s">
        <v>32</v>
      </c>
      <c r="D165" t="s">
        <v>33</v>
      </c>
      <c r="E165" t="s">
        <v>34</v>
      </c>
      <c r="F165" t="s">
        <v>6</v>
      </c>
      <c r="G165" t="s">
        <v>35</v>
      </c>
      <c r="H165" s="15" t="s">
        <v>43</v>
      </c>
      <c r="I165">
        <v>74481</v>
      </c>
      <c r="J165">
        <v>44880</v>
      </c>
      <c r="K165" t="s">
        <v>37</v>
      </c>
      <c r="L165">
        <v>2023</v>
      </c>
      <c r="M165" t="s">
        <v>46</v>
      </c>
      <c r="N165" t="s">
        <v>39</v>
      </c>
    </row>
    <row r="166" spans="1:14">
      <c r="A166" t="s">
        <v>30</v>
      </c>
      <c r="B166" t="s">
        <v>31</v>
      </c>
      <c r="C166" t="s">
        <v>32</v>
      </c>
      <c r="D166" t="s">
        <v>33</v>
      </c>
      <c r="E166" t="s">
        <v>34</v>
      </c>
      <c r="F166" t="s">
        <v>6</v>
      </c>
      <c r="G166" t="s">
        <v>35</v>
      </c>
      <c r="H166" s="15" t="s">
        <v>43</v>
      </c>
      <c r="I166">
        <v>166557</v>
      </c>
      <c r="J166">
        <v>116680</v>
      </c>
      <c r="K166" t="s">
        <v>37</v>
      </c>
      <c r="L166">
        <v>2023</v>
      </c>
      <c r="M166" t="s">
        <v>47</v>
      </c>
      <c r="N166" t="s">
        <v>39</v>
      </c>
    </row>
    <row r="167" spans="1:14">
      <c r="A167" t="s">
        <v>30</v>
      </c>
      <c r="B167" t="s">
        <v>31</v>
      </c>
      <c r="C167" t="s">
        <v>32</v>
      </c>
      <c r="D167" t="s">
        <v>33</v>
      </c>
      <c r="E167" t="s">
        <v>34</v>
      </c>
      <c r="F167" t="s">
        <v>6</v>
      </c>
      <c r="G167" t="s">
        <v>35</v>
      </c>
      <c r="H167" s="15" t="s">
        <v>43</v>
      </c>
      <c r="I167">
        <v>105798</v>
      </c>
      <c r="J167">
        <v>67700</v>
      </c>
      <c r="K167" t="s">
        <v>37</v>
      </c>
      <c r="L167">
        <v>2023</v>
      </c>
      <c r="M167" t="s">
        <v>48</v>
      </c>
      <c r="N167" t="s">
        <v>39</v>
      </c>
    </row>
    <row r="168" spans="1:14">
      <c r="A168" t="s">
        <v>30</v>
      </c>
      <c r="B168" t="s">
        <v>31</v>
      </c>
      <c r="C168" t="s">
        <v>32</v>
      </c>
      <c r="D168" t="s">
        <v>33</v>
      </c>
      <c r="E168" t="s">
        <v>34</v>
      </c>
      <c r="F168" t="s">
        <v>6</v>
      </c>
      <c r="G168" t="s">
        <v>35</v>
      </c>
      <c r="H168" s="15" t="s">
        <v>43</v>
      </c>
      <c r="I168">
        <v>96816</v>
      </c>
      <c r="J168">
        <v>66460</v>
      </c>
      <c r="K168" t="s">
        <v>37</v>
      </c>
      <c r="L168">
        <v>2023</v>
      </c>
      <c r="M168" t="s">
        <v>49</v>
      </c>
      <c r="N168" t="s">
        <v>39</v>
      </c>
    </row>
    <row r="169" spans="1:14">
      <c r="A169" t="s">
        <v>30</v>
      </c>
      <c r="B169" t="s">
        <v>31</v>
      </c>
      <c r="C169" t="s">
        <v>32</v>
      </c>
      <c r="D169" t="s">
        <v>33</v>
      </c>
      <c r="E169" t="s">
        <v>34</v>
      </c>
      <c r="F169" t="s">
        <v>6</v>
      </c>
      <c r="G169" t="s">
        <v>35</v>
      </c>
      <c r="H169" s="15" t="s">
        <v>43</v>
      </c>
      <c r="I169">
        <v>28966</v>
      </c>
      <c r="J169">
        <v>25693</v>
      </c>
      <c r="K169" t="s">
        <v>37</v>
      </c>
      <c r="L169">
        <v>2023</v>
      </c>
      <c r="M169" t="s">
        <v>50</v>
      </c>
      <c r="N169" t="s">
        <v>39</v>
      </c>
    </row>
    <row r="170" spans="1:14">
      <c r="A170" t="s">
        <v>30</v>
      </c>
      <c r="B170" t="s">
        <v>31</v>
      </c>
      <c r="C170" t="s">
        <v>32</v>
      </c>
      <c r="D170" t="s">
        <v>33</v>
      </c>
      <c r="E170" t="s">
        <v>34</v>
      </c>
      <c r="F170" t="s">
        <v>6</v>
      </c>
      <c r="G170" t="s">
        <v>35</v>
      </c>
      <c r="H170" s="15" t="s">
        <v>43</v>
      </c>
      <c r="I170">
        <v>68872</v>
      </c>
      <c r="J170">
        <v>45360</v>
      </c>
      <c r="K170" t="s">
        <v>37</v>
      </c>
      <c r="L170">
        <v>2023</v>
      </c>
      <c r="M170" t="s">
        <v>51</v>
      </c>
      <c r="N170" t="s">
        <v>39</v>
      </c>
    </row>
    <row r="171" spans="1:14">
      <c r="A171" t="s">
        <v>30</v>
      </c>
      <c r="B171" t="s">
        <v>31</v>
      </c>
      <c r="C171" t="s">
        <v>32</v>
      </c>
      <c r="D171" t="s">
        <v>33</v>
      </c>
      <c r="E171" t="s">
        <v>34</v>
      </c>
      <c r="F171" t="s">
        <v>6</v>
      </c>
      <c r="G171" t="s">
        <v>35</v>
      </c>
      <c r="H171" s="15" t="s">
        <v>43</v>
      </c>
      <c r="I171">
        <v>195376</v>
      </c>
      <c r="J171">
        <v>139640</v>
      </c>
      <c r="K171" t="s">
        <v>37</v>
      </c>
      <c r="L171">
        <v>2023</v>
      </c>
      <c r="M171" t="s">
        <v>40</v>
      </c>
      <c r="N171" t="s">
        <v>39</v>
      </c>
    </row>
    <row r="172" spans="1:14">
      <c r="A172" t="s">
        <v>30</v>
      </c>
      <c r="B172" t="s">
        <v>31</v>
      </c>
      <c r="C172" t="s">
        <v>32</v>
      </c>
      <c r="D172" t="s">
        <v>33</v>
      </c>
      <c r="E172" t="s">
        <v>34</v>
      </c>
      <c r="F172" t="s">
        <v>6</v>
      </c>
      <c r="G172" t="s">
        <v>35</v>
      </c>
      <c r="H172" s="15" t="s">
        <v>43</v>
      </c>
      <c r="I172">
        <v>71759</v>
      </c>
      <c r="J172">
        <v>46220</v>
      </c>
      <c r="K172" t="s">
        <v>37</v>
      </c>
      <c r="L172">
        <v>2023</v>
      </c>
      <c r="M172" t="s">
        <v>41</v>
      </c>
      <c r="N172" t="s">
        <v>39</v>
      </c>
    </row>
    <row r="173" spans="1:14">
      <c r="A173" t="s">
        <v>30</v>
      </c>
      <c r="B173" t="s">
        <v>31</v>
      </c>
      <c r="C173" t="s">
        <v>32</v>
      </c>
      <c r="D173" t="s">
        <v>33</v>
      </c>
      <c r="E173" t="s">
        <v>34</v>
      </c>
      <c r="F173" t="s">
        <v>6</v>
      </c>
      <c r="G173" t="s">
        <v>35</v>
      </c>
      <c r="H173" s="15" t="s">
        <v>43</v>
      </c>
      <c r="I173">
        <v>77314</v>
      </c>
      <c r="J173">
        <v>49726</v>
      </c>
      <c r="K173" t="s">
        <v>37</v>
      </c>
      <c r="L173">
        <v>2023</v>
      </c>
      <c r="M173" t="s">
        <v>52</v>
      </c>
      <c r="N173" t="s">
        <v>39</v>
      </c>
    </row>
    <row r="174" spans="1:14" hidden="1">
      <c r="A174" t="s">
        <v>30</v>
      </c>
      <c r="B174" t="s">
        <v>31</v>
      </c>
      <c r="C174" t="s">
        <v>32</v>
      </c>
      <c r="D174" t="s">
        <v>33</v>
      </c>
      <c r="E174" t="s">
        <v>34</v>
      </c>
      <c r="F174" t="s">
        <v>6</v>
      </c>
      <c r="G174" t="s">
        <v>35</v>
      </c>
      <c r="H174" s="21" t="s">
        <v>43</v>
      </c>
      <c r="I174" s="21">
        <v>141603</v>
      </c>
      <c r="J174" s="21">
        <v>117960</v>
      </c>
      <c r="K174" s="21" t="s">
        <v>37</v>
      </c>
      <c r="L174" s="21">
        <v>2024</v>
      </c>
      <c r="M174" s="21" t="s">
        <v>38</v>
      </c>
      <c r="N174" t="s">
        <v>39</v>
      </c>
    </row>
    <row r="175" spans="1:14" hidden="1">
      <c r="A175" t="s">
        <v>30</v>
      </c>
      <c r="B175" t="s">
        <v>31</v>
      </c>
      <c r="C175" t="s">
        <v>32</v>
      </c>
      <c r="D175" t="s">
        <v>33</v>
      </c>
      <c r="E175" t="s">
        <v>34</v>
      </c>
      <c r="F175" t="s">
        <v>6</v>
      </c>
      <c r="G175" t="s">
        <v>35</v>
      </c>
      <c r="H175" s="21" t="s">
        <v>43</v>
      </c>
      <c r="I175" s="21">
        <v>91698</v>
      </c>
      <c r="J175" s="21">
        <v>70100</v>
      </c>
      <c r="K175" s="21" t="s">
        <v>37</v>
      </c>
      <c r="L175" s="21">
        <v>2024</v>
      </c>
      <c r="M175" s="21" t="s">
        <v>44</v>
      </c>
      <c r="N175" t="s">
        <v>39</v>
      </c>
    </row>
    <row r="176" spans="1:14" hidden="1">
      <c r="A176" t="s">
        <v>30</v>
      </c>
      <c r="B176" t="s">
        <v>31</v>
      </c>
      <c r="C176" t="s">
        <v>32</v>
      </c>
      <c r="D176" t="s">
        <v>33</v>
      </c>
      <c r="E176" t="s">
        <v>34</v>
      </c>
      <c r="F176" t="s">
        <v>6</v>
      </c>
      <c r="G176" t="s">
        <v>35</v>
      </c>
      <c r="H176" s="21" t="s">
        <v>43</v>
      </c>
      <c r="I176" s="21">
        <v>152982</v>
      </c>
      <c r="J176" s="21">
        <v>118970</v>
      </c>
      <c r="K176" s="21" t="s">
        <v>37</v>
      </c>
      <c r="L176" s="21">
        <v>2024</v>
      </c>
      <c r="M176" s="21" t="s">
        <v>45</v>
      </c>
      <c r="N176" t="s">
        <v>39</v>
      </c>
    </row>
    <row r="177" spans="1:14" hidden="1">
      <c r="A177" t="s">
        <v>30</v>
      </c>
      <c r="B177" t="s">
        <v>31</v>
      </c>
      <c r="C177" t="s">
        <v>32</v>
      </c>
      <c r="D177" t="s">
        <v>33</v>
      </c>
      <c r="E177" t="s">
        <v>34</v>
      </c>
      <c r="F177" t="s">
        <v>6</v>
      </c>
      <c r="G177" t="s">
        <v>35</v>
      </c>
      <c r="H177" s="21" t="s">
        <v>43</v>
      </c>
      <c r="I177" s="21">
        <v>171205</v>
      </c>
      <c r="J177" s="21">
        <v>141900</v>
      </c>
      <c r="K177" s="21" t="s">
        <v>37</v>
      </c>
      <c r="L177" s="21">
        <v>2024</v>
      </c>
      <c r="M177" s="21" t="s">
        <v>46</v>
      </c>
      <c r="N177" t="s">
        <v>39</v>
      </c>
    </row>
    <row r="178" spans="1:14" hidden="1">
      <c r="A178" t="s">
        <v>30</v>
      </c>
      <c r="B178" t="s">
        <v>31</v>
      </c>
      <c r="C178" t="s">
        <v>32</v>
      </c>
      <c r="D178" t="s">
        <v>33</v>
      </c>
      <c r="E178" t="s">
        <v>34</v>
      </c>
      <c r="F178" t="s">
        <v>6</v>
      </c>
      <c r="G178" t="s">
        <v>35</v>
      </c>
      <c r="H178" s="21" t="s">
        <v>43</v>
      </c>
      <c r="I178" s="21">
        <v>114918</v>
      </c>
      <c r="J178" s="21">
        <v>91340</v>
      </c>
      <c r="K178" s="21" t="s">
        <v>37</v>
      </c>
      <c r="L178" s="21">
        <v>2024</v>
      </c>
      <c r="M178" s="21" t="s">
        <v>47</v>
      </c>
      <c r="N178" t="s">
        <v>39</v>
      </c>
    </row>
    <row r="179" spans="1:14" hidden="1">
      <c r="A179" t="s">
        <v>30</v>
      </c>
      <c r="B179" t="s">
        <v>31</v>
      </c>
      <c r="C179" t="s">
        <v>32</v>
      </c>
      <c r="D179" t="s">
        <v>33</v>
      </c>
      <c r="E179" t="s">
        <v>34</v>
      </c>
      <c r="F179" t="s">
        <v>6</v>
      </c>
      <c r="G179" t="s">
        <v>35</v>
      </c>
      <c r="H179" s="21" t="s">
        <v>43</v>
      </c>
      <c r="I179" s="21">
        <v>84264</v>
      </c>
      <c r="J179" s="21">
        <v>71460</v>
      </c>
      <c r="K179" s="21" t="s">
        <v>37</v>
      </c>
      <c r="L179" s="21">
        <v>2024</v>
      </c>
      <c r="M179" s="21" t="s">
        <v>48</v>
      </c>
      <c r="N179" t="s">
        <v>39</v>
      </c>
    </row>
    <row r="180" spans="1:14" hidden="1">
      <c r="A180" t="s">
        <v>30</v>
      </c>
      <c r="B180" t="s">
        <v>31</v>
      </c>
      <c r="C180" t="s">
        <v>32</v>
      </c>
      <c r="D180" t="s">
        <v>33</v>
      </c>
      <c r="E180" t="s">
        <v>34</v>
      </c>
      <c r="F180" t="s">
        <v>6</v>
      </c>
      <c r="G180" t="s">
        <v>35</v>
      </c>
      <c r="H180" s="21" t="s">
        <v>43</v>
      </c>
      <c r="I180" s="21">
        <v>169588</v>
      </c>
      <c r="J180" s="21">
        <v>121780</v>
      </c>
      <c r="K180" s="21" t="s">
        <v>37</v>
      </c>
      <c r="L180" s="21">
        <v>2024</v>
      </c>
      <c r="M180" s="21" t="s">
        <v>49</v>
      </c>
      <c r="N180" t="s">
        <v>39</v>
      </c>
    </row>
    <row r="181" spans="1:14" hidden="1">
      <c r="A181" t="s">
        <v>30</v>
      </c>
      <c r="B181" t="s">
        <v>31</v>
      </c>
      <c r="C181" t="s">
        <v>32</v>
      </c>
      <c r="D181" t="s">
        <v>33</v>
      </c>
      <c r="E181" t="s">
        <v>34</v>
      </c>
      <c r="F181" t="s">
        <v>6</v>
      </c>
      <c r="G181" t="s">
        <v>35</v>
      </c>
      <c r="H181" s="21" t="s">
        <v>43</v>
      </c>
      <c r="I181" s="21">
        <v>123840</v>
      </c>
      <c r="J181" s="21">
        <v>94220</v>
      </c>
      <c r="K181" s="21" t="s">
        <v>37</v>
      </c>
      <c r="L181" s="21">
        <v>2024</v>
      </c>
      <c r="M181" s="21" t="s">
        <v>50</v>
      </c>
      <c r="N181" t="s">
        <v>39</v>
      </c>
    </row>
    <row r="182" spans="1:14" hidden="1">
      <c r="A182" t="s">
        <v>30</v>
      </c>
      <c r="B182" t="s">
        <v>31</v>
      </c>
      <c r="C182" t="s">
        <v>32</v>
      </c>
      <c r="D182" t="s">
        <v>33</v>
      </c>
      <c r="E182" t="s">
        <v>34</v>
      </c>
      <c r="F182" t="s">
        <v>6</v>
      </c>
      <c r="G182" t="s">
        <v>35</v>
      </c>
      <c r="H182" s="21" t="s">
        <v>43</v>
      </c>
      <c r="I182" s="21">
        <v>92745</v>
      </c>
      <c r="J182" s="21">
        <v>68660</v>
      </c>
      <c r="K182" s="21" t="s">
        <v>37</v>
      </c>
      <c r="L182" s="21">
        <v>2024</v>
      </c>
      <c r="M182" s="21" t="s">
        <v>51</v>
      </c>
      <c r="N182" t="s">
        <v>39</v>
      </c>
    </row>
    <row r="183" spans="1:14" hidden="1">
      <c r="A183" t="s">
        <v>30</v>
      </c>
      <c r="B183" t="s">
        <v>31</v>
      </c>
      <c r="C183" t="s">
        <v>32</v>
      </c>
      <c r="D183" t="s">
        <v>33</v>
      </c>
      <c r="E183" t="s">
        <v>34</v>
      </c>
      <c r="F183" t="s">
        <v>6</v>
      </c>
      <c r="G183" t="s">
        <v>35</v>
      </c>
      <c r="H183" s="21" t="s">
        <v>43</v>
      </c>
      <c r="I183" s="21">
        <v>157893</v>
      </c>
      <c r="J183" s="21">
        <v>117400</v>
      </c>
      <c r="K183" s="21" t="s">
        <v>37</v>
      </c>
      <c r="L183" s="21">
        <v>2024</v>
      </c>
      <c r="M183" s="21" t="s">
        <v>40</v>
      </c>
      <c r="N183" t="s">
        <v>39</v>
      </c>
    </row>
    <row r="184" spans="1:14" hidden="1">
      <c r="A184" t="s">
        <v>30</v>
      </c>
      <c r="B184" t="s">
        <v>31</v>
      </c>
      <c r="C184" t="s">
        <v>32</v>
      </c>
      <c r="D184" t="s">
        <v>33</v>
      </c>
      <c r="E184" t="s">
        <v>34</v>
      </c>
      <c r="F184" t="s">
        <v>6</v>
      </c>
      <c r="G184" t="s">
        <v>35</v>
      </c>
      <c r="H184" s="21" t="s">
        <v>43</v>
      </c>
      <c r="I184" s="21">
        <v>151324</v>
      </c>
      <c r="J184" s="21">
        <v>119120</v>
      </c>
      <c r="K184" s="21" t="s">
        <v>37</v>
      </c>
      <c r="L184" s="21">
        <v>2024</v>
      </c>
      <c r="M184" s="21" t="s">
        <v>41</v>
      </c>
      <c r="N184" t="s">
        <v>39</v>
      </c>
    </row>
    <row r="185" spans="1:14" hidden="1">
      <c r="A185" t="s">
        <v>30</v>
      </c>
      <c r="B185" t="s">
        <v>31</v>
      </c>
      <c r="C185" t="s">
        <v>32</v>
      </c>
      <c r="D185" t="s">
        <v>33</v>
      </c>
      <c r="E185" t="s">
        <v>34</v>
      </c>
      <c r="F185" t="s">
        <v>6</v>
      </c>
      <c r="G185" t="s">
        <v>35</v>
      </c>
      <c r="H185" s="21" t="s">
        <v>43</v>
      </c>
      <c r="I185" s="21">
        <v>58205</v>
      </c>
      <c r="J185" s="21">
        <v>47840</v>
      </c>
      <c r="K185" s="21" t="s">
        <v>37</v>
      </c>
      <c r="L185" s="21">
        <v>2024</v>
      </c>
      <c r="M185" s="21" t="s">
        <v>52</v>
      </c>
      <c r="N185" t="s">
        <v>39</v>
      </c>
    </row>
    <row r="186" spans="1:14" hidden="1">
      <c r="A186" t="s">
        <v>30</v>
      </c>
      <c r="B186" t="s">
        <v>31</v>
      </c>
      <c r="C186" t="s">
        <v>32</v>
      </c>
      <c r="D186" t="s">
        <v>33</v>
      </c>
      <c r="E186" t="s">
        <v>34</v>
      </c>
      <c r="F186" t="s">
        <v>6</v>
      </c>
      <c r="G186" t="s">
        <v>35</v>
      </c>
      <c r="H186" s="21" t="s">
        <v>43</v>
      </c>
      <c r="I186" s="21">
        <v>149479</v>
      </c>
      <c r="J186" s="21">
        <v>117380</v>
      </c>
      <c r="K186" s="21" t="s">
        <v>37</v>
      </c>
      <c r="L186" s="21">
        <v>2025</v>
      </c>
      <c r="M186" s="21" t="s">
        <v>38</v>
      </c>
      <c r="N186" t="s">
        <v>39</v>
      </c>
    </row>
    <row r="187" spans="1:14" hidden="1">
      <c r="A187" t="s">
        <v>30</v>
      </c>
      <c r="B187" t="s">
        <v>31</v>
      </c>
      <c r="C187" t="s">
        <v>32</v>
      </c>
      <c r="D187" t="s">
        <v>33</v>
      </c>
      <c r="E187" t="s">
        <v>34</v>
      </c>
      <c r="F187" t="s">
        <v>6</v>
      </c>
      <c r="G187" t="s">
        <v>35</v>
      </c>
      <c r="H187" s="21" t="s">
        <v>43</v>
      </c>
      <c r="I187" s="21">
        <v>125844</v>
      </c>
      <c r="J187" s="21">
        <v>95360</v>
      </c>
      <c r="K187" s="21" t="s">
        <v>37</v>
      </c>
      <c r="L187" s="21">
        <v>2025</v>
      </c>
      <c r="M187" s="21" t="s">
        <v>44</v>
      </c>
      <c r="N187" t="s">
        <v>39</v>
      </c>
    </row>
    <row r="188" spans="1:14" hidden="1">
      <c r="A188" t="s">
        <v>30</v>
      </c>
      <c r="B188" t="s">
        <v>31</v>
      </c>
      <c r="C188" t="s">
        <v>32</v>
      </c>
      <c r="D188" t="s">
        <v>33</v>
      </c>
      <c r="E188" t="s">
        <v>34</v>
      </c>
      <c r="F188" t="s">
        <v>6</v>
      </c>
      <c r="G188" t="s">
        <v>35</v>
      </c>
      <c r="H188" s="21" t="s">
        <v>43</v>
      </c>
      <c r="I188" s="21">
        <v>89210</v>
      </c>
      <c r="J188" s="21">
        <v>72100</v>
      </c>
      <c r="K188" s="21" t="s">
        <v>37</v>
      </c>
      <c r="L188" s="21">
        <v>2025</v>
      </c>
      <c r="M188" s="21" t="s">
        <v>45</v>
      </c>
      <c r="N188" t="s">
        <v>39</v>
      </c>
    </row>
    <row r="189" spans="1:14" hidden="1">
      <c r="A189" t="s">
        <v>30</v>
      </c>
      <c r="B189" t="s">
        <v>31</v>
      </c>
      <c r="C189" t="s">
        <v>32</v>
      </c>
      <c r="D189" t="s">
        <v>33</v>
      </c>
      <c r="E189" t="s">
        <v>34</v>
      </c>
      <c r="F189" t="s">
        <v>6</v>
      </c>
      <c r="G189" t="s">
        <v>35</v>
      </c>
      <c r="H189" s="21" t="s">
        <v>43</v>
      </c>
      <c r="I189" s="21">
        <v>128800</v>
      </c>
      <c r="J189" s="21">
        <v>95860</v>
      </c>
      <c r="K189" s="21" t="s">
        <v>37</v>
      </c>
      <c r="L189" s="21">
        <v>2025</v>
      </c>
      <c r="M189" s="21" t="s">
        <v>46</v>
      </c>
      <c r="N189" t="s">
        <v>39</v>
      </c>
    </row>
    <row r="190" spans="1:14" hidden="1">
      <c r="A190" t="s">
        <v>30</v>
      </c>
      <c r="B190" t="s">
        <v>31</v>
      </c>
      <c r="C190" t="s">
        <v>32</v>
      </c>
      <c r="D190" t="s">
        <v>33</v>
      </c>
      <c r="E190" t="s">
        <v>34</v>
      </c>
      <c r="F190" t="s">
        <v>6</v>
      </c>
      <c r="G190" t="s">
        <v>35</v>
      </c>
      <c r="H190" s="21" t="s">
        <v>43</v>
      </c>
      <c r="I190" s="21">
        <v>262349</v>
      </c>
      <c r="J190" s="21">
        <v>194440</v>
      </c>
      <c r="K190" s="21" t="s">
        <v>37</v>
      </c>
      <c r="L190" s="21">
        <v>2025</v>
      </c>
      <c r="M190" s="21" t="s">
        <v>47</v>
      </c>
      <c r="N190" t="s">
        <v>39</v>
      </c>
    </row>
    <row r="191" spans="1:14" hidden="1">
      <c r="A191" t="s">
        <v>30</v>
      </c>
      <c r="B191" t="s">
        <v>31</v>
      </c>
      <c r="C191" t="s">
        <v>32</v>
      </c>
      <c r="D191" t="s">
        <v>33</v>
      </c>
      <c r="E191" t="s">
        <v>34</v>
      </c>
      <c r="F191" t="s">
        <v>6</v>
      </c>
      <c r="G191" t="s">
        <v>35</v>
      </c>
      <c r="H191" s="21" t="s">
        <v>43</v>
      </c>
      <c r="I191" s="21">
        <v>223853</v>
      </c>
      <c r="J191" s="21">
        <v>165380</v>
      </c>
      <c r="K191" s="21" t="s">
        <v>37</v>
      </c>
      <c r="L191" s="21">
        <v>2025</v>
      </c>
      <c r="M191" s="21" t="s">
        <v>48</v>
      </c>
      <c r="N191" t="s">
        <v>39</v>
      </c>
    </row>
    <row r="192" spans="1:14" hidden="1">
      <c r="A192" t="s">
        <v>30</v>
      </c>
      <c r="B192" t="s">
        <v>31</v>
      </c>
      <c r="C192" t="s">
        <v>32</v>
      </c>
      <c r="D192" t="s">
        <v>33</v>
      </c>
      <c r="E192" t="s">
        <v>34</v>
      </c>
      <c r="F192" t="s">
        <v>6</v>
      </c>
      <c r="G192" t="s">
        <v>35</v>
      </c>
      <c r="H192" t="s">
        <v>53</v>
      </c>
      <c r="I192">
        <v>5016000</v>
      </c>
      <c r="J192">
        <v>6630795</v>
      </c>
      <c r="K192" t="s">
        <v>37</v>
      </c>
      <c r="L192">
        <v>2019</v>
      </c>
      <c r="M192" t="s">
        <v>38</v>
      </c>
      <c r="N192" t="s">
        <v>39</v>
      </c>
    </row>
    <row r="193" spans="1:14" hidden="1">
      <c r="A193" t="s">
        <v>30</v>
      </c>
      <c r="B193" t="s">
        <v>31</v>
      </c>
      <c r="C193" t="s">
        <v>32</v>
      </c>
      <c r="D193" t="s">
        <v>33</v>
      </c>
      <c r="E193" t="s">
        <v>34</v>
      </c>
      <c r="F193" t="s">
        <v>6</v>
      </c>
      <c r="G193" t="s">
        <v>35</v>
      </c>
      <c r="H193" t="s">
        <v>53</v>
      </c>
      <c r="I193">
        <v>3159558</v>
      </c>
      <c r="J193">
        <v>4201951</v>
      </c>
      <c r="K193" t="s">
        <v>37</v>
      </c>
      <c r="L193">
        <v>2019</v>
      </c>
      <c r="M193" t="s">
        <v>44</v>
      </c>
      <c r="N193" t="s">
        <v>39</v>
      </c>
    </row>
    <row r="194" spans="1:14" hidden="1">
      <c r="A194" t="s">
        <v>30</v>
      </c>
      <c r="B194" t="s">
        <v>31</v>
      </c>
      <c r="C194" t="s">
        <v>32</v>
      </c>
      <c r="D194" t="s">
        <v>33</v>
      </c>
      <c r="E194" t="s">
        <v>34</v>
      </c>
      <c r="F194" t="s">
        <v>6</v>
      </c>
      <c r="G194" t="s">
        <v>35</v>
      </c>
      <c r="H194" t="s">
        <v>53</v>
      </c>
      <c r="I194">
        <v>28335</v>
      </c>
      <c r="J194">
        <v>27462</v>
      </c>
      <c r="K194" t="s">
        <v>37</v>
      </c>
      <c r="L194">
        <v>2019</v>
      </c>
      <c r="M194" t="s">
        <v>45</v>
      </c>
      <c r="N194" t="s">
        <v>39</v>
      </c>
    </row>
    <row r="195" spans="1:14" hidden="1">
      <c r="A195" t="s">
        <v>30</v>
      </c>
      <c r="B195" t="s">
        <v>31</v>
      </c>
      <c r="C195" t="s">
        <v>32</v>
      </c>
      <c r="D195" t="s">
        <v>33</v>
      </c>
      <c r="E195" t="s">
        <v>34</v>
      </c>
      <c r="F195" t="s">
        <v>6</v>
      </c>
      <c r="G195" t="s">
        <v>35</v>
      </c>
      <c r="H195" t="s">
        <v>53</v>
      </c>
      <c r="I195">
        <v>28087</v>
      </c>
      <c r="J195">
        <v>25510</v>
      </c>
      <c r="K195" t="s">
        <v>37</v>
      </c>
      <c r="L195">
        <v>2019</v>
      </c>
      <c r="M195" t="s">
        <v>46</v>
      </c>
      <c r="N195" t="s">
        <v>39</v>
      </c>
    </row>
    <row r="196" spans="1:14" hidden="1">
      <c r="A196" t="s">
        <v>30</v>
      </c>
      <c r="B196" t="s">
        <v>31</v>
      </c>
      <c r="C196" t="s">
        <v>32</v>
      </c>
      <c r="D196" t="s">
        <v>33</v>
      </c>
      <c r="E196" t="s">
        <v>34</v>
      </c>
      <c r="F196" t="s">
        <v>6</v>
      </c>
      <c r="G196" t="s">
        <v>35</v>
      </c>
      <c r="H196" t="s">
        <v>53</v>
      </c>
      <c r="I196">
        <v>1960270</v>
      </c>
      <c r="J196">
        <v>3227627</v>
      </c>
      <c r="K196" t="s">
        <v>37</v>
      </c>
      <c r="L196">
        <v>2019</v>
      </c>
      <c r="M196" t="s">
        <v>47</v>
      </c>
      <c r="N196" t="s">
        <v>39</v>
      </c>
    </row>
    <row r="197" spans="1:14" hidden="1">
      <c r="A197" t="s">
        <v>30</v>
      </c>
      <c r="B197" t="s">
        <v>31</v>
      </c>
      <c r="C197" t="s">
        <v>32</v>
      </c>
      <c r="D197" t="s">
        <v>33</v>
      </c>
      <c r="E197" t="s">
        <v>34</v>
      </c>
      <c r="F197" t="s">
        <v>6</v>
      </c>
      <c r="G197" t="s">
        <v>35</v>
      </c>
      <c r="H197" t="s">
        <v>53</v>
      </c>
      <c r="I197">
        <v>1924308</v>
      </c>
      <c r="J197">
        <v>3203663</v>
      </c>
      <c r="K197" t="s">
        <v>37</v>
      </c>
      <c r="L197">
        <v>2019</v>
      </c>
      <c r="M197" t="s">
        <v>48</v>
      </c>
      <c r="N197" t="s">
        <v>39</v>
      </c>
    </row>
    <row r="198" spans="1:14" hidden="1">
      <c r="A198" t="s">
        <v>30</v>
      </c>
      <c r="B198" t="s">
        <v>31</v>
      </c>
      <c r="C198" t="s">
        <v>32</v>
      </c>
      <c r="D198" t="s">
        <v>33</v>
      </c>
      <c r="E198" t="s">
        <v>34</v>
      </c>
      <c r="F198" t="s">
        <v>6</v>
      </c>
      <c r="G198" t="s">
        <v>35</v>
      </c>
      <c r="H198" t="s">
        <v>53</v>
      </c>
      <c r="I198">
        <v>28872</v>
      </c>
      <c r="J198">
        <v>27820</v>
      </c>
      <c r="K198" t="s">
        <v>37</v>
      </c>
      <c r="L198">
        <v>2019</v>
      </c>
      <c r="M198" t="s">
        <v>49</v>
      </c>
      <c r="N198" t="s">
        <v>39</v>
      </c>
    </row>
    <row r="199" spans="1:14" hidden="1">
      <c r="A199" t="s">
        <v>30</v>
      </c>
      <c r="B199" t="s">
        <v>31</v>
      </c>
      <c r="C199" t="s">
        <v>32</v>
      </c>
      <c r="D199" t="s">
        <v>33</v>
      </c>
      <c r="E199" t="s">
        <v>34</v>
      </c>
      <c r="F199" t="s">
        <v>6</v>
      </c>
      <c r="G199" t="s">
        <v>35</v>
      </c>
      <c r="H199" t="s">
        <v>53</v>
      </c>
      <c r="I199">
        <v>2182501</v>
      </c>
      <c r="J199">
        <v>3190822</v>
      </c>
      <c r="K199" t="s">
        <v>37</v>
      </c>
      <c r="L199">
        <v>2019</v>
      </c>
      <c r="M199" t="s">
        <v>50</v>
      </c>
      <c r="N199" t="s">
        <v>39</v>
      </c>
    </row>
    <row r="200" spans="1:14" hidden="1">
      <c r="A200" t="s">
        <v>30</v>
      </c>
      <c r="B200" t="s">
        <v>31</v>
      </c>
      <c r="C200" t="s">
        <v>32</v>
      </c>
      <c r="D200" t="s">
        <v>33</v>
      </c>
      <c r="E200" t="s">
        <v>34</v>
      </c>
      <c r="F200" t="s">
        <v>6</v>
      </c>
      <c r="G200" t="s">
        <v>35</v>
      </c>
      <c r="H200" t="s">
        <v>53</v>
      </c>
      <c r="I200">
        <v>77692</v>
      </c>
      <c r="J200">
        <v>62953</v>
      </c>
      <c r="K200" t="s">
        <v>37</v>
      </c>
      <c r="L200">
        <v>2019</v>
      </c>
      <c r="M200" t="s">
        <v>51</v>
      </c>
      <c r="N200" t="s">
        <v>39</v>
      </c>
    </row>
    <row r="201" spans="1:14" hidden="1">
      <c r="A201" t="s">
        <v>30</v>
      </c>
      <c r="B201" t="s">
        <v>31</v>
      </c>
      <c r="C201" t="s">
        <v>32</v>
      </c>
      <c r="D201" t="s">
        <v>33</v>
      </c>
      <c r="E201" t="s">
        <v>34</v>
      </c>
      <c r="F201" t="s">
        <v>6</v>
      </c>
      <c r="G201" t="s">
        <v>35</v>
      </c>
      <c r="H201" t="s">
        <v>53</v>
      </c>
      <c r="I201">
        <v>5705279</v>
      </c>
      <c r="J201">
        <v>6326263</v>
      </c>
      <c r="K201" t="s">
        <v>37</v>
      </c>
      <c r="L201">
        <v>2019</v>
      </c>
      <c r="M201" t="s">
        <v>40</v>
      </c>
      <c r="N201" t="s">
        <v>39</v>
      </c>
    </row>
    <row r="202" spans="1:14" hidden="1">
      <c r="A202" t="s">
        <v>30</v>
      </c>
      <c r="B202" t="s">
        <v>31</v>
      </c>
      <c r="C202" t="s">
        <v>32</v>
      </c>
      <c r="D202" t="s">
        <v>33</v>
      </c>
      <c r="E202" t="s">
        <v>34</v>
      </c>
      <c r="F202" t="s">
        <v>6</v>
      </c>
      <c r="G202" t="s">
        <v>35</v>
      </c>
      <c r="H202" t="s">
        <v>53</v>
      </c>
      <c r="I202">
        <v>28249</v>
      </c>
      <c r="J202">
        <v>30334</v>
      </c>
      <c r="K202" t="s">
        <v>37</v>
      </c>
      <c r="L202">
        <v>2019</v>
      </c>
      <c r="M202" t="s">
        <v>41</v>
      </c>
      <c r="N202" t="s">
        <v>39</v>
      </c>
    </row>
    <row r="203" spans="1:14" hidden="1">
      <c r="A203" t="s">
        <v>30</v>
      </c>
      <c r="B203" t="s">
        <v>31</v>
      </c>
      <c r="C203" t="s">
        <v>32</v>
      </c>
      <c r="D203" t="s">
        <v>33</v>
      </c>
      <c r="E203" t="s">
        <v>34</v>
      </c>
      <c r="F203" t="s">
        <v>6</v>
      </c>
      <c r="G203" t="s">
        <v>35</v>
      </c>
      <c r="H203" t="s">
        <v>53</v>
      </c>
      <c r="I203">
        <v>2714170</v>
      </c>
      <c r="J203">
        <v>2628862</v>
      </c>
      <c r="K203" t="s">
        <v>37</v>
      </c>
      <c r="L203">
        <v>2019</v>
      </c>
      <c r="M203" t="s">
        <v>52</v>
      </c>
      <c r="N203" t="s">
        <v>39</v>
      </c>
    </row>
    <row r="204" spans="1:14" hidden="1">
      <c r="A204" t="s">
        <v>30</v>
      </c>
      <c r="B204" t="s">
        <v>31</v>
      </c>
      <c r="C204" t="s">
        <v>32</v>
      </c>
      <c r="D204" t="s">
        <v>33</v>
      </c>
      <c r="E204" t="s">
        <v>34</v>
      </c>
      <c r="F204" t="s">
        <v>6</v>
      </c>
      <c r="G204" t="s">
        <v>35</v>
      </c>
      <c r="H204" t="s">
        <v>53</v>
      </c>
      <c r="I204">
        <v>57445</v>
      </c>
      <c r="J204">
        <v>52940</v>
      </c>
      <c r="K204" t="s">
        <v>37</v>
      </c>
      <c r="L204">
        <v>2020</v>
      </c>
      <c r="M204" t="s">
        <v>38</v>
      </c>
      <c r="N204" t="s">
        <v>39</v>
      </c>
    </row>
    <row r="205" spans="1:14" hidden="1">
      <c r="A205" t="s">
        <v>30</v>
      </c>
      <c r="B205" t="s">
        <v>31</v>
      </c>
      <c r="C205" t="s">
        <v>32</v>
      </c>
      <c r="D205" t="s">
        <v>33</v>
      </c>
      <c r="E205" t="s">
        <v>34</v>
      </c>
      <c r="F205" t="s">
        <v>6</v>
      </c>
      <c r="G205" t="s">
        <v>35</v>
      </c>
      <c r="H205" t="s">
        <v>53</v>
      </c>
      <c r="I205">
        <v>56882</v>
      </c>
      <c r="J205">
        <v>53130</v>
      </c>
      <c r="K205" t="s">
        <v>37</v>
      </c>
      <c r="L205">
        <v>2020</v>
      </c>
      <c r="M205" t="s">
        <v>44</v>
      </c>
      <c r="N205" t="s">
        <v>39</v>
      </c>
    </row>
    <row r="206" spans="1:14" hidden="1">
      <c r="A206" t="s">
        <v>30</v>
      </c>
      <c r="B206" t="s">
        <v>31</v>
      </c>
      <c r="C206" t="s">
        <v>32</v>
      </c>
      <c r="D206" t="s">
        <v>33</v>
      </c>
      <c r="E206" t="s">
        <v>34</v>
      </c>
      <c r="F206" t="s">
        <v>6</v>
      </c>
      <c r="G206" t="s">
        <v>35</v>
      </c>
      <c r="H206" t="s">
        <v>53</v>
      </c>
      <c r="I206">
        <v>66241</v>
      </c>
      <c r="J206">
        <v>54605</v>
      </c>
      <c r="K206" t="s">
        <v>37</v>
      </c>
      <c r="L206">
        <v>2020</v>
      </c>
      <c r="M206" t="s">
        <v>45</v>
      </c>
      <c r="N206" t="s">
        <v>39</v>
      </c>
    </row>
    <row r="207" spans="1:14" hidden="1">
      <c r="A207" t="s">
        <v>30</v>
      </c>
      <c r="B207" t="s">
        <v>31</v>
      </c>
      <c r="C207" t="s">
        <v>32</v>
      </c>
      <c r="D207" t="s">
        <v>33</v>
      </c>
      <c r="E207" t="s">
        <v>34</v>
      </c>
      <c r="F207" t="s">
        <v>6</v>
      </c>
      <c r="G207" t="s">
        <v>35</v>
      </c>
      <c r="H207" t="s">
        <v>53</v>
      </c>
      <c r="I207">
        <v>4392970</v>
      </c>
      <c r="J207">
        <v>5995151</v>
      </c>
      <c r="K207" t="s">
        <v>37</v>
      </c>
      <c r="L207">
        <v>2020</v>
      </c>
      <c r="M207" t="s">
        <v>46</v>
      </c>
      <c r="N207" t="s">
        <v>39</v>
      </c>
    </row>
    <row r="208" spans="1:14" hidden="1">
      <c r="A208" t="s">
        <v>30</v>
      </c>
      <c r="B208" t="s">
        <v>31</v>
      </c>
      <c r="C208" t="s">
        <v>32</v>
      </c>
      <c r="D208" t="s">
        <v>33</v>
      </c>
      <c r="E208" t="s">
        <v>34</v>
      </c>
      <c r="F208" t="s">
        <v>6</v>
      </c>
      <c r="G208" t="s">
        <v>35</v>
      </c>
      <c r="H208" t="s">
        <v>53</v>
      </c>
      <c r="I208">
        <v>31310</v>
      </c>
      <c r="J208">
        <v>53270</v>
      </c>
      <c r="K208" t="s">
        <v>37</v>
      </c>
      <c r="L208">
        <v>2020</v>
      </c>
      <c r="M208" t="s">
        <v>47</v>
      </c>
      <c r="N208" t="s">
        <v>39</v>
      </c>
    </row>
    <row r="209" spans="1:14" hidden="1">
      <c r="A209" t="s">
        <v>30</v>
      </c>
      <c r="B209" t="s">
        <v>31</v>
      </c>
      <c r="C209" t="s">
        <v>32</v>
      </c>
      <c r="D209" t="s">
        <v>33</v>
      </c>
      <c r="E209" t="s">
        <v>34</v>
      </c>
      <c r="F209" t="s">
        <v>6</v>
      </c>
      <c r="G209" t="s">
        <v>35</v>
      </c>
      <c r="H209" t="s">
        <v>53</v>
      </c>
      <c r="I209">
        <v>2460330</v>
      </c>
      <c r="J209">
        <v>3228262</v>
      </c>
      <c r="K209" t="s">
        <v>37</v>
      </c>
      <c r="L209">
        <v>2020</v>
      </c>
      <c r="M209" t="s">
        <v>48</v>
      </c>
      <c r="N209" t="s">
        <v>39</v>
      </c>
    </row>
    <row r="210" spans="1:14" hidden="1">
      <c r="A210" t="s">
        <v>30</v>
      </c>
      <c r="B210" t="s">
        <v>31</v>
      </c>
      <c r="C210" t="s">
        <v>32</v>
      </c>
      <c r="D210" t="s">
        <v>33</v>
      </c>
      <c r="E210" t="s">
        <v>34</v>
      </c>
      <c r="F210" t="s">
        <v>6</v>
      </c>
      <c r="G210" t="s">
        <v>35</v>
      </c>
      <c r="H210" t="s">
        <v>53</v>
      </c>
      <c r="I210">
        <v>55443</v>
      </c>
      <c r="J210">
        <v>76094</v>
      </c>
      <c r="K210" t="s">
        <v>37</v>
      </c>
      <c r="L210">
        <v>2020</v>
      </c>
      <c r="M210" t="s">
        <v>49</v>
      </c>
      <c r="N210" t="s">
        <v>39</v>
      </c>
    </row>
    <row r="211" spans="1:14" hidden="1">
      <c r="A211" t="s">
        <v>30</v>
      </c>
      <c r="B211" t="s">
        <v>31</v>
      </c>
      <c r="C211" t="s">
        <v>32</v>
      </c>
      <c r="D211" t="s">
        <v>33</v>
      </c>
      <c r="E211" t="s">
        <v>34</v>
      </c>
      <c r="F211" t="s">
        <v>6</v>
      </c>
      <c r="G211" t="s">
        <v>35</v>
      </c>
      <c r="H211" t="s">
        <v>53</v>
      </c>
      <c r="I211">
        <v>49514</v>
      </c>
      <c r="J211">
        <v>79937</v>
      </c>
      <c r="K211" t="s">
        <v>37</v>
      </c>
      <c r="L211">
        <v>2020</v>
      </c>
      <c r="M211" t="s">
        <v>50</v>
      </c>
      <c r="N211" t="s">
        <v>39</v>
      </c>
    </row>
    <row r="212" spans="1:14" hidden="1">
      <c r="A212" t="s">
        <v>30</v>
      </c>
      <c r="B212" t="s">
        <v>31</v>
      </c>
      <c r="C212" t="s">
        <v>32</v>
      </c>
      <c r="D212" t="s">
        <v>33</v>
      </c>
      <c r="E212" t="s">
        <v>34</v>
      </c>
      <c r="F212" t="s">
        <v>6</v>
      </c>
      <c r="G212" t="s">
        <v>35</v>
      </c>
      <c r="H212" t="s">
        <v>53</v>
      </c>
      <c r="I212">
        <v>32342</v>
      </c>
      <c r="J212">
        <v>63330</v>
      </c>
      <c r="K212" t="s">
        <v>37</v>
      </c>
      <c r="L212">
        <v>2020</v>
      </c>
      <c r="M212" t="s">
        <v>51</v>
      </c>
      <c r="N212" t="s">
        <v>39</v>
      </c>
    </row>
    <row r="213" spans="1:14" hidden="1">
      <c r="A213" t="s">
        <v>30</v>
      </c>
      <c r="B213" t="s">
        <v>31</v>
      </c>
      <c r="C213" t="s">
        <v>32</v>
      </c>
      <c r="D213" t="s">
        <v>33</v>
      </c>
      <c r="E213" t="s">
        <v>34</v>
      </c>
      <c r="F213" t="s">
        <v>6</v>
      </c>
      <c r="G213" t="s">
        <v>35</v>
      </c>
      <c r="H213" t="s">
        <v>53</v>
      </c>
      <c r="I213">
        <v>2903595</v>
      </c>
      <c r="J213">
        <v>3177553</v>
      </c>
      <c r="K213" t="s">
        <v>37</v>
      </c>
      <c r="L213">
        <v>2020</v>
      </c>
      <c r="M213" t="s">
        <v>40</v>
      </c>
      <c r="N213" t="s">
        <v>39</v>
      </c>
    </row>
    <row r="214" spans="1:14" hidden="1">
      <c r="A214" t="s">
        <v>30</v>
      </c>
      <c r="B214" t="s">
        <v>31</v>
      </c>
      <c r="C214" t="s">
        <v>32</v>
      </c>
      <c r="D214" t="s">
        <v>33</v>
      </c>
      <c r="E214" t="s">
        <v>34</v>
      </c>
      <c r="F214" t="s">
        <v>6</v>
      </c>
      <c r="G214" t="s">
        <v>35</v>
      </c>
      <c r="H214" t="s">
        <v>53</v>
      </c>
      <c r="I214">
        <v>2795591</v>
      </c>
      <c r="J214">
        <v>3277786</v>
      </c>
      <c r="K214" t="s">
        <v>37</v>
      </c>
      <c r="L214">
        <v>2020</v>
      </c>
      <c r="M214" t="s">
        <v>41</v>
      </c>
      <c r="N214" t="s">
        <v>39</v>
      </c>
    </row>
    <row r="215" spans="1:14" hidden="1">
      <c r="A215" t="s">
        <v>30</v>
      </c>
      <c r="B215" t="s">
        <v>31</v>
      </c>
      <c r="C215" t="s">
        <v>32</v>
      </c>
      <c r="D215" t="s">
        <v>33</v>
      </c>
      <c r="E215" t="s">
        <v>34</v>
      </c>
      <c r="F215" t="s">
        <v>6</v>
      </c>
      <c r="G215" t="s">
        <v>35</v>
      </c>
      <c r="H215" t="s">
        <v>53</v>
      </c>
      <c r="I215">
        <v>3013628</v>
      </c>
      <c r="J215">
        <v>3102983</v>
      </c>
      <c r="K215" t="s">
        <v>37</v>
      </c>
      <c r="L215">
        <v>2020</v>
      </c>
      <c r="M215" t="s">
        <v>52</v>
      </c>
      <c r="N215" t="s">
        <v>39</v>
      </c>
    </row>
    <row r="216" spans="1:14" hidden="1">
      <c r="A216" t="s">
        <v>30</v>
      </c>
      <c r="B216" t="s">
        <v>31</v>
      </c>
      <c r="C216" t="s">
        <v>32</v>
      </c>
      <c r="D216" t="s">
        <v>33</v>
      </c>
      <c r="E216" t="s">
        <v>34</v>
      </c>
      <c r="F216" t="s">
        <v>6</v>
      </c>
      <c r="G216" t="s">
        <v>35</v>
      </c>
      <c r="H216" t="s">
        <v>53</v>
      </c>
      <c r="I216">
        <v>89808</v>
      </c>
      <c r="J216">
        <v>76308</v>
      </c>
      <c r="K216" t="s">
        <v>37</v>
      </c>
      <c r="L216">
        <v>2021</v>
      </c>
      <c r="M216" t="s">
        <v>38</v>
      </c>
      <c r="N216" t="s">
        <v>39</v>
      </c>
    </row>
    <row r="217" spans="1:14" hidden="1">
      <c r="A217" t="s">
        <v>30</v>
      </c>
      <c r="B217" t="s">
        <v>31</v>
      </c>
      <c r="C217" t="s">
        <v>32</v>
      </c>
      <c r="D217" t="s">
        <v>33</v>
      </c>
      <c r="E217" t="s">
        <v>34</v>
      </c>
      <c r="F217" t="s">
        <v>6</v>
      </c>
      <c r="G217" t="s">
        <v>35</v>
      </c>
      <c r="H217" t="s">
        <v>53</v>
      </c>
      <c r="I217">
        <v>33824</v>
      </c>
      <c r="J217">
        <v>27210</v>
      </c>
      <c r="K217" t="s">
        <v>37</v>
      </c>
      <c r="L217">
        <v>2021</v>
      </c>
      <c r="M217" t="s">
        <v>44</v>
      </c>
      <c r="N217" t="s">
        <v>39</v>
      </c>
    </row>
    <row r="218" spans="1:14" hidden="1">
      <c r="A218" t="s">
        <v>30</v>
      </c>
      <c r="B218" t="s">
        <v>31</v>
      </c>
      <c r="C218" t="s">
        <v>32</v>
      </c>
      <c r="D218" t="s">
        <v>33</v>
      </c>
      <c r="E218" t="s">
        <v>34</v>
      </c>
      <c r="F218" t="s">
        <v>6</v>
      </c>
      <c r="G218" t="s">
        <v>35</v>
      </c>
      <c r="H218" t="s">
        <v>53</v>
      </c>
      <c r="I218">
        <v>54014</v>
      </c>
      <c r="J218">
        <v>46021</v>
      </c>
      <c r="K218" t="s">
        <v>37</v>
      </c>
      <c r="L218">
        <v>2021</v>
      </c>
      <c r="M218" t="s">
        <v>45</v>
      </c>
      <c r="N218" t="s">
        <v>39</v>
      </c>
    </row>
    <row r="219" spans="1:14" hidden="1">
      <c r="A219" t="s">
        <v>30</v>
      </c>
      <c r="B219" t="s">
        <v>31</v>
      </c>
      <c r="C219" t="s">
        <v>32</v>
      </c>
      <c r="D219" t="s">
        <v>33</v>
      </c>
      <c r="E219" t="s">
        <v>34</v>
      </c>
      <c r="F219" t="s">
        <v>6</v>
      </c>
      <c r="G219" t="s">
        <v>35</v>
      </c>
      <c r="H219" t="s">
        <v>53</v>
      </c>
      <c r="I219">
        <v>25238</v>
      </c>
      <c r="J219">
        <v>25000</v>
      </c>
      <c r="K219" t="s">
        <v>37</v>
      </c>
      <c r="L219">
        <v>2021</v>
      </c>
      <c r="M219" t="s">
        <v>46</v>
      </c>
      <c r="N219" t="s">
        <v>39</v>
      </c>
    </row>
    <row r="220" spans="1:14" hidden="1">
      <c r="A220" t="s">
        <v>30</v>
      </c>
      <c r="B220" t="s">
        <v>31</v>
      </c>
      <c r="C220" t="s">
        <v>32</v>
      </c>
      <c r="D220" t="s">
        <v>33</v>
      </c>
      <c r="E220" t="s">
        <v>34</v>
      </c>
      <c r="F220" t="s">
        <v>6</v>
      </c>
      <c r="G220" t="s">
        <v>35</v>
      </c>
      <c r="H220" t="s">
        <v>53</v>
      </c>
      <c r="I220">
        <v>111866</v>
      </c>
      <c r="J220">
        <v>127180</v>
      </c>
      <c r="K220" t="s">
        <v>37</v>
      </c>
      <c r="L220">
        <v>2021</v>
      </c>
      <c r="M220" t="s">
        <v>47</v>
      </c>
      <c r="N220" t="s">
        <v>39</v>
      </c>
    </row>
    <row r="221" spans="1:14" hidden="1">
      <c r="A221" t="s">
        <v>30</v>
      </c>
      <c r="B221" t="s">
        <v>31</v>
      </c>
      <c r="C221" t="s">
        <v>32</v>
      </c>
      <c r="D221" t="s">
        <v>33</v>
      </c>
      <c r="E221" t="s">
        <v>34</v>
      </c>
      <c r="F221" t="s">
        <v>6</v>
      </c>
      <c r="G221" t="s">
        <v>35</v>
      </c>
      <c r="H221" t="s">
        <v>53</v>
      </c>
      <c r="I221">
        <v>33696</v>
      </c>
      <c r="J221">
        <v>26743</v>
      </c>
      <c r="K221" t="s">
        <v>37</v>
      </c>
      <c r="L221">
        <v>2021</v>
      </c>
      <c r="M221" t="s">
        <v>48</v>
      </c>
      <c r="N221" t="s">
        <v>39</v>
      </c>
    </row>
    <row r="222" spans="1:14" hidden="1">
      <c r="A222" t="s">
        <v>30</v>
      </c>
      <c r="B222" t="s">
        <v>31</v>
      </c>
      <c r="C222" t="s">
        <v>32</v>
      </c>
      <c r="D222" t="s">
        <v>33</v>
      </c>
      <c r="E222" t="s">
        <v>34</v>
      </c>
      <c r="F222" t="s">
        <v>6</v>
      </c>
      <c r="G222" t="s">
        <v>35</v>
      </c>
      <c r="H222" t="s">
        <v>53</v>
      </c>
      <c r="I222">
        <v>2733</v>
      </c>
      <c r="J222">
        <v>1790</v>
      </c>
      <c r="K222" t="s">
        <v>37</v>
      </c>
      <c r="L222">
        <v>2021</v>
      </c>
      <c r="M222" t="s">
        <v>49</v>
      </c>
      <c r="N222" t="s">
        <v>39</v>
      </c>
    </row>
    <row r="223" spans="1:14" hidden="1">
      <c r="A223" t="s">
        <v>30</v>
      </c>
      <c r="B223" t="s">
        <v>31</v>
      </c>
      <c r="C223" t="s">
        <v>32</v>
      </c>
      <c r="D223" t="s">
        <v>33</v>
      </c>
      <c r="E223" t="s">
        <v>34</v>
      </c>
      <c r="F223" t="s">
        <v>6</v>
      </c>
      <c r="G223" t="s">
        <v>35</v>
      </c>
      <c r="H223" t="s">
        <v>53</v>
      </c>
      <c r="I223">
        <v>77853</v>
      </c>
      <c r="J223">
        <v>53362</v>
      </c>
      <c r="K223" t="s">
        <v>37</v>
      </c>
      <c r="L223">
        <v>2021</v>
      </c>
      <c r="M223" t="s">
        <v>50</v>
      </c>
      <c r="N223" t="s">
        <v>39</v>
      </c>
    </row>
    <row r="224" spans="1:14" hidden="1">
      <c r="A224" t="s">
        <v>30</v>
      </c>
      <c r="B224" t="s">
        <v>31</v>
      </c>
      <c r="C224" t="s">
        <v>32</v>
      </c>
      <c r="D224" t="s">
        <v>33</v>
      </c>
      <c r="E224" t="s">
        <v>34</v>
      </c>
      <c r="F224" t="s">
        <v>6</v>
      </c>
      <c r="G224" t="s">
        <v>35</v>
      </c>
      <c r="H224" t="s">
        <v>53</v>
      </c>
      <c r="I224">
        <v>96937</v>
      </c>
      <c r="J224">
        <v>61968</v>
      </c>
      <c r="K224" t="s">
        <v>37</v>
      </c>
      <c r="L224">
        <v>2021</v>
      </c>
      <c r="M224" t="s">
        <v>51</v>
      </c>
      <c r="N224" t="s">
        <v>39</v>
      </c>
    </row>
    <row r="225" spans="1:14" hidden="1">
      <c r="A225" t="s">
        <v>30</v>
      </c>
      <c r="B225" t="s">
        <v>31</v>
      </c>
      <c r="C225" t="s">
        <v>32</v>
      </c>
      <c r="D225" t="s">
        <v>33</v>
      </c>
      <c r="E225" t="s">
        <v>34</v>
      </c>
      <c r="F225" t="s">
        <v>6</v>
      </c>
      <c r="G225" t="s">
        <v>35</v>
      </c>
      <c r="H225" t="s">
        <v>53</v>
      </c>
      <c r="I225">
        <v>35023</v>
      </c>
      <c r="J225">
        <v>26710</v>
      </c>
      <c r="K225" t="s">
        <v>37</v>
      </c>
      <c r="L225">
        <v>2021</v>
      </c>
      <c r="M225" t="s">
        <v>40</v>
      </c>
      <c r="N225" t="s">
        <v>39</v>
      </c>
    </row>
    <row r="226" spans="1:14" hidden="1">
      <c r="A226" t="s">
        <v>30</v>
      </c>
      <c r="B226" t="s">
        <v>31</v>
      </c>
      <c r="C226" t="s">
        <v>32</v>
      </c>
      <c r="D226" t="s">
        <v>33</v>
      </c>
      <c r="E226" t="s">
        <v>34</v>
      </c>
      <c r="F226" t="s">
        <v>6</v>
      </c>
      <c r="G226" t="s">
        <v>35</v>
      </c>
      <c r="H226" t="s">
        <v>53</v>
      </c>
      <c r="I226">
        <v>21391</v>
      </c>
      <c r="J226">
        <v>20262</v>
      </c>
      <c r="K226" t="s">
        <v>37</v>
      </c>
      <c r="L226">
        <v>2021</v>
      </c>
      <c r="M226" t="s">
        <v>41</v>
      </c>
      <c r="N226" t="s">
        <v>39</v>
      </c>
    </row>
    <row r="227" spans="1:14" hidden="1">
      <c r="A227" t="s">
        <v>30</v>
      </c>
      <c r="B227" t="s">
        <v>31</v>
      </c>
      <c r="C227" t="s">
        <v>32</v>
      </c>
      <c r="D227" t="s">
        <v>33</v>
      </c>
      <c r="E227" t="s">
        <v>34</v>
      </c>
      <c r="F227" t="s">
        <v>6</v>
      </c>
      <c r="G227" t="s">
        <v>35</v>
      </c>
      <c r="H227" t="s">
        <v>53</v>
      </c>
      <c r="I227">
        <v>38220</v>
      </c>
      <c r="J227">
        <v>27373</v>
      </c>
      <c r="K227" t="s">
        <v>37</v>
      </c>
      <c r="L227">
        <v>2021</v>
      </c>
      <c r="M227" t="s">
        <v>52</v>
      </c>
      <c r="N227" t="s">
        <v>39</v>
      </c>
    </row>
    <row r="228" spans="1:14" hidden="1">
      <c r="A228" t="s">
        <v>30</v>
      </c>
      <c r="B228" t="s">
        <v>31</v>
      </c>
      <c r="C228" t="s">
        <v>32</v>
      </c>
      <c r="D228" t="s">
        <v>33</v>
      </c>
      <c r="E228" t="s">
        <v>34</v>
      </c>
      <c r="F228" t="s">
        <v>6</v>
      </c>
      <c r="G228" t="s">
        <v>35</v>
      </c>
      <c r="H228" s="15" t="s">
        <v>53</v>
      </c>
      <c r="I228">
        <v>169670</v>
      </c>
      <c r="J228">
        <v>95160</v>
      </c>
      <c r="K228" t="s">
        <v>37</v>
      </c>
      <c r="L228">
        <v>2022</v>
      </c>
      <c r="M228" t="s">
        <v>38</v>
      </c>
      <c r="N228" t="s">
        <v>39</v>
      </c>
    </row>
    <row r="229" spans="1:14" hidden="1">
      <c r="A229" t="s">
        <v>30</v>
      </c>
      <c r="B229" t="s">
        <v>31</v>
      </c>
      <c r="C229" t="s">
        <v>32</v>
      </c>
      <c r="D229" t="s">
        <v>33</v>
      </c>
      <c r="E229" t="s">
        <v>34</v>
      </c>
      <c r="F229" t="s">
        <v>6</v>
      </c>
      <c r="G229" t="s">
        <v>35</v>
      </c>
      <c r="H229" s="15" t="s">
        <v>53</v>
      </c>
      <c r="I229">
        <v>38616</v>
      </c>
      <c r="J229">
        <v>23780</v>
      </c>
      <c r="K229" t="s">
        <v>37</v>
      </c>
      <c r="L229">
        <v>2022</v>
      </c>
      <c r="M229" t="s">
        <v>44</v>
      </c>
      <c r="N229" t="s">
        <v>39</v>
      </c>
    </row>
    <row r="230" spans="1:14" hidden="1">
      <c r="A230" t="s">
        <v>30</v>
      </c>
      <c r="B230" t="s">
        <v>31</v>
      </c>
      <c r="C230" t="s">
        <v>32</v>
      </c>
      <c r="D230" t="s">
        <v>33</v>
      </c>
      <c r="E230" t="s">
        <v>34</v>
      </c>
      <c r="F230" t="s">
        <v>6</v>
      </c>
      <c r="G230" t="s">
        <v>35</v>
      </c>
      <c r="H230" s="15" t="s">
        <v>53</v>
      </c>
      <c r="I230">
        <v>91472</v>
      </c>
      <c r="J230">
        <v>49480</v>
      </c>
      <c r="K230" t="s">
        <v>37</v>
      </c>
      <c r="L230">
        <v>2022</v>
      </c>
      <c r="M230" t="s">
        <v>46</v>
      </c>
      <c r="N230" t="s">
        <v>39</v>
      </c>
    </row>
    <row r="231" spans="1:14" hidden="1">
      <c r="A231" t="s">
        <v>30</v>
      </c>
      <c r="B231" t="s">
        <v>31</v>
      </c>
      <c r="C231" t="s">
        <v>32</v>
      </c>
      <c r="D231" t="s">
        <v>33</v>
      </c>
      <c r="E231" t="s">
        <v>34</v>
      </c>
      <c r="F231" t="s">
        <v>6</v>
      </c>
      <c r="G231" t="s">
        <v>35</v>
      </c>
      <c r="H231" s="15" t="s">
        <v>53</v>
      </c>
      <c r="I231">
        <v>116923</v>
      </c>
      <c r="J231">
        <v>49420</v>
      </c>
      <c r="K231" t="s">
        <v>37</v>
      </c>
      <c r="L231">
        <v>2022</v>
      </c>
      <c r="M231" t="s">
        <v>47</v>
      </c>
      <c r="N231" t="s">
        <v>39</v>
      </c>
    </row>
    <row r="232" spans="1:14" hidden="1">
      <c r="A232" t="s">
        <v>30</v>
      </c>
      <c r="B232" t="s">
        <v>31</v>
      </c>
      <c r="C232" t="s">
        <v>32</v>
      </c>
      <c r="D232" t="s">
        <v>33</v>
      </c>
      <c r="E232" t="s">
        <v>34</v>
      </c>
      <c r="F232" t="s">
        <v>6</v>
      </c>
      <c r="G232" t="s">
        <v>35</v>
      </c>
      <c r="H232" s="15" t="s">
        <v>53</v>
      </c>
      <c r="I232">
        <v>56457</v>
      </c>
      <c r="J232">
        <v>26009</v>
      </c>
      <c r="K232" t="s">
        <v>37</v>
      </c>
      <c r="L232">
        <v>2022</v>
      </c>
      <c r="M232" t="s">
        <v>48</v>
      </c>
      <c r="N232" t="s">
        <v>39</v>
      </c>
    </row>
    <row r="233" spans="1:14" hidden="1">
      <c r="A233" t="s">
        <v>30</v>
      </c>
      <c r="B233" t="s">
        <v>31</v>
      </c>
      <c r="C233" t="s">
        <v>32</v>
      </c>
      <c r="D233" t="s">
        <v>33</v>
      </c>
      <c r="E233" t="s">
        <v>34</v>
      </c>
      <c r="F233" t="s">
        <v>6</v>
      </c>
      <c r="G233" t="s">
        <v>35</v>
      </c>
      <c r="H233" s="15" t="s">
        <v>53</v>
      </c>
      <c r="I233">
        <v>67332</v>
      </c>
      <c r="J233">
        <v>20661</v>
      </c>
      <c r="K233" t="s">
        <v>37</v>
      </c>
      <c r="L233">
        <v>2022</v>
      </c>
      <c r="M233" t="s">
        <v>49</v>
      </c>
      <c r="N233" t="s">
        <v>39</v>
      </c>
    </row>
    <row r="234" spans="1:14" hidden="1">
      <c r="A234" t="s">
        <v>30</v>
      </c>
      <c r="B234" t="s">
        <v>31</v>
      </c>
      <c r="C234" t="s">
        <v>32</v>
      </c>
      <c r="D234" t="s">
        <v>33</v>
      </c>
      <c r="E234" t="s">
        <v>34</v>
      </c>
      <c r="F234" t="s">
        <v>6</v>
      </c>
      <c r="G234" t="s">
        <v>35</v>
      </c>
      <c r="H234" s="15" t="s">
        <v>53</v>
      </c>
      <c r="I234">
        <v>53488</v>
      </c>
      <c r="J234">
        <v>24431</v>
      </c>
      <c r="K234" t="s">
        <v>37</v>
      </c>
      <c r="L234">
        <v>2022</v>
      </c>
      <c r="M234" t="s">
        <v>50</v>
      </c>
      <c r="N234" t="s">
        <v>39</v>
      </c>
    </row>
    <row r="235" spans="1:14" hidden="1">
      <c r="A235" t="s">
        <v>30</v>
      </c>
      <c r="B235" t="s">
        <v>31</v>
      </c>
      <c r="C235" t="s">
        <v>32</v>
      </c>
      <c r="D235" t="s">
        <v>33</v>
      </c>
      <c r="E235" t="s">
        <v>34</v>
      </c>
      <c r="F235" t="s">
        <v>6</v>
      </c>
      <c r="G235" t="s">
        <v>35</v>
      </c>
      <c r="H235" s="15" t="s">
        <v>53</v>
      </c>
      <c r="I235">
        <v>108365</v>
      </c>
      <c r="J235">
        <v>66829</v>
      </c>
      <c r="K235" t="s">
        <v>37</v>
      </c>
      <c r="L235">
        <v>2022</v>
      </c>
      <c r="M235" t="s">
        <v>51</v>
      </c>
      <c r="N235" t="s">
        <v>39</v>
      </c>
    </row>
    <row r="236" spans="1:14" hidden="1">
      <c r="A236" t="s">
        <v>30</v>
      </c>
      <c r="B236" t="s">
        <v>31</v>
      </c>
      <c r="C236" t="s">
        <v>32</v>
      </c>
      <c r="D236" t="s">
        <v>33</v>
      </c>
      <c r="E236" t="s">
        <v>34</v>
      </c>
      <c r="F236" t="s">
        <v>6</v>
      </c>
      <c r="G236" t="s">
        <v>35</v>
      </c>
      <c r="H236" s="15" t="s">
        <v>53</v>
      </c>
      <c r="I236">
        <v>117186</v>
      </c>
      <c r="J236">
        <v>59229</v>
      </c>
      <c r="K236" t="s">
        <v>37</v>
      </c>
      <c r="L236">
        <v>2022</v>
      </c>
      <c r="M236" t="s">
        <v>40</v>
      </c>
      <c r="N236" t="s">
        <v>39</v>
      </c>
    </row>
    <row r="237" spans="1:14" hidden="1">
      <c r="A237" t="s">
        <v>30</v>
      </c>
      <c r="B237" t="s">
        <v>31</v>
      </c>
      <c r="C237" t="s">
        <v>32</v>
      </c>
      <c r="D237" t="s">
        <v>33</v>
      </c>
      <c r="E237" t="s">
        <v>34</v>
      </c>
      <c r="F237" t="s">
        <v>6</v>
      </c>
      <c r="G237" t="s">
        <v>35</v>
      </c>
      <c r="H237" s="15" t="s">
        <v>53</v>
      </c>
      <c r="I237">
        <v>94957</v>
      </c>
      <c r="J237">
        <v>49340</v>
      </c>
      <c r="K237" t="s">
        <v>37</v>
      </c>
      <c r="L237">
        <v>2022</v>
      </c>
      <c r="M237" t="s">
        <v>41</v>
      </c>
      <c r="N237" t="s">
        <v>39</v>
      </c>
    </row>
    <row r="238" spans="1:14" hidden="1">
      <c r="A238" t="s">
        <v>30</v>
      </c>
      <c r="B238" t="s">
        <v>31</v>
      </c>
      <c r="C238" t="s">
        <v>32</v>
      </c>
      <c r="D238" t="s">
        <v>33</v>
      </c>
      <c r="E238" t="s">
        <v>34</v>
      </c>
      <c r="F238" t="s">
        <v>6</v>
      </c>
      <c r="G238" t="s">
        <v>35</v>
      </c>
      <c r="H238" s="15" t="s">
        <v>53</v>
      </c>
      <c r="I238">
        <v>43657</v>
      </c>
      <c r="J238">
        <v>39160</v>
      </c>
      <c r="K238" t="s">
        <v>37</v>
      </c>
      <c r="L238">
        <v>2022</v>
      </c>
      <c r="M238" t="s">
        <v>52</v>
      </c>
      <c r="N238" t="s">
        <v>39</v>
      </c>
    </row>
    <row r="239" spans="1:14">
      <c r="A239" t="s">
        <v>30</v>
      </c>
      <c r="B239" t="s">
        <v>31</v>
      </c>
      <c r="C239" t="s">
        <v>32</v>
      </c>
      <c r="D239" t="s">
        <v>33</v>
      </c>
      <c r="E239" t="s">
        <v>34</v>
      </c>
      <c r="F239" t="s">
        <v>6</v>
      </c>
      <c r="G239" t="s">
        <v>35</v>
      </c>
      <c r="H239" s="15" t="s">
        <v>53</v>
      </c>
      <c r="I239">
        <v>69660</v>
      </c>
      <c r="J239">
        <v>46440</v>
      </c>
      <c r="K239" t="s">
        <v>37</v>
      </c>
      <c r="L239">
        <v>2023</v>
      </c>
      <c r="M239" t="s">
        <v>38</v>
      </c>
      <c r="N239" t="s">
        <v>39</v>
      </c>
    </row>
    <row r="240" spans="1:14">
      <c r="A240" t="s">
        <v>30</v>
      </c>
      <c r="B240" t="s">
        <v>31</v>
      </c>
      <c r="C240" t="s">
        <v>32</v>
      </c>
      <c r="D240" t="s">
        <v>33</v>
      </c>
      <c r="E240" t="s">
        <v>34</v>
      </c>
      <c r="F240" t="s">
        <v>6</v>
      </c>
      <c r="G240" t="s">
        <v>35</v>
      </c>
      <c r="H240" s="15" t="s">
        <v>53</v>
      </c>
      <c r="I240">
        <v>5508</v>
      </c>
      <c r="J240">
        <v>2680</v>
      </c>
      <c r="K240" t="s">
        <v>37</v>
      </c>
      <c r="L240">
        <v>2023</v>
      </c>
      <c r="M240" t="s">
        <v>44</v>
      </c>
      <c r="N240" t="s">
        <v>39</v>
      </c>
    </row>
    <row r="241" spans="1:14">
      <c r="A241" t="s">
        <v>30</v>
      </c>
      <c r="B241" t="s">
        <v>31</v>
      </c>
      <c r="C241" t="s">
        <v>32</v>
      </c>
      <c r="D241" t="s">
        <v>33</v>
      </c>
      <c r="E241" t="s">
        <v>34</v>
      </c>
      <c r="F241" t="s">
        <v>6</v>
      </c>
      <c r="G241" t="s">
        <v>35</v>
      </c>
      <c r="H241" s="15" t="s">
        <v>53</v>
      </c>
      <c r="I241">
        <v>3006</v>
      </c>
      <c r="J241">
        <v>1979</v>
      </c>
      <c r="K241" t="s">
        <v>37</v>
      </c>
      <c r="L241">
        <v>2023</v>
      </c>
      <c r="M241" t="s">
        <v>45</v>
      </c>
      <c r="N241" t="s">
        <v>39</v>
      </c>
    </row>
    <row r="242" spans="1:14">
      <c r="A242" t="s">
        <v>30</v>
      </c>
      <c r="B242" t="s">
        <v>31</v>
      </c>
      <c r="C242" t="s">
        <v>32</v>
      </c>
      <c r="D242" t="s">
        <v>33</v>
      </c>
      <c r="E242" t="s">
        <v>34</v>
      </c>
      <c r="F242" t="s">
        <v>6</v>
      </c>
      <c r="G242" t="s">
        <v>35</v>
      </c>
      <c r="H242" s="15" t="s">
        <v>53</v>
      </c>
      <c r="I242">
        <v>68606</v>
      </c>
      <c r="J242">
        <v>51189</v>
      </c>
      <c r="K242" t="s">
        <v>37</v>
      </c>
      <c r="L242">
        <v>2023</v>
      </c>
      <c r="M242" t="s">
        <v>46</v>
      </c>
      <c r="N242" t="s">
        <v>39</v>
      </c>
    </row>
    <row r="243" spans="1:14">
      <c r="A243" t="s">
        <v>30</v>
      </c>
      <c r="B243" t="s">
        <v>31</v>
      </c>
      <c r="C243" t="s">
        <v>32</v>
      </c>
      <c r="D243" t="s">
        <v>33</v>
      </c>
      <c r="E243" t="s">
        <v>34</v>
      </c>
      <c r="F243" t="s">
        <v>6</v>
      </c>
      <c r="G243" t="s">
        <v>35</v>
      </c>
      <c r="H243" s="15" t="s">
        <v>53</v>
      </c>
      <c r="I243">
        <v>90389</v>
      </c>
      <c r="J243">
        <v>74309</v>
      </c>
      <c r="K243" t="s">
        <v>37</v>
      </c>
      <c r="L243">
        <v>2023</v>
      </c>
      <c r="M243" t="s">
        <v>47</v>
      </c>
      <c r="N243" t="s">
        <v>39</v>
      </c>
    </row>
    <row r="244" spans="1:14">
      <c r="A244" t="s">
        <v>30</v>
      </c>
      <c r="B244" t="s">
        <v>31</v>
      </c>
      <c r="C244" t="s">
        <v>32</v>
      </c>
      <c r="D244" t="s">
        <v>33</v>
      </c>
      <c r="E244" t="s">
        <v>34</v>
      </c>
      <c r="F244" t="s">
        <v>6</v>
      </c>
      <c r="G244" t="s">
        <v>35</v>
      </c>
      <c r="H244" s="15" t="s">
        <v>53</v>
      </c>
      <c r="I244">
        <v>26430</v>
      </c>
      <c r="J244">
        <v>24930</v>
      </c>
      <c r="K244" t="s">
        <v>37</v>
      </c>
      <c r="L244">
        <v>2023</v>
      </c>
      <c r="M244" t="s">
        <v>48</v>
      </c>
      <c r="N244" t="s">
        <v>39</v>
      </c>
    </row>
    <row r="245" spans="1:14">
      <c r="A245" t="s">
        <v>30</v>
      </c>
      <c r="B245" t="s">
        <v>31</v>
      </c>
      <c r="C245" t="s">
        <v>32</v>
      </c>
      <c r="D245" t="s">
        <v>33</v>
      </c>
      <c r="E245" t="s">
        <v>34</v>
      </c>
      <c r="F245" t="s">
        <v>6</v>
      </c>
      <c r="G245" t="s">
        <v>35</v>
      </c>
      <c r="H245" s="15" t="s">
        <v>53</v>
      </c>
      <c r="I245">
        <v>63461</v>
      </c>
      <c r="J245">
        <v>52212</v>
      </c>
      <c r="K245" t="s">
        <v>37</v>
      </c>
      <c r="L245">
        <v>2023</v>
      </c>
      <c r="M245" t="s">
        <v>49</v>
      </c>
      <c r="N245" t="s">
        <v>39</v>
      </c>
    </row>
    <row r="246" spans="1:14">
      <c r="A246" t="s">
        <v>30</v>
      </c>
      <c r="B246" t="s">
        <v>31</v>
      </c>
      <c r="C246" t="s">
        <v>32</v>
      </c>
      <c r="D246" t="s">
        <v>33</v>
      </c>
      <c r="E246" t="s">
        <v>34</v>
      </c>
      <c r="F246" t="s">
        <v>6</v>
      </c>
      <c r="G246" t="s">
        <v>35</v>
      </c>
      <c r="H246" s="15" t="s">
        <v>53</v>
      </c>
      <c r="I246">
        <v>37119</v>
      </c>
      <c r="J246">
        <v>26032</v>
      </c>
      <c r="K246" t="s">
        <v>37</v>
      </c>
      <c r="L246">
        <v>2023</v>
      </c>
      <c r="M246" t="s">
        <v>50</v>
      </c>
      <c r="N246" t="s">
        <v>39</v>
      </c>
    </row>
    <row r="247" spans="1:14">
      <c r="A247" t="s">
        <v>30</v>
      </c>
      <c r="B247" t="s">
        <v>31</v>
      </c>
      <c r="C247" t="s">
        <v>32</v>
      </c>
      <c r="D247" t="s">
        <v>33</v>
      </c>
      <c r="E247" t="s">
        <v>34</v>
      </c>
      <c r="F247" t="s">
        <v>6</v>
      </c>
      <c r="G247" t="s">
        <v>35</v>
      </c>
      <c r="H247" s="15" t="s">
        <v>53</v>
      </c>
      <c r="I247">
        <v>38017</v>
      </c>
      <c r="J247">
        <v>27830</v>
      </c>
      <c r="K247" t="s">
        <v>37</v>
      </c>
      <c r="L247">
        <v>2023</v>
      </c>
      <c r="M247" t="s">
        <v>51</v>
      </c>
      <c r="N247" t="s">
        <v>39</v>
      </c>
    </row>
    <row r="248" spans="1:14">
      <c r="A248" t="s">
        <v>30</v>
      </c>
      <c r="B248" t="s">
        <v>31</v>
      </c>
      <c r="C248" t="s">
        <v>32</v>
      </c>
      <c r="D248" t="s">
        <v>33</v>
      </c>
      <c r="E248" t="s">
        <v>34</v>
      </c>
      <c r="F248" t="s">
        <v>6</v>
      </c>
      <c r="G248" t="s">
        <v>35</v>
      </c>
      <c r="H248" s="15" t="s">
        <v>53</v>
      </c>
      <c r="I248">
        <v>64106</v>
      </c>
      <c r="J248">
        <v>51095</v>
      </c>
      <c r="K248" t="s">
        <v>37</v>
      </c>
      <c r="L248">
        <v>2023</v>
      </c>
      <c r="M248" t="s">
        <v>40</v>
      </c>
      <c r="N248" t="s">
        <v>39</v>
      </c>
    </row>
    <row r="249" spans="1:14">
      <c r="A249" t="s">
        <v>30</v>
      </c>
      <c r="B249" t="s">
        <v>31</v>
      </c>
      <c r="C249" t="s">
        <v>32</v>
      </c>
      <c r="D249" t="s">
        <v>33</v>
      </c>
      <c r="E249" t="s">
        <v>34</v>
      </c>
      <c r="F249" t="s">
        <v>6</v>
      </c>
      <c r="G249" t="s">
        <v>35</v>
      </c>
      <c r="H249" s="15" t="s">
        <v>53</v>
      </c>
      <c r="I249">
        <v>31060</v>
      </c>
      <c r="J249">
        <v>26638</v>
      </c>
      <c r="K249" t="s">
        <v>37</v>
      </c>
      <c r="L249">
        <v>2023</v>
      </c>
      <c r="M249" t="s">
        <v>41</v>
      </c>
      <c r="N249" t="s">
        <v>39</v>
      </c>
    </row>
    <row r="250" spans="1:14">
      <c r="A250" t="s">
        <v>30</v>
      </c>
      <c r="B250" t="s">
        <v>31</v>
      </c>
      <c r="C250" t="s">
        <v>32</v>
      </c>
      <c r="D250" t="s">
        <v>33</v>
      </c>
      <c r="E250" t="s">
        <v>34</v>
      </c>
      <c r="F250" t="s">
        <v>6</v>
      </c>
      <c r="G250" t="s">
        <v>35</v>
      </c>
      <c r="H250" s="15" t="s">
        <v>53</v>
      </c>
      <c r="I250">
        <v>52138</v>
      </c>
      <c r="J250">
        <v>35760</v>
      </c>
      <c r="K250" t="s">
        <v>37</v>
      </c>
      <c r="L250">
        <v>2023</v>
      </c>
      <c r="M250" t="s">
        <v>52</v>
      </c>
      <c r="N250" t="s">
        <v>39</v>
      </c>
    </row>
    <row r="251" spans="1:14" hidden="1">
      <c r="A251" t="s">
        <v>30</v>
      </c>
      <c r="B251" t="s">
        <v>31</v>
      </c>
      <c r="C251" t="s">
        <v>32</v>
      </c>
      <c r="D251" t="s">
        <v>33</v>
      </c>
      <c r="E251" t="s">
        <v>34</v>
      </c>
      <c r="F251" t="s">
        <v>6</v>
      </c>
      <c r="G251" t="s">
        <v>35</v>
      </c>
      <c r="H251" s="21" t="s">
        <v>53</v>
      </c>
      <c r="I251" s="21">
        <v>56077</v>
      </c>
      <c r="J251" s="21">
        <v>48180</v>
      </c>
      <c r="K251" s="21" t="s">
        <v>37</v>
      </c>
      <c r="L251" s="21">
        <v>2024</v>
      </c>
      <c r="M251" s="21" t="s">
        <v>38</v>
      </c>
      <c r="N251" t="s">
        <v>39</v>
      </c>
    </row>
    <row r="252" spans="1:14" hidden="1">
      <c r="A252" t="s">
        <v>30</v>
      </c>
      <c r="B252" t="s">
        <v>31</v>
      </c>
      <c r="C252" t="s">
        <v>32</v>
      </c>
      <c r="D252" t="s">
        <v>33</v>
      </c>
      <c r="E252" t="s">
        <v>34</v>
      </c>
      <c r="F252" t="s">
        <v>6</v>
      </c>
      <c r="G252" t="s">
        <v>35</v>
      </c>
      <c r="H252" s="21" t="s">
        <v>53</v>
      </c>
      <c r="I252" s="21">
        <v>44687</v>
      </c>
      <c r="J252" s="21">
        <v>29176</v>
      </c>
      <c r="K252" s="21" t="s">
        <v>37</v>
      </c>
      <c r="L252" s="21">
        <v>2024</v>
      </c>
      <c r="M252" s="21" t="s">
        <v>44</v>
      </c>
      <c r="N252" t="s">
        <v>39</v>
      </c>
    </row>
    <row r="253" spans="1:14" hidden="1">
      <c r="A253" t="s">
        <v>30</v>
      </c>
      <c r="B253" t="s">
        <v>31</v>
      </c>
      <c r="C253" t="s">
        <v>32</v>
      </c>
      <c r="D253" t="s">
        <v>33</v>
      </c>
      <c r="E253" t="s">
        <v>34</v>
      </c>
      <c r="F253" t="s">
        <v>6</v>
      </c>
      <c r="G253" t="s">
        <v>35</v>
      </c>
      <c r="H253" s="21" t="s">
        <v>53</v>
      </c>
      <c r="I253" s="21">
        <v>49472</v>
      </c>
      <c r="J253" s="21">
        <v>47820</v>
      </c>
      <c r="K253" s="21" t="s">
        <v>37</v>
      </c>
      <c r="L253" s="21">
        <v>2024</v>
      </c>
      <c r="M253" s="21" t="s">
        <v>45</v>
      </c>
      <c r="N253" t="s">
        <v>39</v>
      </c>
    </row>
    <row r="254" spans="1:14" hidden="1">
      <c r="A254" t="s">
        <v>30</v>
      </c>
      <c r="B254" t="s">
        <v>31</v>
      </c>
      <c r="C254" t="s">
        <v>32</v>
      </c>
      <c r="D254" t="s">
        <v>33</v>
      </c>
      <c r="E254" t="s">
        <v>34</v>
      </c>
      <c r="F254" t="s">
        <v>6</v>
      </c>
      <c r="G254" t="s">
        <v>35</v>
      </c>
      <c r="H254" s="21" t="s">
        <v>53</v>
      </c>
      <c r="I254" s="21">
        <v>117383</v>
      </c>
      <c r="J254" s="21">
        <v>77166</v>
      </c>
      <c r="K254" s="21" t="s">
        <v>37</v>
      </c>
      <c r="L254" s="21">
        <v>2024</v>
      </c>
      <c r="M254" s="21" t="s">
        <v>46</v>
      </c>
      <c r="N254" t="s">
        <v>39</v>
      </c>
    </row>
    <row r="255" spans="1:14" hidden="1">
      <c r="A255" t="s">
        <v>30</v>
      </c>
      <c r="B255" t="s">
        <v>31</v>
      </c>
      <c r="C255" t="s">
        <v>32</v>
      </c>
      <c r="D255" t="s">
        <v>33</v>
      </c>
      <c r="E255" t="s">
        <v>34</v>
      </c>
      <c r="F255" t="s">
        <v>6</v>
      </c>
      <c r="G255" t="s">
        <v>35</v>
      </c>
      <c r="H255" s="21" t="s">
        <v>53</v>
      </c>
      <c r="I255" s="21">
        <v>27584</v>
      </c>
      <c r="J255" s="21">
        <v>11967</v>
      </c>
      <c r="K255" s="21" t="s">
        <v>37</v>
      </c>
      <c r="L255" s="21">
        <v>2024</v>
      </c>
      <c r="M255" s="21" t="s">
        <v>48</v>
      </c>
      <c r="N255" t="s">
        <v>39</v>
      </c>
    </row>
    <row r="256" spans="1:14" hidden="1">
      <c r="A256" t="s">
        <v>30</v>
      </c>
      <c r="B256" t="s">
        <v>31</v>
      </c>
      <c r="C256" t="s">
        <v>32</v>
      </c>
      <c r="D256" t="s">
        <v>33</v>
      </c>
      <c r="E256" t="s">
        <v>34</v>
      </c>
      <c r="F256" t="s">
        <v>6</v>
      </c>
      <c r="G256" t="s">
        <v>35</v>
      </c>
      <c r="H256" s="21" t="s">
        <v>53</v>
      </c>
      <c r="I256" s="21">
        <v>172814</v>
      </c>
      <c r="J256" s="21">
        <v>107977</v>
      </c>
      <c r="K256" s="21" t="s">
        <v>37</v>
      </c>
      <c r="L256" s="21">
        <v>2024</v>
      </c>
      <c r="M256" s="21" t="s">
        <v>49</v>
      </c>
      <c r="N256" t="s">
        <v>39</v>
      </c>
    </row>
    <row r="257" spans="1:14" hidden="1">
      <c r="A257" t="s">
        <v>30</v>
      </c>
      <c r="B257" t="s">
        <v>31</v>
      </c>
      <c r="C257" t="s">
        <v>32</v>
      </c>
      <c r="D257" t="s">
        <v>33</v>
      </c>
      <c r="E257" t="s">
        <v>34</v>
      </c>
      <c r="F257" t="s">
        <v>6</v>
      </c>
      <c r="G257" t="s">
        <v>35</v>
      </c>
      <c r="H257" s="21" t="s">
        <v>53</v>
      </c>
      <c r="I257" s="21">
        <v>98599</v>
      </c>
      <c r="J257" s="21">
        <v>47387</v>
      </c>
      <c r="K257" s="21" t="s">
        <v>37</v>
      </c>
      <c r="L257" s="21">
        <v>2024</v>
      </c>
      <c r="M257" s="21" t="s">
        <v>50</v>
      </c>
      <c r="N257" t="s">
        <v>39</v>
      </c>
    </row>
    <row r="258" spans="1:14" hidden="1">
      <c r="A258" t="s">
        <v>30</v>
      </c>
      <c r="B258" t="s">
        <v>31</v>
      </c>
      <c r="C258" t="s">
        <v>32</v>
      </c>
      <c r="D258" t="s">
        <v>33</v>
      </c>
      <c r="E258" t="s">
        <v>34</v>
      </c>
      <c r="F258" t="s">
        <v>6</v>
      </c>
      <c r="G258" t="s">
        <v>35</v>
      </c>
      <c r="H258" s="21" t="s">
        <v>53</v>
      </c>
      <c r="I258" s="21">
        <v>57258</v>
      </c>
      <c r="J258" s="21">
        <v>24003</v>
      </c>
      <c r="K258" s="21" t="s">
        <v>37</v>
      </c>
      <c r="L258" s="21">
        <v>2024</v>
      </c>
      <c r="M258" s="21" t="s">
        <v>51</v>
      </c>
      <c r="N258" t="s">
        <v>39</v>
      </c>
    </row>
    <row r="259" spans="1:14" hidden="1">
      <c r="A259" t="s">
        <v>30</v>
      </c>
      <c r="B259" t="s">
        <v>31</v>
      </c>
      <c r="C259" t="s">
        <v>32</v>
      </c>
      <c r="D259" t="s">
        <v>33</v>
      </c>
      <c r="E259" t="s">
        <v>34</v>
      </c>
      <c r="F259" t="s">
        <v>6</v>
      </c>
      <c r="G259" t="s">
        <v>35</v>
      </c>
      <c r="H259" s="21" t="s">
        <v>53</v>
      </c>
      <c r="I259" s="21">
        <v>4333</v>
      </c>
      <c r="J259" s="21">
        <v>1710</v>
      </c>
      <c r="K259" s="21" t="s">
        <v>37</v>
      </c>
      <c r="L259" s="21">
        <v>2024</v>
      </c>
      <c r="M259" s="21" t="s">
        <v>40</v>
      </c>
      <c r="N259" t="s">
        <v>39</v>
      </c>
    </row>
    <row r="260" spans="1:14" hidden="1">
      <c r="A260" t="s">
        <v>30</v>
      </c>
      <c r="B260" t="s">
        <v>31</v>
      </c>
      <c r="C260" t="s">
        <v>32</v>
      </c>
      <c r="D260" t="s">
        <v>33</v>
      </c>
      <c r="E260" t="s">
        <v>34</v>
      </c>
      <c r="F260" t="s">
        <v>6</v>
      </c>
      <c r="G260" t="s">
        <v>35</v>
      </c>
      <c r="H260" s="21" t="s">
        <v>53</v>
      </c>
      <c r="I260" s="21">
        <v>4611</v>
      </c>
      <c r="J260" s="21">
        <v>2175</v>
      </c>
      <c r="K260" s="21" t="s">
        <v>37</v>
      </c>
      <c r="L260" s="21">
        <v>2024</v>
      </c>
      <c r="M260" s="21" t="s">
        <v>41</v>
      </c>
      <c r="N260" t="s">
        <v>39</v>
      </c>
    </row>
    <row r="261" spans="1:14" hidden="1">
      <c r="A261" t="s">
        <v>30</v>
      </c>
      <c r="B261" t="s">
        <v>31</v>
      </c>
      <c r="C261" t="s">
        <v>32</v>
      </c>
      <c r="D261" t="s">
        <v>33</v>
      </c>
      <c r="E261" t="s">
        <v>34</v>
      </c>
      <c r="F261" t="s">
        <v>6</v>
      </c>
      <c r="G261" t="s">
        <v>35</v>
      </c>
      <c r="H261" s="21" t="s">
        <v>53</v>
      </c>
      <c r="I261" s="21">
        <v>28463</v>
      </c>
      <c r="J261" s="21">
        <v>24888</v>
      </c>
      <c r="K261" s="21" t="s">
        <v>37</v>
      </c>
      <c r="L261" s="21">
        <v>2025</v>
      </c>
      <c r="M261" s="21" t="s">
        <v>38</v>
      </c>
      <c r="N261" t="s">
        <v>39</v>
      </c>
    </row>
    <row r="262" spans="1:14" hidden="1">
      <c r="A262" t="s">
        <v>30</v>
      </c>
      <c r="B262" t="s">
        <v>31</v>
      </c>
      <c r="C262" t="s">
        <v>32</v>
      </c>
      <c r="D262" t="s">
        <v>33</v>
      </c>
      <c r="E262" t="s">
        <v>34</v>
      </c>
      <c r="F262" t="s">
        <v>6</v>
      </c>
      <c r="G262" t="s">
        <v>35</v>
      </c>
      <c r="H262" s="21" t="s">
        <v>53</v>
      </c>
      <c r="I262" s="21">
        <v>6903</v>
      </c>
      <c r="J262" s="21">
        <v>2428</v>
      </c>
      <c r="K262" s="21" t="s">
        <v>37</v>
      </c>
      <c r="L262" s="21">
        <v>2025</v>
      </c>
      <c r="M262" s="21" t="s">
        <v>44</v>
      </c>
      <c r="N262" t="s">
        <v>39</v>
      </c>
    </row>
    <row r="263" spans="1:14" hidden="1">
      <c r="A263" t="s">
        <v>30</v>
      </c>
      <c r="B263" t="s">
        <v>31</v>
      </c>
      <c r="C263" t="s">
        <v>32</v>
      </c>
      <c r="D263" t="s">
        <v>33</v>
      </c>
      <c r="E263" t="s">
        <v>34</v>
      </c>
      <c r="F263" t="s">
        <v>6</v>
      </c>
      <c r="G263" t="s">
        <v>35</v>
      </c>
      <c r="H263" s="21" t="s">
        <v>53</v>
      </c>
      <c r="I263" s="21">
        <v>70294</v>
      </c>
      <c r="J263" s="21">
        <v>42572</v>
      </c>
      <c r="K263" s="21" t="s">
        <v>37</v>
      </c>
      <c r="L263" s="21">
        <v>2025</v>
      </c>
      <c r="M263" s="21" t="s">
        <v>45</v>
      </c>
      <c r="N263" t="s">
        <v>39</v>
      </c>
    </row>
    <row r="264" spans="1:14" hidden="1">
      <c r="A264" t="s">
        <v>30</v>
      </c>
      <c r="B264" t="s">
        <v>31</v>
      </c>
      <c r="C264" t="s">
        <v>32</v>
      </c>
      <c r="D264" t="s">
        <v>33</v>
      </c>
      <c r="E264" t="s">
        <v>34</v>
      </c>
      <c r="F264" t="s">
        <v>6</v>
      </c>
      <c r="G264" t="s">
        <v>35</v>
      </c>
      <c r="H264" s="21" t="s">
        <v>53</v>
      </c>
      <c r="I264" s="21">
        <v>27700</v>
      </c>
      <c r="J264" s="21">
        <v>23080</v>
      </c>
      <c r="K264" s="21" t="s">
        <v>37</v>
      </c>
      <c r="L264" s="21">
        <v>2025</v>
      </c>
      <c r="M264" s="21" t="s">
        <v>46</v>
      </c>
      <c r="N264" t="s">
        <v>39</v>
      </c>
    </row>
    <row r="265" spans="1:14" hidden="1">
      <c r="A265" t="s">
        <v>30</v>
      </c>
      <c r="B265" t="s">
        <v>31</v>
      </c>
      <c r="C265" t="s">
        <v>32</v>
      </c>
      <c r="D265" t="s">
        <v>33</v>
      </c>
      <c r="E265" t="s">
        <v>34</v>
      </c>
      <c r="F265" t="s">
        <v>6</v>
      </c>
      <c r="G265" t="s">
        <v>35</v>
      </c>
      <c r="H265" s="21" t="s">
        <v>53</v>
      </c>
      <c r="I265" s="21">
        <v>69728</v>
      </c>
      <c r="J265" s="21">
        <v>45417</v>
      </c>
      <c r="K265" s="21" t="s">
        <v>37</v>
      </c>
      <c r="L265" s="21">
        <v>2025</v>
      </c>
      <c r="M265" s="21" t="s">
        <v>48</v>
      </c>
      <c r="N265" t="s">
        <v>39</v>
      </c>
    </row>
    <row r="266" spans="1:14" hidden="1">
      <c r="A266" t="s">
        <v>30</v>
      </c>
      <c r="B266" t="s">
        <v>31</v>
      </c>
      <c r="C266" t="s">
        <v>32</v>
      </c>
      <c r="D266" t="s">
        <v>33</v>
      </c>
      <c r="E266" t="s">
        <v>34</v>
      </c>
      <c r="F266" t="s">
        <v>6</v>
      </c>
      <c r="G266" t="s">
        <v>35</v>
      </c>
      <c r="H266" t="s">
        <v>57</v>
      </c>
      <c r="I266">
        <v>1975730</v>
      </c>
      <c r="J266">
        <v>3613090</v>
      </c>
      <c r="K266" t="s">
        <v>37</v>
      </c>
      <c r="L266">
        <v>2020</v>
      </c>
      <c r="M266" t="s">
        <v>50</v>
      </c>
      <c r="N266" t="s">
        <v>39</v>
      </c>
    </row>
    <row r="267" spans="1:14" hidden="1">
      <c r="A267" t="s">
        <v>30</v>
      </c>
      <c r="B267" t="s">
        <v>31</v>
      </c>
      <c r="C267" t="s">
        <v>32</v>
      </c>
      <c r="D267" t="s">
        <v>33</v>
      </c>
      <c r="E267" t="s">
        <v>34</v>
      </c>
      <c r="F267" t="s">
        <v>6</v>
      </c>
      <c r="G267" t="s">
        <v>35</v>
      </c>
      <c r="H267" t="s">
        <v>57</v>
      </c>
      <c r="I267">
        <v>1293623</v>
      </c>
      <c r="J267">
        <v>2684240</v>
      </c>
      <c r="K267" t="s">
        <v>37</v>
      </c>
      <c r="L267">
        <v>2020</v>
      </c>
      <c r="M267" t="s">
        <v>51</v>
      </c>
      <c r="N267" t="s">
        <v>39</v>
      </c>
    </row>
    <row r="268" spans="1:14" hidden="1">
      <c r="A268" t="s">
        <v>30</v>
      </c>
      <c r="B268" t="s">
        <v>31</v>
      </c>
      <c r="C268" t="s">
        <v>32</v>
      </c>
      <c r="D268" t="s">
        <v>33</v>
      </c>
      <c r="E268" t="s">
        <v>34</v>
      </c>
      <c r="F268" t="s">
        <v>6</v>
      </c>
      <c r="G268" t="s">
        <v>35</v>
      </c>
      <c r="H268" t="s">
        <v>57</v>
      </c>
      <c r="I268">
        <v>398704</v>
      </c>
      <c r="J268">
        <v>2008340</v>
      </c>
      <c r="K268" t="s">
        <v>37</v>
      </c>
      <c r="L268">
        <v>2020</v>
      </c>
      <c r="M268" t="s">
        <v>40</v>
      </c>
      <c r="N268" t="s">
        <v>39</v>
      </c>
    </row>
    <row r="269" spans="1:14" hidden="1">
      <c r="A269" t="s">
        <v>30</v>
      </c>
      <c r="B269" t="s">
        <v>31</v>
      </c>
      <c r="C269" t="s">
        <v>32</v>
      </c>
      <c r="D269" t="s">
        <v>33</v>
      </c>
      <c r="E269" t="s">
        <v>34</v>
      </c>
      <c r="F269" t="s">
        <v>6</v>
      </c>
      <c r="G269" t="s">
        <v>35</v>
      </c>
      <c r="H269" t="s">
        <v>57</v>
      </c>
      <c r="I269">
        <v>772102</v>
      </c>
      <c r="J269">
        <v>1929063</v>
      </c>
      <c r="K269" t="s">
        <v>37</v>
      </c>
      <c r="L269">
        <v>2020</v>
      </c>
      <c r="M269" t="s">
        <v>41</v>
      </c>
      <c r="N269" t="s">
        <v>39</v>
      </c>
    </row>
    <row r="270" spans="1:14" hidden="1">
      <c r="A270" t="s">
        <v>30</v>
      </c>
      <c r="B270" t="s">
        <v>31</v>
      </c>
      <c r="C270" t="s">
        <v>32</v>
      </c>
      <c r="D270" t="s">
        <v>33</v>
      </c>
      <c r="E270" t="s">
        <v>34</v>
      </c>
      <c r="F270" t="s">
        <v>6</v>
      </c>
      <c r="G270" t="s">
        <v>35</v>
      </c>
      <c r="H270" t="s">
        <v>57</v>
      </c>
      <c r="I270">
        <v>807396</v>
      </c>
      <c r="J270">
        <v>875280</v>
      </c>
      <c r="K270" t="s">
        <v>37</v>
      </c>
      <c r="L270">
        <v>2020</v>
      </c>
      <c r="M270" t="s">
        <v>52</v>
      </c>
      <c r="N270" t="s">
        <v>39</v>
      </c>
    </row>
    <row r="271" spans="1:14" hidden="1">
      <c r="A271" t="s">
        <v>30</v>
      </c>
      <c r="B271" t="s">
        <v>31</v>
      </c>
      <c r="C271" t="s">
        <v>32</v>
      </c>
      <c r="D271" t="s">
        <v>33</v>
      </c>
      <c r="E271" t="s">
        <v>34</v>
      </c>
      <c r="F271" t="s">
        <v>6</v>
      </c>
      <c r="G271" t="s">
        <v>35</v>
      </c>
      <c r="H271" t="s">
        <v>57</v>
      </c>
      <c r="I271">
        <v>263617</v>
      </c>
      <c r="J271">
        <v>287359</v>
      </c>
      <c r="K271" t="s">
        <v>37</v>
      </c>
      <c r="L271">
        <v>2021</v>
      </c>
      <c r="M271" t="s">
        <v>38</v>
      </c>
      <c r="N271" t="s">
        <v>39</v>
      </c>
    </row>
    <row r="272" spans="1:14" hidden="1">
      <c r="A272" t="s">
        <v>30</v>
      </c>
      <c r="B272" t="s">
        <v>31</v>
      </c>
      <c r="C272" t="s">
        <v>32</v>
      </c>
      <c r="D272" t="s">
        <v>33</v>
      </c>
      <c r="E272" t="s">
        <v>34</v>
      </c>
      <c r="F272" t="s">
        <v>6</v>
      </c>
      <c r="G272" t="s">
        <v>35</v>
      </c>
      <c r="H272" t="s">
        <v>57</v>
      </c>
      <c r="I272">
        <v>756434</v>
      </c>
      <c r="J272">
        <v>837500</v>
      </c>
      <c r="K272" t="s">
        <v>37</v>
      </c>
      <c r="L272">
        <v>2021</v>
      </c>
      <c r="M272" t="s">
        <v>44</v>
      </c>
      <c r="N272" t="s">
        <v>39</v>
      </c>
    </row>
    <row r="273" spans="1:14" hidden="1">
      <c r="A273" t="s">
        <v>30</v>
      </c>
      <c r="B273" t="s">
        <v>31</v>
      </c>
      <c r="C273" t="s">
        <v>32</v>
      </c>
      <c r="D273" t="s">
        <v>33</v>
      </c>
      <c r="E273" t="s">
        <v>34</v>
      </c>
      <c r="F273" t="s">
        <v>6</v>
      </c>
      <c r="G273" t="s">
        <v>35</v>
      </c>
      <c r="H273" t="s">
        <v>57</v>
      </c>
      <c r="I273">
        <v>657945</v>
      </c>
      <c r="J273">
        <v>724572</v>
      </c>
      <c r="K273" t="s">
        <v>37</v>
      </c>
      <c r="L273">
        <v>2021</v>
      </c>
      <c r="M273" t="s">
        <v>45</v>
      </c>
      <c r="N273" t="s">
        <v>39</v>
      </c>
    </row>
    <row r="274" spans="1:14" hidden="1">
      <c r="A274" t="s">
        <v>30</v>
      </c>
      <c r="B274" t="s">
        <v>31</v>
      </c>
      <c r="C274" t="s">
        <v>32</v>
      </c>
      <c r="D274" t="s">
        <v>33</v>
      </c>
      <c r="E274" t="s">
        <v>34</v>
      </c>
      <c r="F274" t="s">
        <v>6</v>
      </c>
      <c r="G274" t="s">
        <v>35</v>
      </c>
      <c r="H274" t="s">
        <v>57</v>
      </c>
      <c r="I274">
        <v>574978</v>
      </c>
      <c r="J274">
        <v>605120</v>
      </c>
      <c r="K274" t="s">
        <v>37</v>
      </c>
      <c r="L274">
        <v>2021</v>
      </c>
      <c r="M274" t="s">
        <v>46</v>
      </c>
      <c r="N274" t="s">
        <v>39</v>
      </c>
    </row>
    <row r="275" spans="1:14" hidden="1">
      <c r="A275" t="s">
        <v>30</v>
      </c>
      <c r="B275" t="s">
        <v>31</v>
      </c>
      <c r="C275" t="s">
        <v>32</v>
      </c>
      <c r="D275" t="s">
        <v>33</v>
      </c>
      <c r="E275" t="s">
        <v>34</v>
      </c>
      <c r="F275" t="s">
        <v>6</v>
      </c>
      <c r="G275" t="s">
        <v>35</v>
      </c>
      <c r="H275" t="s">
        <v>57</v>
      </c>
      <c r="I275">
        <v>638169</v>
      </c>
      <c r="J275">
        <v>666449</v>
      </c>
      <c r="K275" t="s">
        <v>37</v>
      </c>
      <c r="L275">
        <v>2021</v>
      </c>
      <c r="M275" t="s">
        <v>47</v>
      </c>
      <c r="N275" t="s">
        <v>39</v>
      </c>
    </row>
    <row r="276" spans="1:14" hidden="1">
      <c r="A276" t="s">
        <v>30</v>
      </c>
      <c r="B276" t="s">
        <v>31</v>
      </c>
      <c r="C276" t="s">
        <v>32</v>
      </c>
      <c r="D276" t="s">
        <v>33</v>
      </c>
      <c r="E276" t="s">
        <v>34</v>
      </c>
      <c r="F276" t="s">
        <v>6</v>
      </c>
      <c r="G276" t="s">
        <v>35</v>
      </c>
      <c r="H276" t="s">
        <v>57</v>
      </c>
      <c r="I276">
        <v>181928</v>
      </c>
      <c r="J276">
        <v>167120</v>
      </c>
      <c r="K276" t="s">
        <v>37</v>
      </c>
      <c r="L276">
        <v>2021</v>
      </c>
      <c r="M276" t="s">
        <v>48</v>
      </c>
      <c r="N276" t="s">
        <v>39</v>
      </c>
    </row>
    <row r="277" spans="1:14" hidden="1">
      <c r="A277" t="s">
        <v>30</v>
      </c>
      <c r="B277" t="s">
        <v>31</v>
      </c>
      <c r="C277" t="s">
        <v>32</v>
      </c>
      <c r="D277" t="s">
        <v>33</v>
      </c>
      <c r="E277" t="s">
        <v>34</v>
      </c>
      <c r="F277" t="s">
        <v>6</v>
      </c>
      <c r="G277" t="s">
        <v>35</v>
      </c>
      <c r="H277" t="s">
        <v>57</v>
      </c>
      <c r="I277">
        <v>13173052</v>
      </c>
      <c r="J277">
        <v>10783834</v>
      </c>
      <c r="K277" t="s">
        <v>37</v>
      </c>
      <c r="L277">
        <v>2021</v>
      </c>
      <c r="M277" t="s">
        <v>49</v>
      </c>
      <c r="N277" t="s">
        <v>39</v>
      </c>
    </row>
    <row r="278" spans="1:14" hidden="1">
      <c r="A278" t="s">
        <v>30</v>
      </c>
      <c r="B278" t="s">
        <v>31</v>
      </c>
      <c r="C278" t="s">
        <v>32</v>
      </c>
      <c r="D278" t="s">
        <v>33</v>
      </c>
      <c r="E278" t="s">
        <v>34</v>
      </c>
      <c r="F278" t="s">
        <v>6</v>
      </c>
      <c r="G278" t="s">
        <v>35</v>
      </c>
      <c r="H278" t="s">
        <v>57</v>
      </c>
      <c r="I278">
        <v>765769</v>
      </c>
      <c r="J278">
        <v>588820</v>
      </c>
      <c r="K278" t="s">
        <v>37</v>
      </c>
      <c r="L278">
        <v>2021</v>
      </c>
      <c r="M278" t="s">
        <v>50</v>
      </c>
      <c r="N278" t="s">
        <v>39</v>
      </c>
    </row>
    <row r="279" spans="1:14" hidden="1">
      <c r="A279" t="s">
        <v>30</v>
      </c>
      <c r="B279" t="s">
        <v>31</v>
      </c>
      <c r="C279" t="s">
        <v>32</v>
      </c>
      <c r="D279" t="s">
        <v>33</v>
      </c>
      <c r="E279" t="s">
        <v>34</v>
      </c>
      <c r="F279" t="s">
        <v>6</v>
      </c>
      <c r="G279" t="s">
        <v>35</v>
      </c>
      <c r="H279" t="s">
        <v>57</v>
      </c>
      <c r="I279">
        <v>611704</v>
      </c>
      <c r="J279">
        <v>490940</v>
      </c>
      <c r="K279" t="s">
        <v>37</v>
      </c>
      <c r="L279">
        <v>2021</v>
      </c>
      <c r="M279" t="s">
        <v>51</v>
      </c>
      <c r="N279" t="s">
        <v>39</v>
      </c>
    </row>
    <row r="280" spans="1:14" hidden="1">
      <c r="A280" t="s">
        <v>30</v>
      </c>
      <c r="B280" t="s">
        <v>31</v>
      </c>
      <c r="C280" t="s">
        <v>32</v>
      </c>
      <c r="D280" t="s">
        <v>33</v>
      </c>
      <c r="E280" t="s">
        <v>34</v>
      </c>
      <c r="F280" t="s">
        <v>6</v>
      </c>
      <c r="G280" t="s">
        <v>35</v>
      </c>
      <c r="H280" t="s">
        <v>57</v>
      </c>
      <c r="I280">
        <v>385003</v>
      </c>
      <c r="J280">
        <v>315460</v>
      </c>
      <c r="K280" t="s">
        <v>37</v>
      </c>
      <c r="L280">
        <v>2021</v>
      </c>
      <c r="M280" t="s">
        <v>40</v>
      </c>
      <c r="N280" t="s">
        <v>39</v>
      </c>
    </row>
    <row r="281" spans="1:14" hidden="1">
      <c r="A281" t="s">
        <v>30</v>
      </c>
      <c r="B281" t="s">
        <v>31</v>
      </c>
      <c r="C281" t="s">
        <v>32</v>
      </c>
      <c r="D281" t="s">
        <v>33</v>
      </c>
      <c r="E281" t="s">
        <v>34</v>
      </c>
      <c r="F281" t="s">
        <v>6</v>
      </c>
      <c r="G281" t="s">
        <v>35</v>
      </c>
      <c r="H281" t="s">
        <v>57</v>
      </c>
      <c r="I281">
        <v>356140</v>
      </c>
      <c r="J281">
        <v>284560</v>
      </c>
      <c r="K281" t="s">
        <v>37</v>
      </c>
      <c r="L281">
        <v>2021</v>
      </c>
      <c r="M281" t="s">
        <v>52</v>
      </c>
      <c r="N281" t="s">
        <v>39</v>
      </c>
    </row>
    <row r="282" spans="1:14" hidden="1">
      <c r="A282" t="s">
        <v>30</v>
      </c>
      <c r="B282" t="s">
        <v>31</v>
      </c>
      <c r="C282" t="s">
        <v>32</v>
      </c>
      <c r="D282" t="s">
        <v>33</v>
      </c>
      <c r="E282" t="s">
        <v>34</v>
      </c>
      <c r="F282" t="s">
        <v>6</v>
      </c>
      <c r="G282" t="s">
        <v>35</v>
      </c>
      <c r="H282" s="15" t="s">
        <v>57</v>
      </c>
      <c r="I282">
        <v>90804</v>
      </c>
      <c r="J282">
        <v>115580</v>
      </c>
      <c r="K282" t="s">
        <v>37</v>
      </c>
      <c r="L282">
        <v>2022</v>
      </c>
      <c r="M282" t="s">
        <v>38</v>
      </c>
      <c r="N282" t="s">
        <v>39</v>
      </c>
    </row>
    <row r="283" spans="1:14">
      <c r="A283" t="s">
        <v>30</v>
      </c>
      <c r="B283" t="s">
        <v>31</v>
      </c>
      <c r="C283" t="s">
        <v>32</v>
      </c>
      <c r="D283" t="s">
        <v>33</v>
      </c>
      <c r="E283" t="s">
        <v>34</v>
      </c>
      <c r="F283" t="s">
        <v>6</v>
      </c>
      <c r="G283" t="s">
        <v>35</v>
      </c>
      <c r="H283" s="15" t="s">
        <v>57</v>
      </c>
      <c r="I283">
        <v>461447</v>
      </c>
      <c r="J283">
        <v>380420</v>
      </c>
      <c r="K283" t="s">
        <v>37</v>
      </c>
      <c r="L283">
        <v>2023</v>
      </c>
      <c r="M283" t="s">
        <v>44</v>
      </c>
      <c r="N283" t="s">
        <v>39</v>
      </c>
    </row>
    <row r="284" spans="1:14">
      <c r="A284" t="s">
        <v>30</v>
      </c>
      <c r="B284" t="s">
        <v>31</v>
      </c>
      <c r="C284" t="s">
        <v>32</v>
      </c>
      <c r="D284" t="s">
        <v>33</v>
      </c>
      <c r="E284" t="s">
        <v>34</v>
      </c>
      <c r="F284" t="s">
        <v>6</v>
      </c>
      <c r="G284" t="s">
        <v>35</v>
      </c>
      <c r="H284" s="15" t="s">
        <v>57</v>
      </c>
      <c r="I284">
        <v>616909</v>
      </c>
      <c r="J284">
        <v>492580</v>
      </c>
      <c r="K284" t="s">
        <v>37</v>
      </c>
      <c r="L284">
        <v>2023</v>
      </c>
      <c r="M284" t="s">
        <v>45</v>
      </c>
      <c r="N284" t="s">
        <v>39</v>
      </c>
    </row>
    <row r="285" spans="1:14">
      <c r="A285" t="s">
        <v>30</v>
      </c>
      <c r="B285" t="s">
        <v>31</v>
      </c>
      <c r="C285" t="s">
        <v>32</v>
      </c>
      <c r="D285" t="s">
        <v>33</v>
      </c>
      <c r="E285" t="s">
        <v>34</v>
      </c>
      <c r="F285" t="s">
        <v>6</v>
      </c>
      <c r="G285" t="s">
        <v>35</v>
      </c>
      <c r="H285" s="15" t="s">
        <v>57</v>
      </c>
      <c r="I285">
        <v>2081989</v>
      </c>
      <c r="J285">
        <v>1699420</v>
      </c>
      <c r="K285" t="s">
        <v>37</v>
      </c>
      <c r="L285">
        <v>2023</v>
      </c>
      <c r="M285" t="s">
        <v>46</v>
      </c>
      <c r="N285" t="s">
        <v>39</v>
      </c>
    </row>
    <row r="286" spans="1:14">
      <c r="A286" t="s">
        <v>30</v>
      </c>
      <c r="B286" t="s">
        <v>31</v>
      </c>
      <c r="C286" t="s">
        <v>32</v>
      </c>
      <c r="D286" t="s">
        <v>33</v>
      </c>
      <c r="E286" t="s">
        <v>34</v>
      </c>
      <c r="F286" t="s">
        <v>6</v>
      </c>
      <c r="G286" t="s">
        <v>35</v>
      </c>
      <c r="H286" s="15" t="s">
        <v>57</v>
      </c>
      <c r="I286">
        <v>1349796</v>
      </c>
      <c r="J286">
        <v>1327000</v>
      </c>
      <c r="K286" t="s">
        <v>37</v>
      </c>
      <c r="L286">
        <v>2023</v>
      </c>
      <c r="M286" t="s">
        <v>47</v>
      </c>
      <c r="N286" t="s">
        <v>39</v>
      </c>
    </row>
    <row r="287" spans="1:14">
      <c r="A287" t="s">
        <v>30</v>
      </c>
      <c r="B287" t="s">
        <v>31</v>
      </c>
      <c r="C287" t="s">
        <v>32</v>
      </c>
      <c r="D287" t="s">
        <v>33</v>
      </c>
      <c r="E287" t="s">
        <v>34</v>
      </c>
      <c r="F287" t="s">
        <v>6</v>
      </c>
      <c r="G287" t="s">
        <v>35</v>
      </c>
      <c r="H287" s="15" t="s">
        <v>57</v>
      </c>
      <c r="I287">
        <v>163415</v>
      </c>
      <c r="J287">
        <v>160420</v>
      </c>
      <c r="K287" t="s">
        <v>37</v>
      </c>
      <c r="L287">
        <v>2023</v>
      </c>
      <c r="M287" t="s">
        <v>48</v>
      </c>
      <c r="N287" t="s">
        <v>39</v>
      </c>
    </row>
    <row r="288" spans="1:14" hidden="1">
      <c r="A288" t="s">
        <v>30</v>
      </c>
      <c r="B288" t="s">
        <v>31</v>
      </c>
      <c r="C288" t="s">
        <v>32</v>
      </c>
      <c r="D288" t="s">
        <v>33</v>
      </c>
      <c r="E288" t="s">
        <v>34</v>
      </c>
      <c r="F288" t="s">
        <v>6</v>
      </c>
      <c r="G288" t="s">
        <v>35</v>
      </c>
      <c r="H288" s="21" t="s">
        <v>57</v>
      </c>
      <c r="I288" s="21">
        <v>113444</v>
      </c>
      <c r="J288" s="21">
        <v>105040</v>
      </c>
      <c r="K288" s="21" t="s">
        <v>37</v>
      </c>
      <c r="L288" s="21">
        <v>2024</v>
      </c>
      <c r="M288" s="21" t="s">
        <v>41</v>
      </c>
      <c r="N288" t="s">
        <v>39</v>
      </c>
    </row>
    <row r="289" spans="1:14" hidden="1">
      <c r="A289" t="s">
        <v>30</v>
      </c>
      <c r="B289" t="s">
        <v>31</v>
      </c>
      <c r="C289" t="s">
        <v>32</v>
      </c>
      <c r="D289" t="s">
        <v>33</v>
      </c>
      <c r="E289" t="s">
        <v>34</v>
      </c>
      <c r="F289" t="s">
        <v>6</v>
      </c>
      <c r="G289" t="s">
        <v>35</v>
      </c>
      <c r="H289" s="21" t="s">
        <v>57</v>
      </c>
      <c r="I289" s="21">
        <v>143900</v>
      </c>
      <c r="J289" s="21">
        <v>133240</v>
      </c>
      <c r="K289" s="21" t="s">
        <v>37</v>
      </c>
      <c r="L289" s="21">
        <v>2024</v>
      </c>
      <c r="M289" s="21" t="s">
        <v>52</v>
      </c>
      <c r="N289" t="s">
        <v>39</v>
      </c>
    </row>
    <row r="290" spans="1:14" hidden="1">
      <c r="A290" t="s">
        <v>30</v>
      </c>
      <c r="B290" t="s">
        <v>31</v>
      </c>
      <c r="C290" t="s">
        <v>32</v>
      </c>
      <c r="D290" t="s">
        <v>33</v>
      </c>
      <c r="E290" t="s">
        <v>34</v>
      </c>
      <c r="F290" t="s">
        <v>6</v>
      </c>
      <c r="G290" t="s">
        <v>35</v>
      </c>
      <c r="H290" t="s">
        <v>58</v>
      </c>
      <c r="I290">
        <v>3689504</v>
      </c>
      <c r="J290">
        <v>5000288</v>
      </c>
      <c r="K290" t="s">
        <v>37</v>
      </c>
      <c r="L290">
        <v>2020</v>
      </c>
      <c r="M290" t="s">
        <v>52</v>
      </c>
      <c r="N290" t="s">
        <v>39</v>
      </c>
    </row>
    <row r="291" spans="1:14" hidden="1">
      <c r="A291" t="s">
        <v>30</v>
      </c>
      <c r="B291" t="s">
        <v>31</v>
      </c>
      <c r="C291" t="s">
        <v>32</v>
      </c>
      <c r="D291" t="s">
        <v>33</v>
      </c>
      <c r="E291" t="s">
        <v>34</v>
      </c>
      <c r="F291" t="s">
        <v>6</v>
      </c>
      <c r="G291" t="s">
        <v>35</v>
      </c>
      <c r="H291" t="s">
        <v>58</v>
      </c>
      <c r="I291">
        <v>9707</v>
      </c>
      <c r="J291">
        <v>4500</v>
      </c>
      <c r="K291" t="s">
        <v>37</v>
      </c>
      <c r="L291">
        <v>2021</v>
      </c>
      <c r="M291" t="s">
        <v>48</v>
      </c>
      <c r="N291" t="s">
        <v>39</v>
      </c>
    </row>
    <row r="292" spans="1:14" hidden="1">
      <c r="A292" t="s">
        <v>30</v>
      </c>
      <c r="B292" t="s">
        <v>31</v>
      </c>
      <c r="C292" t="s">
        <v>32</v>
      </c>
      <c r="D292" t="s">
        <v>33</v>
      </c>
      <c r="E292" t="s">
        <v>34</v>
      </c>
      <c r="F292" t="s">
        <v>6</v>
      </c>
      <c r="G292" t="s">
        <v>35</v>
      </c>
      <c r="H292" s="21" t="s">
        <v>58</v>
      </c>
      <c r="I292" s="21">
        <v>115</v>
      </c>
      <c r="J292" s="21">
        <v>1300</v>
      </c>
      <c r="K292" s="21" t="s">
        <v>37</v>
      </c>
      <c r="L292" s="21">
        <v>2024</v>
      </c>
      <c r="M292" s="21" t="s">
        <v>48</v>
      </c>
      <c r="N292" t="s">
        <v>39</v>
      </c>
    </row>
    <row r="293" spans="1:14" hidden="1">
      <c r="A293" t="s">
        <v>30</v>
      </c>
      <c r="B293" t="s">
        <v>31</v>
      </c>
      <c r="C293" t="s">
        <v>32</v>
      </c>
      <c r="D293" t="s">
        <v>33</v>
      </c>
      <c r="E293" t="s">
        <v>34</v>
      </c>
      <c r="F293" t="s">
        <v>6</v>
      </c>
      <c r="G293" t="s">
        <v>35</v>
      </c>
      <c r="H293" t="s">
        <v>69</v>
      </c>
      <c r="I293">
        <v>5111333</v>
      </c>
      <c r="J293">
        <v>5976966</v>
      </c>
      <c r="K293" t="s">
        <v>37</v>
      </c>
      <c r="L293">
        <v>2021</v>
      </c>
      <c r="M293" t="s">
        <v>38</v>
      </c>
      <c r="N293" t="s">
        <v>39</v>
      </c>
    </row>
    <row r="294" spans="1:14" hidden="1">
      <c r="A294" t="s">
        <v>30</v>
      </c>
      <c r="B294" t="s">
        <v>31</v>
      </c>
      <c r="C294" t="s">
        <v>32</v>
      </c>
      <c r="D294" t="s">
        <v>33</v>
      </c>
      <c r="E294" t="s">
        <v>34</v>
      </c>
      <c r="F294" t="s">
        <v>6</v>
      </c>
      <c r="G294" t="s">
        <v>35</v>
      </c>
      <c r="H294" t="s">
        <v>54</v>
      </c>
      <c r="I294">
        <v>30519790</v>
      </c>
      <c r="J294">
        <v>39387635</v>
      </c>
      <c r="K294" t="s">
        <v>37</v>
      </c>
      <c r="L294">
        <v>2019</v>
      </c>
      <c r="M294" t="s">
        <v>38</v>
      </c>
      <c r="N294" t="s">
        <v>39</v>
      </c>
    </row>
    <row r="295" spans="1:14" hidden="1">
      <c r="A295" t="s">
        <v>30</v>
      </c>
      <c r="B295" t="s">
        <v>31</v>
      </c>
      <c r="C295" t="s">
        <v>32</v>
      </c>
      <c r="D295" t="s">
        <v>33</v>
      </c>
      <c r="E295" t="s">
        <v>34</v>
      </c>
      <c r="F295" t="s">
        <v>6</v>
      </c>
      <c r="G295" t="s">
        <v>35</v>
      </c>
      <c r="H295" t="s">
        <v>54</v>
      </c>
      <c r="I295">
        <v>10687684</v>
      </c>
      <c r="J295">
        <v>14899025</v>
      </c>
      <c r="K295" t="s">
        <v>37</v>
      </c>
      <c r="L295">
        <v>2019</v>
      </c>
      <c r="M295" t="s">
        <v>44</v>
      </c>
      <c r="N295" t="s">
        <v>39</v>
      </c>
    </row>
    <row r="296" spans="1:14" hidden="1">
      <c r="A296" t="s">
        <v>30</v>
      </c>
      <c r="B296" t="s">
        <v>31</v>
      </c>
      <c r="C296" t="s">
        <v>32</v>
      </c>
      <c r="D296" t="s">
        <v>33</v>
      </c>
      <c r="E296" t="s">
        <v>34</v>
      </c>
      <c r="F296" t="s">
        <v>6</v>
      </c>
      <c r="G296" t="s">
        <v>35</v>
      </c>
      <c r="H296" t="s">
        <v>54</v>
      </c>
      <c r="I296">
        <v>18810761</v>
      </c>
      <c r="J296">
        <v>24264478</v>
      </c>
      <c r="K296" t="s">
        <v>37</v>
      </c>
      <c r="L296">
        <v>2019</v>
      </c>
      <c r="M296" t="s">
        <v>45</v>
      </c>
      <c r="N296" t="s">
        <v>39</v>
      </c>
    </row>
    <row r="297" spans="1:14" hidden="1">
      <c r="A297" t="s">
        <v>30</v>
      </c>
      <c r="B297" t="s">
        <v>31</v>
      </c>
      <c r="C297" t="s">
        <v>32</v>
      </c>
      <c r="D297" t="s">
        <v>33</v>
      </c>
      <c r="E297" t="s">
        <v>34</v>
      </c>
      <c r="F297" t="s">
        <v>6</v>
      </c>
      <c r="G297" t="s">
        <v>35</v>
      </c>
      <c r="H297" t="s">
        <v>54</v>
      </c>
      <c r="I297">
        <v>29254145</v>
      </c>
      <c r="J297">
        <v>39822490</v>
      </c>
      <c r="K297" t="s">
        <v>37</v>
      </c>
      <c r="L297">
        <v>2019</v>
      </c>
      <c r="M297" t="s">
        <v>46</v>
      </c>
      <c r="N297" t="s">
        <v>39</v>
      </c>
    </row>
    <row r="298" spans="1:14" hidden="1">
      <c r="A298" t="s">
        <v>30</v>
      </c>
      <c r="B298" t="s">
        <v>31</v>
      </c>
      <c r="C298" t="s">
        <v>32</v>
      </c>
      <c r="D298" t="s">
        <v>33</v>
      </c>
      <c r="E298" t="s">
        <v>34</v>
      </c>
      <c r="F298" t="s">
        <v>6</v>
      </c>
      <c r="G298" t="s">
        <v>35</v>
      </c>
      <c r="H298" t="s">
        <v>54</v>
      </c>
      <c r="I298">
        <v>55331618</v>
      </c>
      <c r="J298">
        <v>73724695</v>
      </c>
      <c r="K298" t="s">
        <v>37</v>
      </c>
      <c r="L298">
        <v>2019</v>
      </c>
      <c r="M298" t="s">
        <v>47</v>
      </c>
      <c r="N298" t="s">
        <v>39</v>
      </c>
    </row>
    <row r="299" spans="1:14" hidden="1">
      <c r="A299" t="s">
        <v>30</v>
      </c>
      <c r="B299" t="s">
        <v>31</v>
      </c>
      <c r="C299" t="s">
        <v>32</v>
      </c>
      <c r="D299" t="s">
        <v>33</v>
      </c>
      <c r="E299" t="s">
        <v>34</v>
      </c>
      <c r="F299" t="s">
        <v>6</v>
      </c>
      <c r="G299" t="s">
        <v>35</v>
      </c>
      <c r="H299" t="s">
        <v>54</v>
      </c>
      <c r="I299">
        <v>25751376</v>
      </c>
      <c r="J299">
        <v>33656133</v>
      </c>
      <c r="K299" t="s">
        <v>37</v>
      </c>
      <c r="L299">
        <v>2019</v>
      </c>
      <c r="M299" t="s">
        <v>48</v>
      </c>
      <c r="N299" t="s">
        <v>39</v>
      </c>
    </row>
    <row r="300" spans="1:14" hidden="1">
      <c r="A300" t="s">
        <v>30</v>
      </c>
      <c r="B300" t="s">
        <v>31</v>
      </c>
      <c r="C300" t="s">
        <v>32</v>
      </c>
      <c r="D300" t="s">
        <v>33</v>
      </c>
      <c r="E300" t="s">
        <v>34</v>
      </c>
      <c r="F300" t="s">
        <v>6</v>
      </c>
      <c r="G300" t="s">
        <v>35</v>
      </c>
      <c r="H300" t="s">
        <v>54</v>
      </c>
      <c r="I300">
        <v>39060692</v>
      </c>
      <c r="J300">
        <v>48252560</v>
      </c>
      <c r="K300" t="s">
        <v>37</v>
      </c>
      <c r="L300">
        <v>2019</v>
      </c>
      <c r="M300" t="s">
        <v>49</v>
      </c>
      <c r="N300" t="s">
        <v>39</v>
      </c>
    </row>
    <row r="301" spans="1:14" hidden="1">
      <c r="A301" t="s">
        <v>30</v>
      </c>
      <c r="B301" t="s">
        <v>31</v>
      </c>
      <c r="C301" t="s">
        <v>32</v>
      </c>
      <c r="D301" t="s">
        <v>33</v>
      </c>
      <c r="E301" t="s">
        <v>34</v>
      </c>
      <c r="F301" t="s">
        <v>6</v>
      </c>
      <c r="G301" t="s">
        <v>35</v>
      </c>
      <c r="H301" t="s">
        <v>54</v>
      </c>
      <c r="I301">
        <v>33909840</v>
      </c>
      <c r="J301">
        <v>43432671</v>
      </c>
      <c r="K301" t="s">
        <v>37</v>
      </c>
      <c r="L301">
        <v>2019</v>
      </c>
      <c r="M301" t="s">
        <v>50</v>
      </c>
      <c r="N301" t="s">
        <v>39</v>
      </c>
    </row>
    <row r="302" spans="1:14" hidden="1">
      <c r="A302" t="s">
        <v>30</v>
      </c>
      <c r="B302" t="s">
        <v>31</v>
      </c>
      <c r="C302" t="s">
        <v>32</v>
      </c>
      <c r="D302" t="s">
        <v>33</v>
      </c>
      <c r="E302" t="s">
        <v>34</v>
      </c>
      <c r="F302" t="s">
        <v>6</v>
      </c>
      <c r="G302" t="s">
        <v>35</v>
      </c>
      <c r="H302" t="s">
        <v>54</v>
      </c>
      <c r="I302">
        <v>54530221</v>
      </c>
      <c r="J302">
        <v>75862017</v>
      </c>
      <c r="K302" t="s">
        <v>37</v>
      </c>
      <c r="L302">
        <v>2019</v>
      </c>
      <c r="M302" t="s">
        <v>51</v>
      </c>
      <c r="N302" t="s">
        <v>39</v>
      </c>
    </row>
    <row r="303" spans="1:14" hidden="1">
      <c r="A303" t="s">
        <v>30</v>
      </c>
      <c r="B303" t="s">
        <v>31</v>
      </c>
      <c r="C303" t="s">
        <v>32</v>
      </c>
      <c r="D303" t="s">
        <v>33</v>
      </c>
      <c r="E303" t="s">
        <v>34</v>
      </c>
      <c r="F303" t="s">
        <v>6</v>
      </c>
      <c r="G303" t="s">
        <v>35</v>
      </c>
      <c r="H303" t="s">
        <v>54</v>
      </c>
      <c r="I303">
        <v>43236807</v>
      </c>
      <c r="J303">
        <v>57838389</v>
      </c>
      <c r="K303" t="s">
        <v>37</v>
      </c>
      <c r="L303">
        <v>2019</v>
      </c>
      <c r="M303" t="s">
        <v>40</v>
      </c>
      <c r="N303" t="s">
        <v>39</v>
      </c>
    </row>
    <row r="304" spans="1:14" hidden="1">
      <c r="A304" t="s">
        <v>30</v>
      </c>
      <c r="B304" t="s">
        <v>31</v>
      </c>
      <c r="C304" t="s">
        <v>32</v>
      </c>
      <c r="D304" t="s">
        <v>33</v>
      </c>
      <c r="E304" t="s">
        <v>34</v>
      </c>
      <c r="F304" t="s">
        <v>6</v>
      </c>
      <c r="G304" t="s">
        <v>35</v>
      </c>
      <c r="H304" t="s">
        <v>54</v>
      </c>
      <c r="I304">
        <v>51928365</v>
      </c>
      <c r="J304">
        <v>64171338</v>
      </c>
      <c r="K304" t="s">
        <v>37</v>
      </c>
      <c r="L304">
        <v>2019</v>
      </c>
      <c r="M304" t="s">
        <v>41</v>
      </c>
      <c r="N304" t="s">
        <v>39</v>
      </c>
    </row>
    <row r="305" spans="1:14" hidden="1">
      <c r="A305" t="s">
        <v>30</v>
      </c>
      <c r="B305" t="s">
        <v>31</v>
      </c>
      <c r="C305" t="s">
        <v>32</v>
      </c>
      <c r="D305" t="s">
        <v>33</v>
      </c>
      <c r="E305" t="s">
        <v>34</v>
      </c>
      <c r="F305" t="s">
        <v>6</v>
      </c>
      <c r="G305" t="s">
        <v>35</v>
      </c>
      <c r="H305" t="s">
        <v>54</v>
      </c>
      <c r="I305">
        <v>62185764</v>
      </c>
      <c r="J305">
        <v>75244664</v>
      </c>
      <c r="K305" t="s">
        <v>37</v>
      </c>
      <c r="L305">
        <v>2019</v>
      </c>
      <c r="M305" t="s">
        <v>52</v>
      </c>
      <c r="N305" t="s">
        <v>39</v>
      </c>
    </row>
    <row r="306" spans="1:14" hidden="1">
      <c r="A306" t="s">
        <v>30</v>
      </c>
      <c r="B306" t="s">
        <v>31</v>
      </c>
      <c r="C306" t="s">
        <v>32</v>
      </c>
      <c r="D306" t="s">
        <v>33</v>
      </c>
      <c r="E306" t="s">
        <v>34</v>
      </c>
      <c r="F306" t="s">
        <v>6</v>
      </c>
      <c r="G306" t="s">
        <v>35</v>
      </c>
      <c r="H306" t="s">
        <v>54</v>
      </c>
      <c r="I306">
        <v>50637514</v>
      </c>
      <c r="J306">
        <v>64418641</v>
      </c>
      <c r="K306" t="s">
        <v>37</v>
      </c>
      <c r="L306">
        <v>2020</v>
      </c>
      <c r="M306" t="s">
        <v>38</v>
      </c>
      <c r="N306" t="s">
        <v>39</v>
      </c>
    </row>
    <row r="307" spans="1:14" hidden="1">
      <c r="A307" t="s">
        <v>30</v>
      </c>
      <c r="B307" t="s">
        <v>31</v>
      </c>
      <c r="C307" t="s">
        <v>32</v>
      </c>
      <c r="D307" t="s">
        <v>33</v>
      </c>
      <c r="E307" t="s">
        <v>34</v>
      </c>
      <c r="F307" t="s">
        <v>6</v>
      </c>
      <c r="G307" t="s">
        <v>35</v>
      </c>
      <c r="H307" t="s">
        <v>54</v>
      </c>
      <c r="I307">
        <v>34851833</v>
      </c>
      <c r="J307">
        <v>34428799</v>
      </c>
      <c r="K307" t="s">
        <v>37</v>
      </c>
      <c r="L307">
        <v>2020</v>
      </c>
      <c r="M307" t="s">
        <v>44</v>
      </c>
      <c r="N307" t="s">
        <v>39</v>
      </c>
    </row>
    <row r="308" spans="1:14" hidden="1">
      <c r="A308" t="s">
        <v>30</v>
      </c>
      <c r="B308" t="s">
        <v>31</v>
      </c>
      <c r="C308" t="s">
        <v>32</v>
      </c>
      <c r="D308" t="s">
        <v>33</v>
      </c>
      <c r="E308" t="s">
        <v>34</v>
      </c>
      <c r="F308" t="s">
        <v>6</v>
      </c>
      <c r="G308" t="s">
        <v>35</v>
      </c>
      <c r="H308" t="s">
        <v>54</v>
      </c>
      <c r="I308">
        <v>54913781</v>
      </c>
      <c r="J308">
        <v>76625329</v>
      </c>
      <c r="K308" t="s">
        <v>37</v>
      </c>
      <c r="L308">
        <v>2020</v>
      </c>
      <c r="M308" t="s">
        <v>45</v>
      </c>
      <c r="N308" t="s">
        <v>39</v>
      </c>
    </row>
    <row r="309" spans="1:14" hidden="1">
      <c r="A309" t="s">
        <v>30</v>
      </c>
      <c r="B309" t="s">
        <v>31</v>
      </c>
      <c r="C309" t="s">
        <v>32</v>
      </c>
      <c r="D309" t="s">
        <v>33</v>
      </c>
      <c r="E309" t="s">
        <v>34</v>
      </c>
      <c r="F309" t="s">
        <v>6</v>
      </c>
      <c r="G309" t="s">
        <v>35</v>
      </c>
      <c r="H309" t="s">
        <v>54</v>
      </c>
      <c r="I309">
        <v>45506458</v>
      </c>
      <c r="J309">
        <v>86981228</v>
      </c>
      <c r="K309" t="s">
        <v>37</v>
      </c>
      <c r="L309">
        <v>2020</v>
      </c>
      <c r="M309" t="s">
        <v>46</v>
      </c>
      <c r="N309" t="s">
        <v>39</v>
      </c>
    </row>
    <row r="310" spans="1:14" hidden="1">
      <c r="A310" t="s">
        <v>30</v>
      </c>
      <c r="B310" t="s">
        <v>31</v>
      </c>
      <c r="C310" t="s">
        <v>32</v>
      </c>
      <c r="D310" t="s">
        <v>33</v>
      </c>
      <c r="E310" t="s">
        <v>34</v>
      </c>
      <c r="F310" t="s">
        <v>6</v>
      </c>
      <c r="G310" t="s">
        <v>35</v>
      </c>
      <c r="H310" t="s">
        <v>54</v>
      </c>
      <c r="I310">
        <v>37358047</v>
      </c>
      <c r="J310">
        <v>82637500</v>
      </c>
      <c r="K310" t="s">
        <v>37</v>
      </c>
      <c r="L310">
        <v>2020</v>
      </c>
      <c r="M310" t="s">
        <v>47</v>
      </c>
      <c r="N310" t="s">
        <v>39</v>
      </c>
    </row>
    <row r="311" spans="1:14" hidden="1">
      <c r="A311" t="s">
        <v>30</v>
      </c>
      <c r="B311" t="s">
        <v>31</v>
      </c>
      <c r="C311" t="s">
        <v>32</v>
      </c>
      <c r="D311" t="s">
        <v>33</v>
      </c>
      <c r="E311" t="s">
        <v>34</v>
      </c>
      <c r="F311" t="s">
        <v>6</v>
      </c>
      <c r="G311" t="s">
        <v>35</v>
      </c>
      <c r="H311" t="s">
        <v>54</v>
      </c>
      <c r="I311">
        <v>29569591</v>
      </c>
      <c r="J311">
        <v>38494107</v>
      </c>
      <c r="K311" t="s">
        <v>37</v>
      </c>
      <c r="L311">
        <v>2020</v>
      </c>
      <c r="M311" t="s">
        <v>48</v>
      </c>
      <c r="N311" t="s">
        <v>39</v>
      </c>
    </row>
    <row r="312" spans="1:14" hidden="1">
      <c r="A312" t="s">
        <v>30</v>
      </c>
      <c r="B312" t="s">
        <v>31</v>
      </c>
      <c r="C312" t="s">
        <v>32</v>
      </c>
      <c r="D312" t="s">
        <v>33</v>
      </c>
      <c r="E312" t="s">
        <v>34</v>
      </c>
      <c r="F312" t="s">
        <v>6</v>
      </c>
      <c r="G312" t="s">
        <v>35</v>
      </c>
      <c r="H312" t="s">
        <v>54</v>
      </c>
      <c r="I312">
        <v>45771428</v>
      </c>
      <c r="J312">
        <v>55170569</v>
      </c>
      <c r="K312" t="s">
        <v>37</v>
      </c>
      <c r="L312">
        <v>2020</v>
      </c>
      <c r="M312" t="s">
        <v>49</v>
      </c>
      <c r="N312" t="s">
        <v>39</v>
      </c>
    </row>
    <row r="313" spans="1:14" hidden="1">
      <c r="A313" t="s">
        <v>30</v>
      </c>
      <c r="B313" t="s">
        <v>31</v>
      </c>
      <c r="C313" t="s">
        <v>32</v>
      </c>
      <c r="D313" t="s">
        <v>33</v>
      </c>
      <c r="E313" t="s">
        <v>34</v>
      </c>
      <c r="F313" t="s">
        <v>6</v>
      </c>
      <c r="G313" t="s">
        <v>35</v>
      </c>
      <c r="H313" t="s">
        <v>54</v>
      </c>
      <c r="I313">
        <v>28570060</v>
      </c>
      <c r="J313">
        <v>34470421</v>
      </c>
      <c r="K313" t="s">
        <v>37</v>
      </c>
      <c r="L313">
        <v>2020</v>
      </c>
      <c r="M313" t="s">
        <v>50</v>
      </c>
      <c r="N313" t="s">
        <v>39</v>
      </c>
    </row>
    <row r="314" spans="1:14" hidden="1">
      <c r="A314" t="s">
        <v>30</v>
      </c>
      <c r="B314" t="s">
        <v>31</v>
      </c>
      <c r="C314" t="s">
        <v>32</v>
      </c>
      <c r="D314" t="s">
        <v>33</v>
      </c>
      <c r="E314" t="s">
        <v>34</v>
      </c>
      <c r="F314" t="s">
        <v>6</v>
      </c>
      <c r="G314" t="s">
        <v>35</v>
      </c>
      <c r="H314" t="s">
        <v>54</v>
      </c>
      <c r="I314">
        <v>38259044</v>
      </c>
      <c r="J314">
        <v>54238481</v>
      </c>
      <c r="K314" t="s">
        <v>37</v>
      </c>
      <c r="L314">
        <v>2020</v>
      </c>
      <c r="M314" t="s">
        <v>51</v>
      </c>
      <c r="N314" t="s">
        <v>39</v>
      </c>
    </row>
    <row r="315" spans="1:14" hidden="1">
      <c r="A315" t="s">
        <v>30</v>
      </c>
      <c r="B315" t="s">
        <v>31</v>
      </c>
      <c r="C315" t="s">
        <v>32</v>
      </c>
      <c r="D315" t="s">
        <v>33</v>
      </c>
      <c r="E315" t="s">
        <v>34</v>
      </c>
      <c r="F315" t="s">
        <v>6</v>
      </c>
      <c r="G315" t="s">
        <v>35</v>
      </c>
      <c r="H315" t="s">
        <v>54</v>
      </c>
      <c r="I315">
        <v>50419867</v>
      </c>
      <c r="J315">
        <v>64189273</v>
      </c>
      <c r="K315" t="s">
        <v>37</v>
      </c>
      <c r="L315">
        <v>2020</v>
      </c>
      <c r="M315" t="s">
        <v>40</v>
      </c>
      <c r="N315" t="s">
        <v>39</v>
      </c>
    </row>
    <row r="316" spans="1:14" hidden="1">
      <c r="A316" t="s">
        <v>30</v>
      </c>
      <c r="B316" t="s">
        <v>31</v>
      </c>
      <c r="C316" t="s">
        <v>32</v>
      </c>
      <c r="D316" t="s">
        <v>33</v>
      </c>
      <c r="E316" t="s">
        <v>34</v>
      </c>
      <c r="F316" t="s">
        <v>6</v>
      </c>
      <c r="G316" t="s">
        <v>35</v>
      </c>
      <c r="H316" t="s">
        <v>54</v>
      </c>
      <c r="I316">
        <v>60486366</v>
      </c>
      <c r="J316">
        <v>73434130</v>
      </c>
      <c r="K316" t="s">
        <v>37</v>
      </c>
      <c r="L316">
        <v>2020</v>
      </c>
      <c r="M316" t="s">
        <v>41</v>
      </c>
      <c r="N316" t="s">
        <v>39</v>
      </c>
    </row>
    <row r="317" spans="1:14" hidden="1">
      <c r="A317" t="s">
        <v>30</v>
      </c>
      <c r="B317" t="s">
        <v>31</v>
      </c>
      <c r="C317" t="s">
        <v>32</v>
      </c>
      <c r="D317" t="s">
        <v>33</v>
      </c>
      <c r="E317" t="s">
        <v>34</v>
      </c>
      <c r="F317" t="s">
        <v>6</v>
      </c>
      <c r="G317" t="s">
        <v>35</v>
      </c>
      <c r="H317" t="s">
        <v>54</v>
      </c>
      <c r="I317">
        <v>65580538</v>
      </c>
      <c r="J317">
        <v>73735366</v>
      </c>
      <c r="K317" t="s">
        <v>37</v>
      </c>
      <c r="L317">
        <v>2020</v>
      </c>
      <c r="M317" t="s">
        <v>52</v>
      </c>
      <c r="N317" t="s">
        <v>39</v>
      </c>
    </row>
    <row r="318" spans="1:14" hidden="1">
      <c r="A318" t="s">
        <v>30</v>
      </c>
      <c r="B318" t="s">
        <v>31</v>
      </c>
      <c r="C318" t="s">
        <v>32</v>
      </c>
      <c r="D318" t="s">
        <v>33</v>
      </c>
      <c r="E318" t="s">
        <v>34</v>
      </c>
      <c r="F318" t="s">
        <v>6</v>
      </c>
      <c r="G318" t="s">
        <v>35</v>
      </c>
      <c r="H318" t="s">
        <v>54</v>
      </c>
      <c r="I318">
        <v>34207681</v>
      </c>
      <c r="J318">
        <v>33241226</v>
      </c>
      <c r="K318" t="s">
        <v>37</v>
      </c>
      <c r="L318">
        <v>2021</v>
      </c>
      <c r="M318" t="s">
        <v>38</v>
      </c>
      <c r="N318" t="s">
        <v>39</v>
      </c>
    </row>
    <row r="319" spans="1:14" hidden="1">
      <c r="A319" t="s">
        <v>30</v>
      </c>
      <c r="B319" t="s">
        <v>31</v>
      </c>
      <c r="C319" t="s">
        <v>32</v>
      </c>
      <c r="D319" t="s">
        <v>33</v>
      </c>
      <c r="E319" t="s">
        <v>34</v>
      </c>
      <c r="F319" t="s">
        <v>6</v>
      </c>
      <c r="G319" t="s">
        <v>35</v>
      </c>
      <c r="H319" t="s">
        <v>54</v>
      </c>
      <c r="I319">
        <v>19697050</v>
      </c>
      <c r="J319">
        <v>18730518</v>
      </c>
      <c r="K319" t="s">
        <v>37</v>
      </c>
      <c r="L319">
        <v>2021</v>
      </c>
      <c r="M319" t="s">
        <v>44</v>
      </c>
      <c r="N319" t="s">
        <v>39</v>
      </c>
    </row>
    <row r="320" spans="1:14" hidden="1">
      <c r="A320" t="s">
        <v>30</v>
      </c>
      <c r="B320" t="s">
        <v>31</v>
      </c>
      <c r="C320" t="s">
        <v>32</v>
      </c>
      <c r="D320" t="s">
        <v>33</v>
      </c>
      <c r="E320" t="s">
        <v>34</v>
      </c>
      <c r="F320" t="s">
        <v>6</v>
      </c>
      <c r="G320" t="s">
        <v>35</v>
      </c>
      <c r="H320" t="s">
        <v>54</v>
      </c>
      <c r="I320">
        <v>38743800</v>
      </c>
      <c r="J320">
        <v>44240050</v>
      </c>
      <c r="K320" t="s">
        <v>37</v>
      </c>
      <c r="L320">
        <v>2021</v>
      </c>
      <c r="M320" t="s">
        <v>45</v>
      </c>
      <c r="N320" t="s">
        <v>39</v>
      </c>
    </row>
    <row r="321" spans="1:14" hidden="1">
      <c r="A321" t="s">
        <v>30</v>
      </c>
      <c r="B321" t="s">
        <v>31</v>
      </c>
      <c r="C321" t="s">
        <v>32</v>
      </c>
      <c r="D321" t="s">
        <v>33</v>
      </c>
      <c r="E321" t="s">
        <v>34</v>
      </c>
      <c r="F321" t="s">
        <v>6</v>
      </c>
      <c r="G321" t="s">
        <v>35</v>
      </c>
      <c r="H321" t="s">
        <v>54</v>
      </c>
      <c r="I321">
        <v>67999071</v>
      </c>
      <c r="J321">
        <v>53618986</v>
      </c>
      <c r="K321" t="s">
        <v>37</v>
      </c>
      <c r="L321">
        <v>2021</v>
      </c>
      <c r="M321" t="s">
        <v>46</v>
      </c>
      <c r="N321" t="s">
        <v>39</v>
      </c>
    </row>
    <row r="322" spans="1:14" hidden="1">
      <c r="A322" t="s">
        <v>30</v>
      </c>
      <c r="B322" t="s">
        <v>31</v>
      </c>
      <c r="C322" t="s">
        <v>32</v>
      </c>
      <c r="D322" t="s">
        <v>33</v>
      </c>
      <c r="E322" t="s">
        <v>34</v>
      </c>
      <c r="F322" t="s">
        <v>6</v>
      </c>
      <c r="G322" t="s">
        <v>35</v>
      </c>
      <c r="H322" t="s">
        <v>54</v>
      </c>
      <c r="I322">
        <v>62681885</v>
      </c>
      <c r="J322">
        <v>46688637</v>
      </c>
      <c r="K322" t="s">
        <v>37</v>
      </c>
      <c r="L322">
        <v>2021</v>
      </c>
      <c r="M322" t="s">
        <v>47</v>
      </c>
      <c r="N322" t="s">
        <v>39</v>
      </c>
    </row>
    <row r="323" spans="1:14" hidden="1">
      <c r="A323" t="s">
        <v>30</v>
      </c>
      <c r="B323" t="s">
        <v>31</v>
      </c>
      <c r="C323" t="s">
        <v>32</v>
      </c>
      <c r="D323" t="s">
        <v>33</v>
      </c>
      <c r="E323" t="s">
        <v>34</v>
      </c>
      <c r="F323" t="s">
        <v>6</v>
      </c>
      <c r="G323" t="s">
        <v>35</v>
      </c>
      <c r="H323" t="s">
        <v>54</v>
      </c>
      <c r="I323">
        <v>40406168</v>
      </c>
      <c r="J323">
        <v>37690658</v>
      </c>
      <c r="K323" t="s">
        <v>37</v>
      </c>
      <c r="L323">
        <v>2021</v>
      </c>
      <c r="M323" t="s">
        <v>48</v>
      </c>
      <c r="N323" t="s">
        <v>39</v>
      </c>
    </row>
    <row r="324" spans="1:14" hidden="1">
      <c r="A324" t="s">
        <v>30</v>
      </c>
      <c r="B324" t="s">
        <v>31</v>
      </c>
      <c r="C324" t="s">
        <v>32</v>
      </c>
      <c r="D324" t="s">
        <v>33</v>
      </c>
      <c r="E324" t="s">
        <v>34</v>
      </c>
      <c r="F324" t="s">
        <v>6</v>
      </c>
      <c r="G324" t="s">
        <v>35</v>
      </c>
      <c r="H324" t="s">
        <v>54</v>
      </c>
      <c r="I324">
        <v>57242826</v>
      </c>
      <c r="J324">
        <v>40005811</v>
      </c>
      <c r="K324" t="s">
        <v>37</v>
      </c>
      <c r="L324">
        <v>2021</v>
      </c>
      <c r="M324" t="s">
        <v>49</v>
      </c>
      <c r="N324" t="s">
        <v>39</v>
      </c>
    </row>
    <row r="325" spans="1:14" hidden="1">
      <c r="A325" t="s">
        <v>30</v>
      </c>
      <c r="B325" t="s">
        <v>31</v>
      </c>
      <c r="C325" t="s">
        <v>32</v>
      </c>
      <c r="D325" t="s">
        <v>33</v>
      </c>
      <c r="E325" t="s">
        <v>34</v>
      </c>
      <c r="F325" t="s">
        <v>6</v>
      </c>
      <c r="G325" t="s">
        <v>35</v>
      </c>
      <c r="H325" t="s">
        <v>54</v>
      </c>
      <c r="I325">
        <v>67715326</v>
      </c>
      <c r="J325">
        <v>50318549</v>
      </c>
      <c r="K325" t="s">
        <v>37</v>
      </c>
      <c r="L325">
        <v>2021</v>
      </c>
      <c r="M325" t="s">
        <v>50</v>
      </c>
      <c r="N325" t="s">
        <v>39</v>
      </c>
    </row>
    <row r="326" spans="1:14" hidden="1">
      <c r="A326" t="s">
        <v>30</v>
      </c>
      <c r="B326" t="s">
        <v>31</v>
      </c>
      <c r="C326" t="s">
        <v>32</v>
      </c>
      <c r="D326" t="s">
        <v>33</v>
      </c>
      <c r="E326" t="s">
        <v>34</v>
      </c>
      <c r="F326" t="s">
        <v>6</v>
      </c>
      <c r="G326" t="s">
        <v>35</v>
      </c>
      <c r="H326" t="s">
        <v>54</v>
      </c>
      <c r="I326">
        <v>44887489</v>
      </c>
      <c r="J326">
        <v>21597412</v>
      </c>
      <c r="K326" t="s">
        <v>37</v>
      </c>
      <c r="L326">
        <v>2021</v>
      </c>
      <c r="M326" t="s">
        <v>51</v>
      </c>
      <c r="N326" t="s">
        <v>39</v>
      </c>
    </row>
    <row r="327" spans="1:14" hidden="1">
      <c r="A327" t="s">
        <v>30</v>
      </c>
      <c r="B327" t="s">
        <v>31</v>
      </c>
      <c r="C327" t="s">
        <v>32</v>
      </c>
      <c r="D327" t="s">
        <v>33</v>
      </c>
      <c r="E327" t="s">
        <v>34</v>
      </c>
      <c r="F327" t="s">
        <v>6</v>
      </c>
      <c r="G327" t="s">
        <v>35</v>
      </c>
      <c r="H327" t="s">
        <v>54</v>
      </c>
      <c r="I327">
        <v>58087944</v>
      </c>
      <c r="J327">
        <v>43102822</v>
      </c>
      <c r="K327" t="s">
        <v>37</v>
      </c>
      <c r="L327">
        <v>2021</v>
      </c>
      <c r="M327" t="s">
        <v>40</v>
      </c>
      <c r="N327" t="s">
        <v>39</v>
      </c>
    </row>
    <row r="328" spans="1:14" hidden="1">
      <c r="A328" t="s">
        <v>30</v>
      </c>
      <c r="B328" t="s">
        <v>31</v>
      </c>
      <c r="C328" t="s">
        <v>32</v>
      </c>
      <c r="D328" t="s">
        <v>33</v>
      </c>
      <c r="E328" t="s">
        <v>34</v>
      </c>
      <c r="F328" t="s">
        <v>6</v>
      </c>
      <c r="G328" t="s">
        <v>35</v>
      </c>
      <c r="H328" t="s">
        <v>54</v>
      </c>
      <c r="I328">
        <v>80609877</v>
      </c>
      <c r="J328">
        <v>46977189</v>
      </c>
      <c r="K328" t="s">
        <v>37</v>
      </c>
      <c r="L328">
        <v>2021</v>
      </c>
      <c r="M328" t="s">
        <v>41</v>
      </c>
      <c r="N328" t="s">
        <v>39</v>
      </c>
    </row>
    <row r="329" spans="1:14" hidden="1">
      <c r="A329" t="s">
        <v>30</v>
      </c>
      <c r="B329" t="s">
        <v>31</v>
      </c>
      <c r="C329" t="s">
        <v>32</v>
      </c>
      <c r="D329" t="s">
        <v>33</v>
      </c>
      <c r="E329" t="s">
        <v>34</v>
      </c>
      <c r="F329" t="s">
        <v>6</v>
      </c>
      <c r="G329" t="s">
        <v>35</v>
      </c>
      <c r="H329" t="s">
        <v>54</v>
      </c>
      <c r="I329">
        <v>81392522</v>
      </c>
      <c r="J329">
        <v>59404356</v>
      </c>
      <c r="K329" t="s">
        <v>37</v>
      </c>
      <c r="L329">
        <v>2021</v>
      </c>
      <c r="M329" t="s">
        <v>52</v>
      </c>
      <c r="N329" t="s">
        <v>39</v>
      </c>
    </row>
    <row r="330" spans="1:14" hidden="1">
      <c r="A330" t="s">
        <v>30</v>
      </c>
      <c r="B330" t="s">
        <v>31</v>
      </c>
      <c r="C330" t="s">
        <v>32</v>
      </c>
      <c r="D330" t="s">
        <v>33</v>
      </c>
      <c r="E330" t="s">
        <v>34</v>
      </c>
      <c r="F330" t="s">
        <v>6</v>
      </c>
      <c r="G330" t="s">
        <v>35</v>
      </c>
      <c r="H330" s="15" t="s">
        <v>54</v>
      </c>
      <c r="I330">
        <v>149793549</v>
      </c>
      <c r="J330">
        <v>109712406</v>
      </c>
      <c r="K330" t="s">
        <v>37</v>
      </c>
      <c r="L330">
        <v>2022</v>
      </c>
      <c r="M330" t="s">
        <v>38</v>
      </c>
      <c r="N330" t="s">
        <v>39</v>
      </c>
    </row>
    <row r="331" spans="1:14" hidden="1">
      <c r="A331" t="s">
        <v>30</v>
      </c>
      <c r="B331" t="s">
        <v>31</v>
      </c>
      <c r="C331" t="s">
        <v>32</v>
      </c>
      <c r="D331" t="s">
        <v>33</v>
      </c>
      <c r="E331" t="s">
        <v>34</v>
      </c>
      <c r="F331" t="s">
        <v>6</v>
      </c>
      <c r="G331" t="s">
        <v>35</v>
      </c>
      <c r="H331" s="15" t="s">
        <v>54</v>
      </c>
      <c r="I331">
        <v>92597736</v>
      </c>
      <c r="J331">
        <v>67810134</v>
      </c>
      <c r="K331" t="s">
        <v>37</v>
      </c>
      <c r="L331">
        <v>2022</v>
      </c>
      <c r="M331" t="s">
        <v>44</v>
      </c>
      <c r="N331" t="s">
        <v>39</v>
      </c>
    </row>
    <row r="332" spans="1:14" hidden="1">
      <c r="A332" t="s">
        <v>30</v>
      </c>
      <c r="B332" t="s">
        <v>31</v>
      </c>
      <c r="C332" t="s">
        <v>32</v>
      </c>
      <c r="D332" t="s">
        <v>33</v>
      </c>
      <c r="E332" t="s">
        <v>34</v>
      </c>
      <c r="F332" t="s">
        <v>6</v>
      </c>
      <c r="G332" t="s">
        <v>35</v>
      </c>
      <c r="H332" s="15" t="s">
        <v>54</v>
      </c>
      <c r="I332">
        <v>176504134</v>
      </c>
      <c r="J332">
        <v>117227839</v>
      </c>
      <c r="K332" t="s">
        <v>37</v>
      </c>
      <c r="L332">
        <v>2022</v>
      </c>
      <c r="M332" t="s">
        <v>45</v>
      </c>
      <c r="N332" t="s">
        <v>39</v>
      </c>
    </row>
    <row r="333" spans="1:14" hidden="1">
      <c r="A333" t="s">
        <v>30</v>
      </c>
      <c r="B333" t="s">
        <v>31</v>
      </c>
      <c r="C333" t="s">
        <v>32</v>
      </c>
      <c r="D333" t="s">
        <v>33</v>
      </c>
      <c r="E333" t="s">
        <v>34</v>
      </c>
      <c r="F333" t="s">
        <v>6</v>
      </c>
      <c r="G333" t="s">
        <v>35</v>
      </c>
      <c r="H333" s="15" t="s">
        <v>54</v>
      </c>
      <c r="I333">
        <v>144886239</v>
      </c>
      <c r="J333">
        <v>92680718</v>
      </c>
      <c r="K333" t="s">
        <v>37</v>
      </c>
      <c r="L333">
        <v>2022</v>
      </c>
      <c r="M333" t="s">
        <v>46</v>
      </c>
      <c r="N333" t="s">
        <v>39</v>
      </c>
    </row>
    <row r="334" spans="1:14" hidden="1">
      <c r="A334" t="s">
        <v>30</v>
      </c>
      <c r="B334" t="s">
        <v>31</v>
      </c>
      <c r="C334" t="s">
        <v>32</v>
      </c>
      <c r="D334" t="s">
        <v>33</v>
      </c>
      <c r="E334" t="s">
        <v>34</v>
      </c>
      <c r="F334" t="s">
        <v>6</v>
      </c>
      <c r="G334" t="s">
        <v>35</v>
      </c>
      <c r="H334" s="15" t="s">
        <v>54</v>
      </c>
      <c r="I334">
        <v>152521527</v>
      </c>
      <c r="J334">
        <v>94059607</v>
      </c>
      <c r="K334" t="s">
        <v>37</v>
      </c>
      <c r="L334">
        <v>2022</v>
      </c>
      <c r="M334" t="s">
        <v>47</v>
      </c>
      <c r="N334" t="s">
        <v>39</v>
      </c>
    </row>
    <row r="335" spans="1:14" hidden="1">
      <c r="A335" t="s">
        <v>30</v>
      </c>
      <c r="B335" t="s">
        <v>31</v>
      </c>
      <c r="C335" t="s">
        <v>32</v>
      </c>
      <c r="D335" t="s">
        <v>33</v>
      </c>
      <c r="E335" t="s">
        <v>34</v>
      </c>
      <c r="F335" t="s">
        <v>6</v>
      </c>
      <c r="G335" t="s">
        <v>35</v>
      </c>
      <c r="H335" s="15" t="s">
        <v>54</v>
      </c>
      <c r="I335">
        <v>148377539</v>
      </c>
      <c r="J335">
        <v>82601266</v>
      </c>
      <c r="K335" t="s">
        <v>37</v>
      </c>
      <c r="L335">
        <v>2022</v>
      </c>
      <c r="M335" t="s">
        <v>48</v>
      </c>
      <c r="N335" t="s">
        <v>39</v>
      </c>
    </row>
    <row r="336" spans="1:14" hidden="1">
      <c r="A336" t="s">
        <v>30</v>
      </c>
      <c r="B336" t="s">
        <v>31</v>
      </c>
      <c r="C336" t="s">
        <v>32</v>
      </c>
      <c r="D336" t="s">
        <v>33</v>
      </c>
      <c r="E336" t="s">
        <v>34</v>
      </c>
      <c r="F336" t="s">
        <v>6</v>
      </c>
      <c r="G336" t="s">
        <v>35</v>
      </c>
      <c r="H336" s="15" t="s">
        <v>54</v>
      </c>
      <c r="I336">
        <v>181226624</v>
      </c>
      <c r="J336">
        <v>104909719</v>
      </c>
      <c r="K336" t="s">
        <v>37</v>
      </c>
      <c r="L336">
        <v>2022</v>
      </c>
      <c r="M336" t="s">
        <v>49</v>
      </c>
      <c r="N336" t="s">
        <v>39</v>
      </c>
    </row>
    <row r="337" spans="1:14" hidden="1">
      <c r="A337" t="s">
        <v>30</v>
      </c>
      <c r="B337" t="s">
        <v>31</v>
      </c>
      <c r="C337" t="s">
        <v>32</v>
      </c>
      <c r="D337" t="s">
        <v>33</v>
      </c>
      <c r="E337" t="s">
        <v>34</v>
      </c>
      <c r="F337" t="s">
        <v>6</v>
      </c>
      <c r="G337" t="s">
        <v>35</v>
      </c>
      <c r="H337" s="15" t="s">
        <v>54</v>
      </c>
      <c r="I337">
        <v>170285130</v>
      </c>
      <c r="J337">
        <v>107941583</v>
      </c>
      <c r="K337" t="s">
        <v>37</v>
      </c>
      <c r="L337">
        <v>2022</v>
      </c>
      <c r="M337" t="s">
        <v>50</v>
      </c>
      <c r="N337" t="s">
        <v>39</v>
      </c>
    </row>
    <row r="338" spans="1:14" hidden="1">
      <c r="A338" t="s">
        <v>30</v>
      </c>
      <c r="B338" t="s">
        <v>31</v>
      </c>
      <c r="C338" t="s">
        <v>32</v>
      </c>
      <c r="D338" t="s">
        <v>33</v>
      </c>
      <c r="E338" t="s">
        <v>34</v>
      </c>
      <c r="F338" t="s">
        <v>6</v>
      </c>
      <c r="G338" t="s">
        <v>35</v>
      </c>
      <c r="H338" s="15" t="s">
        <v>54</v>
      </c>
      <c r="I338">
        <v>132060373</v>
      </c>
      <c r="J338">
        <v>92905139</v>
      </c>
      <c r="K338" t="s">
        <v>37</v>
      </c>
      <c r="L338">
        <v>2022</v>
      </c>
      <c r="M338" t="s">
        <v>51</v>
      </c>
      <c r="N338" t="s">
        <v>39</v>
      </c>
    </row>
    <row r="339" spans="1:14" hidden="1">
      <c r="A339" t="s">
        <v>30</v>
      </c>
      <c r="B339" t="s">
        <v>31</v>
      </c>
      <c r="C339" t="s">
        <v>32</v>
      </c>
      <c r="D339" t="s">
        <v>33</v>
      </c>
      <c r="E339" t="s">
        <v>34</v>
      </c>
      <c r="F339" t="s">
        <v>6</v>
      </c>
      <c r="G339" t="s">
        <v>35</v>
      </c>
      <c r="H339" s="15" t="s">
        <v>54</v>
      </c>
      <c r="I339">
        <v>166942340</v>
      </c>
      <c r="J339">
        <v>96951237</v>
      </c>
      <c r="K339" t="s">
        <v>37</v>
      </c>
      <c r="L339">
        <v>2022</v>
      </c>
      <c r="M339" t="s">
        <v>40</v>
      </c>
      <c r="N339" t="s">
        <v>39</v>
      </c>
    </row>
    <row r="340" spans="1:14" hidden="1">
      <c r="A340" t="s">
        <v>30</v>
      </c>
      <c r="B340" t="s">
        <v>31</v>
      </c>
      <c r="C340" t="s">
        <v>32</v>
      </c>
      <c r="D340" t="s">
        <v>33</v>
      </c>
      <c r="E340" t="s">
        <v>34</v>
      </c>
      <c r="F340" t="s">
        <v>6</v>
      </c>
      <c r="G340" t="s">
        <v>35</v>
      </c>
      <c r="H340" s="15" t="s">
        <v>54</v>
      </c>
      <c r="I340">
        <v>122560064</v>
      </c>
      <c r="J340">
        <v>77851605</v>
      </c>
      <c r="K340" t="s">
        <v>37</v>
      </c>
      <c r="L340">
        <v>2022</v>
      </c>
      <c r="M340" t="s">
        <v>41</v>
      </c>
      <c r="N340" t="s">
        <v>39</v>
      </c>
    </row>
    <row r="341" spans="1:14" hidden="1">
      <c r="A341" t="s">
        <v>30</v>
      </c>
      <c r="B341" t="s">
        <v>31</v>
      </c>
      <c r="C341" t="s">
        <v>32</v>
      </c>
      <c r="D341" t="s">
        <v>33</v>
      </c>
      <c r="E341" t="s">
        <v>34</v>
      </c>
      <c r="F341" t="s">
        <v>6</v>
      </c>
      <c r="G341" t="s">
        <v>35</v>
      </c>
      <c r="H341" s="15" t="s">
        <v>54</v>
      </c>
      <c r="I341">
        <v>127648708</v>
      </c>
      <c r="J341">
        <v>88678059</v>
      </c>
      <c r="K341" t="s">
        <v>37</v>
      </c>
      <c r="L341">
        <v>2022</v>
      </c>
      <c r="M341" t="s">
        <v>52</v>
      </c>
      <c r="N341" t="s">
        <v>39</v>
      </c>
    </row>
    <row r="342" spans="1:14">
      <c r="A342" t="s">
        <v>30</v>
      </c>
      <c r="B342" t="s">
        <v>31</v>
      </c>
      <c r="C342" t="s">
        <v>32</v>
      </c>
      <c r="D342" t="s">
        <v>33</v>
      </c>
      <c r="E342" t="s">
        <v>34</v>
      </c>
      <c r="F342" t="s">
        <v>6</v>
      </c>
      <c r="G342" t="s">
        <v>35</v>
      </c>
      <c r="H342" s="15" t="s">
        <v>54</v>
      </c>
      <c r="I342">
        <v>174383163</v>
      </c>
      <c r="J342">
        <v>124046309</v>
      </c>
      <c r="K342" t="s">
        <v>37</v>
      </c>
      <c r="L342">
        <v>2023</v>
      </c>
      <c r="M342" t="s">
        <v>38</v>
      </c>
      <c r="N342" t="s">
        <v>39</v>
      </c>
    </row>
    <row r="343" spans="1:14">
      <c r="A343" t="s">
        <v>30</v>
      </c>
      <c r="B343" t="s">
        <v>31</v>
      </c>
      <c r="C343" t="s">
        <v>32</v>
      </c>
      <c r="D343" t="s">
        <v>33</v>
      </c>
      <c r="E343" t="s">
        <v>34</v>
      </c>
      <c r="F343" t="s">
        <v>6</v>
      </c>
      <c r="G343" t="s">
        <v>35</v>
      </c>
      <c r="H343" s="15" t="s">
        <v>54</v>
      </c>
      <c r="I343">
        <v>136682204</v>
      </c>
      <c r="J343">
        <v>103699022</v>
      </c>
      <c r="K343" t="s">
        <v>37</v>
      </c>
      <c r="L343">
        <v>2023</v>
      </c>
      <c r="M343" t="s">
        <v>44</v>
      </c>
      <c r="N343" t="s">
        <v>39</v>
      </c>
    </row>
    <row r="344" spans="1:14">
      <c r="A344" t="s">
        <v>30</v>
      </c>
      <c r="B344" t="s">
        <v>31</v>
      </c>
      <c r="C344" t="s">
        <v>32</v>
      </c>
      <c r="D344" t="s">
        <v>33</v>
      </c>
      <c r="E344" t="s">
        <v>34</v>
      </c>
      <c r="F344" t="s">
        <v>6</v>
      </c>
      <c r="G344" t="s">
        <v>35</v>
      </c>
      <c r="H344" s="15" t="s">
        <v>54</v>
      </c>
      <c r="I344">
        <v>157591323</v>
      </c>
      <c r="J344">
        <v>122437185</v>
      </c>
      <c r="K344" t="s">
        <v>37</v>
      </c>
      <c r="L344">
        <v>2023</v>
      </c>
      <c r="M344" t="s">
        <v>45</v>
      </c>
      <c r="N344" t="s">
        <v>39</v>
      </c>
    </row>
    <row r="345" spans="1:14">
      <c r="A345" t="s">
        <v>30</v>
      </c>
      <c r="B345" t="s">
        <v>31</v>
      </c>
      <c r="C345" t="s">
        <v>32</v>
      </c>
      <c r="D345" t="s">
        <v>33</v>
      </c>
      <c r="E345" t="s">
        <v>34</v>
      </c>
      <c r="F345" t="s">
        <v>6</v>
      </c>
      <c r="G345" t="s">
        <v>35</v>
      </c>
      <c r="H345" s="15" t="s">
        <v>54</v>
      </c>
      <c r="I345">
        <v>92900518</v>
      </c>
      <c r="J345">
        <v>79840025</v>
      </c>
      <c r="K345" t="s">
        <v>37</v>
      </c>
      <c r="L345">
        <v>2023</v>
      </c>
      <c r="M345" t="s">
        <v>46</v>
      </c>
      <c r="N345" t="s">
        <v>39</v>
      </c>
    </row>
    <row r="346" spans="1:14">
      <c r="A346" t="s">
        <v>30</v>
      </c>
      <c r="B346" t="s">
        <v>31</v>
      </c>
      <c r="C346" t="s">
        <v>32</v>
      </c>
      <c r="D346" t="s">
        <v>33</v>
      </c>
      <c r="E346" t="s">
        <v>34</v>
      </c>
      <c r="F346" t="s">
        <v>6</v>
      </c>
      <c r="G346" t="s">
        <v>35</v>
      </c>
      <c r="H346" s="15" t="s">
        <v>54</v>
      </c>
      <c r="I346">
        <v>121312441</v>
      </c>
      <c r="J346">
        <v>116398507</v>
      </c>
      <c r="K346" t="s">
        <v>37</v>
      </c>
      <c r="L346">
        <v>2023</v>
      </c>
      <c r="M346" t="s">
        <v>47</v>
      </c>
      <c r="N346" t="s">
        <v>39</v>
      </c>
    </row>
    <row r="347" spans="1:14">
      <c r="A347" t="s">
        <v>30</v>
      </c>
      <c r="B347" t="s">
        <v>31</v>
      </c>
      <c r="C347" t="s">
        <v>32</v>
      </c>
      <c r="D347" t="s">
        <v>33</v>
      </c>
      <c r="E347" t="s">
        <v>34</v>
      </c>
      <c r="F347" t="s">
        <v>6</v>
      </c>
      <c r="G347" t="s">
        <v>35</v>
      </c>
      <c r="H347" s="15" t="s">
        <v>54</v>
      </c>
      <c r="I347">
        <v>112590191</v>
      </c>
      <c r="J347">
        <v>113026465</v>
      </c>
      <c r="K347" t="s">
        <v>37</v>
      </c>
      <c r="L347">
        <v>2023</v>
      </c>
      <c r="M347" t="s">
        <v>48</v>
      </c>
      <c r="N347" t="s">
        <v>39</v>
      </c>
    </row>
    <row r="348" spans="1:14">
      <c r="A348" t="s">
        <v>30</v>
      </c>
      <c r="B348" t="s">
        <v>31</v>
      </c>
      <c r="C348" t="s">
        <v>32</v>
      </c>
      <c r="D348" t="s">
        <v>33</v>
      </c>
      <c r="E348" t="s">
        <v>34</v>
      </c>
      <c r="F348" t="s">
        <v>6</v>
      </c>
      <c r="G348" t="s">
        <v>35</v>
      </c>
      <c r="H348" s="15" t="s">
        <v>54</v>
      </c>
      <c r="I348">
        <v>95081201</v>
      </c>
      <c r="J348">
        <v>89154629</v>
      </c>
      <c r="K348" t="s">
        <v>37</v>
      </c>
      <c r="L348">
        <v>2023</v>
      </c>
      <c r="M348" t="s">
        <v>49</v>
      </c>
      <c r="N348" t="s">
        <v>39</v>
      </c>
    </row>
    <row r="349" spans="1:14">
      <c r="A349" t="s">
        <v>30</v>
      </c>
      <c r="B349" t="s">
        <v>31</v>
      </c>
      <c r="C349" t="s">
        <v>32</v>
      </c>
      <c r="D349" t="s">
        <v>33</v>
      </c>
      <c r="E349" t="s">
        <v>34</v>
      </c>
      <c r="F349" t="s">
        <v>6</v>
      </c>
      <c r="G349" t="s">
        <v>35</v>
      </c>
      <c r="H349" s="15" t="s">
        <v>54</v>
      </c>
      <c r="I349">
        <v>116048824</v>
      </c>
      <c r="J349">
        <v>103050676</v>
      </c>
      <c r="K349" t="s">
        <v>37</v>
      </c>
      <c r="L349">
        <v>2023</v>
      </c>
      <c r="M349" t="s">
        <v>50</v>
      </c>
      <c r="N349" t="s">
        <v>39</v>
      </c>
    </row>
    <row r="350" spans="1:14">
      <c r="A350" t="s">
        <v>30</v>
      </c>
      <c r="B350" t="s">
        <v>31</v>
      </c>
      <c r="C350" t="s">
        <v>32</v>
      </c>
      <c r="D350" t="s">
        <v>33</v>
      </c>
      <c r="E350" t="s">
        <v>34</v>
      </c>
      <c r="F350" t="s">
        <v>6</v>
      </c>
      <c r="G350" t="s">
        <v>35</v>
      </c>
      <c r="H350" s="15" t="s">
        <v>54</v>
      </c>
      <c r="I350">
        <v>90241970</v>
      </c>
      <c r="J350">
        <v>78421255</v>
      </c>
      <c r="K350" t="s">
        <v>37</v>
      </c>
      <c r="L350">
        <v>2023</v>
      </c>
      <c r="M350" t="s">
        <v>51</v>
      </c>
      <c r="N350" t="s">
        <v>39</v>
      </c>
    </row>
    <row r="351" spans="1:14">
      <c r="A351" t="s">
        <v>30</v>
      </c>
      <c r="B351" t="s">
        <v>31</v>
      </c>
      <c r="C351" t="s">
        <v>32</v>
      </c>
      <c r="D351" t="s">
        <v>33</v>
      </c>
      <c r="E351" t="s">
        <v>34</v>
      </c>
      <c r="F351" t="s">
        <v>6</v>
      </c>
      <c r="G351" t="s">
        <v>35</v>
      </c>
      <c r="H351" s="15" t="s">
        <v>54</v>
      </c>
      <c r="I351">
        <v>118506268</v>
      </c>
      <c r="J351">
        <v>112522671</v>
      </c>
      <c r="K351" t="s">
        <v>37</v>
      </c>
      <c r="L351">
        <v>2023</v>
      </c>
      <c r="M351" t="s">
        <v>40</v>
      </c>
      <c r="N351" t="s">
        <v>39</v>
      </c>
    </row>
    <row r="352" spans="1:14">
      <c r="A352" t="s">
        <v>30</v>
      </c>
      <c r="B352" t="s">
        <v>31</v>
      </c>
      <c r="C352" t="s">
        <v>32</v>
      </c>
      <c r="D352" t="s">
        <v>33</v>
      </c>
      <c r="E352" t="s">
        <v>34</v>
      </c>
      <c r="F352" t="s">
        <v>6</v>
      </c>
      <c r="G352" t="s">
        <v>35</v>
      </c>
      <c r="H352" s="15" t="s">
        <v>54</v>
      </c>
      <c r="I352">
        <v>59032948</v>
      </c>
      <c r="J352">
        <v>59055432</v>
      </c>
      <c r="K352" t="s">
        <v>37</v>
      </c>
      <c r="L352">
        <v>2023</v>
      </c>
      <c r="M352" t="s">
        <v>41</v>
      </c>
      <c r="N352" t="s">
        <v>39</v>
      </c>
    </row>
    <row r="353" spans="1:14">
      <c r="A353" t="s">
        <v>30</v>
      </c>
      <c r="B353" t="s">
        <v>31</v>
      </c>
      <c r="C353" t="s">
        <v>32</v>
      </c>
      <c r="D353" t="s">
        <v>33</v>
      </c>
      <c r="E353" t="s">
        <v>34</v>
      </c>
      <c r="F353" t="s">
        <v>6</v>
      </c>
      <c r="G353" t="s">
        <v>35</v>
      </c>
      <c r="H353" s="15" t="s">
        <v>54</v>
      </c>
      <c r="I353">
        <v>34823021</v>
      </c>
      <c r="J353">
        <v>35911527</v>
      </c>
      <c r="K353" t="s">
        <v>37</v>
      </c>
      <c r="L353">
        <v>2023</v>
      </c>
      <c r="M353" t="s">
        <v>52</v>
      </c>
      <c r="N353" t="s">
        <v>39</v>
      </c>
    </row>
    <row r="354" spans="1:14" hidden="1">
      <c r="A354" t="s">
        <v>30</v>
      </c>
      <c r="B354" t="s">
        <v>31</v>
      </c>
      <c r="C354" t="s">
        <v>32</v>
      </c>
      <c r="D354" t="s">
        <v>33</v>
      </c>
      <c r="E354" t="s">
        <v>34</v>
      </c>
      <c r="F354" t="s">
        <v>6</v>
      </c>
      <c r="G354" t="s">
        <v>35</v>
      </c>
      <c r="H354" s="21" t="s">
        <v>54</v>
      </c>
      <c r="I354" s="21">
        <v>63554348</v>
      </c>
      <c r="J354" s="21">
        <v>62347977</v>
      </c>
      <c r="K354" s="21" t="s">
        <v>37</v>
      </c>
      <c r="L354" s="21">
        <v>2024</v>
      </c>
      <c r="M354" s="21" t="s">
        <v>38</v>
      </c>
      <c r="N354" t="s">
        <v>39</v>
      </c>
    </row>
    <row r="355" spans="1:14" hidden="1">
      <c r="A355" t="s">
        <v>30</v>
      </c>
      <c r="B355" t="s">
        <v>31</v>
      </c>
      <c r="C355" t="s">
        <v>32</v>
      </c>
      <c r="D355" t="s">
        <v>33</v>
      </c>
      <c r="E355" t="s">
        <v>34</v>
      </c>
      <c r="F355" t="s">
        <v>6</v>
      </c>
      <c r="G355" t="s">
        <v>35</v>
      </c>
      <c r="H355" s="21" t="s">
        <v>54</v>
      </c>
      <c r="I355" s="21">
        <v>44752246</v>
      </c>
      <c r="J355" s="21">
        <v>43794781</v>
      </c>
      <c r="K355" s="21" t="s">
        <v>37</v>
      </c>
      <c r="L355" s="21">
        <v>2024</v>
      </c>
      <c r="M355" s="21" t="s">
        <v>44</v>
      </c>
      <c r="N355" t="s">
        <v>39</v>
      </c>
    </row>
    <row r="356" spans="1:14" hidden="1">
      <c r="A356" t="s">
        <v>30</v>
      </c>
      <c r="B356" t="s">
        <v>31</v>
      </c>
      <c r="C356" t="s">
        <v>32</v>
      </c>
      <c r="D356" t="s">
        <v>33</v>
      </c>
      <c r="E356" t="s">
        <v>34</v>
      </c>
      <c r="F356" t="s">
        <v>6</v>
      </c>
      <c r="G356" t="s">
        <v>35</v>
      </c>
      <c r="H356" s="21" t="s">
        <v>54</v>
      </c>
      <c r="I356" s="21">
        <v>98669576</v>
      </c>
      <c r="J356" s="21">
        <v>97182684</v>
      </c>
      <c r="K356" s="21" t="s">
        <v>37</v>
      </c>
      <c r="L356" s="21">
        <v>2024</v>
      </c>
      <c r="M356" s="21" t="s">
        <v>45</v>
      </c>
      <c r="N356" t="s">
        <v>39</v>
      </c>
    </row>
    <row r="357" spans="1:14" hidden="1">
      <c r="A357" t="s">
        <v>30</v>
      </c>
      <c r="B357" t="s">
        <v>31</v>
      </c>
      <c r="C357" t="s">
        <v>32</v>
      </c>
      <c r="D357" t="s">
        <v>33</v>
      </c>
      <c r="E357" t="s">
        <v>34</v>
      </c>
      <c r="F357" t="s">
        <v>6</v>
      </c>
      <c r="G357" t="s">
        <v>35</v>
      </c>
      <c r="H357" s="21" t="s">
        <v>54</v>
      </c>
      <c r="I357" s="21">
        <v>71505732</v>
      </c>
      <c r="J357" s="21">
        <v>69685103</v>
      </c>
      <c r="K357" s="21" t="s">
        <v>37</v>
      </c>
      <c r="L357" s="21">
        <v>2024</v>
      </c>
      <c r="M357" s="21" t="s">
        <v>46</v>
      </c>
      <c r="N357" t="s">
        <v>39</v>
      </c>
    </row>
    <row r="358" spans="1:14" hidden="1">
      <c r="A358" t="s">
        <v>30</v>
      </c>
      <c r="B358" t="s">
        <v>31</v>
      </c>
      <c r="C358" t="s">
        <v>32</v>
      </c>
      <c r="D358" t="s">
        <v>33</v>
      </c>
      <c r="E358" t="s">
        <v>34</v>
      </c>
      <c r="F358" t="s">
        <v>6</v>
      </c>
      <c r="G358" t="s">
        <v>35</v>
      </c>
      <c r="H358" s="21" t="s">
        <v>54</v>
      </c>
      <c r="I358" s="21">
        <v>40246699</v>
      </c>
      <c r="J358" s="21">
        <v>38882201</v>
      </c>
      <c r="K358" s="21" t="s">
        <v>37</v>
      </c>
      <c r="L358" s="21">
        <v>2024</v>
      </c>
      <c r="M358" s="21" t="s">
        <v>47</v>
      </c>
      <c r="N358" t="s">
        <v>39</v>
      </c>
    </row>
    <row r="359" spans="1:14" hidden="1">
      <c r="A359" t="s">
        <v>30</v>
      </c>
      <c r="B359" t="s">
        <v>31</v>
      </c>
      <c r="C359" t="s">
        <v>32</v>
      </c>
      <c r="D359" t="s">
        <v>33</v>
      </c>
      <c r="E359" t="s">
        <v>34</v>
      </c>
      <c r="F359" t="s">
        <v>6</v>
      </c>
      <c r="G359" t="s">
        <v>35</v>
      </c>
      <c r="H359" s="21" t="s">
        <v>54</v>
      </c>
      <c r="I359" s="21">
        <v>40079845</v>
      </c>
      <c r="J359" s="21">
        <v>39711231</v>
      </c>
      <c r="K359" s="21" t="s">
        <v>37</v>
      </c>
      <c r="L359" s="21">
        <v>2024</v>
      </c>
      <c r="M359" s="21" t="s">
        <v>48</v>
      </c>
      <c r="N359" t="s">
        <v>39</v>
      </c>
    </row>
    <row r="360" spans="1:14" hidden="1">
      <c r="A360" t="s">
        <v>30</v>
      </c>
      <c r="B360" t="s">
        <v>31</v>
      </c>
      <c r="C360" t="s">
        <v>32</v>
      </c>
      <c r="D360" t="s">
        <v>33</v>
      </c>
      <c r="E360" t="s">
        <v>34</v>
      </c>
      <c r="F360" t="s">
        <v>6</v>
      </c>
      <c r="G360" t="s">
        <v>35</v>
      </c>
      <c r="H360" s="21" t="s">
        <v>54</v>
      </c>
      <c r="I360" s="21">
        <v>47319071</v>
      </c>
      <c r="J360" s="21">
        <v>43279363</v>
      </c>
      <c r="K360" s="21" t="s">
        <v>37</v>
      </c>
      <c r="L360" s="21">
        <v>2024</v>
      </c>
      <c r="M360" s="21" t="s">
        <v>49</v>
      </c>
      <c r="N360" t="s">
        <v>39</v>
      </c>
    </row>
    <row r="361" spans="1:14" hidden="1">
      <c r="A361" t="s">
        <v>30</v>
      </c>
      <c r="B361" t="s">
        <v>31</v>
      </c>
      <c r="C361" t="s">
        <v>32</v>
      </c>
      <c r="D361" t="s">
        <v>33</v>
      </c>
      <c r="E361" t="s">
        <v>34</v>
      </c>
      <c r="F361" t="s">
        <v>6</v>
      </c>
      <c r="G361" t="s">
        <v>35</v>
      </c>
      <c r="H361" s="21" t="s">
        <v>54</v>
      </c>
      <c r="I361" s="21">
        <v>40145772</v>
      </c>
      <c r="J361" s="21">
        <v>40073894</v>
      </c>
      <c r="K361" s="21" t="s">
        <v>37</v>
      </c>
      <c r="L361" s="21">
        <v>2024</v>
      </c>
      <c r="M361" s="21" t="s">
        <v>50</v>
      </c>
      <c r="N361" t="s">
        <v>39</v>
      </c>
    </row>
    <row r="362" spans="1:14" hidden="1">
      <c r="A362" t="s">
        <v>30</v>
      </c>
      <c r="B362" t="s">
        <v>31</v>
      </c>
      <c r="C362" t="s">
        <v>32</v>
      </c>
      <c r="D362" t="s">
        <v>33</v>
      </c>
      <c r="E362" t="s">
        <v>34</v>
      </c>
      <c r="F362" t="s">
        <v>6</v>
      </c>
      <c r="G362" t="s">
        <v>35</v>
      </c>
      <c r="H362" s="21" t="s">
        <v>54</v>
      </c>
      <c r="I362" s="21">
        <v>31707577</v>
      </c>
      <c r="J362" s="21">
        <v>32371558</v>
      </c>
      <c r="K362" s="21" t="s">
        <v>37</v>
      </c>
      <c r="L362" s="21">
        <v>2024</v>
      </c>
      <c r="M362" s="21" t="s">
        <v>51</v>
      </c>
      <c r="N362" t="s">
        <v>39</v>
      </c>
    </row>
    <row r="363" spans="1:14" hidden="1">
      <c r="A363" t="s">
        <v>30</v>
      </c>
      <c r="B363" t="s">
        <v>31</v>
      </c>
      <c r="C363" t="s">
        <v>32</v>
      </c>
      <c r="D363" t="s">
        <v>33</v>
      </c>
      <c r="E363" t="s">
        <v>34</v>
      </c>
      <c r="F363" t="s">
        <v>6</v>
      </c>
      <c r="G363" t="s">
        <v>35</v>
      </c>
      <c r="H363" s="21" t="s">
        <v>54</v>
      </c>
      <c r="I363" s="21">
        <v>35647061</v>
      </c>
      <c r="J363" s="21">
        <v>35728621</v>
      </c>
      <c r="K363" s="21" t="s">
        <v>37</v>
      </c>
      <c r="L363" s="21">
        <v>2024</v>
      </c>
      <c r="M363" s="21" t="s">
        <v>40</v>
      </c>
      <c r="N363" t="s">
        <v>39</v>
      </c>
    </row>
    <row r="364" spans="1:14" hidden="1">
      <c r="A364" t="s">
        <v>30</v>
      </c>
      <c r="B364" t="s">
        <v>31</v>
      </c>
      <c r="C364" t="s">
        <v>32</v>
      </c>
      <c r="D364" t="s">
        <v>33</v>
      </c>
      <c r="E364" t="s">
        <v>34</v>
      </c>
      <c r="F364" t="s">
        <v>6</v>
      </c>
      <c r="G364" t="s">
        <v>35</v>
      </c>
      <c r="H364" s="21" t="s">
        <v>54</v>
      </c>
      <c r="I364" s="21">
        <v>44477156</v>
      </c>
      <c r="J364" s="21">
        <v>44434741</v>
      </c>
      <c r="K364" s="21" t="s">
        <v>37</v>
      </c>
      <c r="L364" s="21">
        <v>2024</v>
      </c>
      <c r="M364" s="21" t="s">
        <v>41</v>
      </c>
      <c r="N364" t="s">
        <v>39</v>
      </c>
    </row>
    <row r="365" spans="1:14" hidden="1">
      <c r="A365" t="s">
        <v>30</v>
      </c>
      <c r="B365" t="s">
        <v>31</v>
      </c>
      <c r="C365" t="s">
        <v>32</v>
      </c>
      <c r="D365" t="s">
        <v>33</v>
      </c>
      <c r="E365" t="s">
        <v>34</v>
      </c>
      <c r="F365" t="s">
        <v>6</v>
      </c>
      <c r="G365" t="s">
        <v>35</v>
      </c>
      <c r="H365" s="21" t="s">
        <v>54</v>
      </c>
      <c r="I365" s="21">
        <v>49252356</v>
      </c>
      <c r="J365" s="21">
        <v>47747001</v>
      </c>
      <c r="K365" s="21" t="s">
        <v>37</v>
      </c>
      <c r="L365" s="21">
        <v>2024</v>
      </c>
      <c r="M365" s="21" t="s">
        <v>52</v>
      </c>
      <c r="N365" t="s">
        <v>39</v>
      </c>
    </row>
    <row r="366" spans="1:14" hidden="1">
      <c r="A366" t="s">
        <v>30</v>
      </c>
      <c r="B366" t="s">
        <v>31</v>
      </c>
      <c r="C366" t="s">
        <v>32</v>
      </c>
      <c r="D366" t="s">
        <v>33</v>
      </c>
      <c r="E366" t="s">
        <v>34</v>
      </c>
      <c r="F366" t="s">
        <v>6</v>
      </c>
      <c r="G366" t="s">
        <v>35</v>
      </c>
      <c r="H366" s="21" t="s">
        <v>54</v>
      </c>
      <c r="I366" s="21">
        <v>30133986</v>
      </c>
      <c r="J366" s="21">
        <v>27071652</v>
      </c>
      <c r="K366" s="21" t="s">
        <v>37</v>
      </c>
      <c r="L366" s="21">
        <v>2025</v>
      </c>
      <c r="M366" s="21" t="s">
        <v>38</v>
      </c>
      <c r="N366" t="s">
        <v>39</v>
      </c>
    </row>
    <row r="367" spans="1:14" hidden="1">
      <c r="A367" t="s">
        <v>30</v>
      </c>
      <c r="B367" t="s">
        <v>31</v>
      </c>
      <c r="C367" t="s">
        <v>32</v>
      </c>
      <c r="D367" t="s">
        <v>33</v>
      </c>
      <c r="E367" t="s">
        <v>34</v>
      </c>
      <c r="F367" t="s">
        <v>6</v>
      </c>
      <c r="G367" t="s">
        <v>35</v>
      </c>
      <c r="H367" s="21" t="s">
        <v>54</v>
      </c>
      <c r="I367" s="21">
        <v>28552592</v>
      </c>
      <c r="J367" s="21">
        <v>23797246</v>
      </c>
      <c r="K367" s="21" t="s">
        <v>37</v>
      </c>
      <c r="L367" s="21">
        <v>2025</v>
      </c>
      <c r="M367" s="21" t="s">
        <v>44</v>
      </c>
      <c r="N367" t="s">
        <v>39</v>
      </c>
    </row>
    <row r="368" spans="1:14" hidden="1">
      <c r="A368" t="s">
        <v>30</v>
      </c>
      <c r="B368" t="s">
        <v>31</v>
      </c>
      <c r="C368" t="s">
        <v>32</v>
      </c>
      <c r="D368" t="s">
        <v>33</v>
      </c>
      <c r="E368" t="s">
        <v>34</v>
      </c>
      <c r="F368" t="s">
        <v>6</v>
      </c>
      <c r="G368" t="s">
        <v>35</v>
      </c>
      <c r="H368" s="21" t="s">
        <v>54</v>
      </c>
      <c r="I368" s="21">
        <v>31722327</v>
      </c>
      <c r="J368" s="21">
        <v>27570795</v>
      </c>
      <c r="K368" s="21" t="s">
        <v>37</v>
      </c>
      <c r="L368" s="21">
        <v>2025</v>
      </c>
      <c r="M368" s="21" t="s">
        <v>45</v>
      </c>
      <c r="N368" t="s">
        <v>39</v>
      </c>
    </row>
    <row r="369" spans="1:14" hidden="1">
      <c r="A369" t="s">
        <v>30</v>
      </c>
      <c r="B369" t="s">
        <v>31</v>
      </c>
      <c r="C369" t="s">
        <v>32</v>
      </c>
      <c r="D369" t="s">
        <v>33</v>
      </c>
      <c r="E369" t="s">
        <v>34</v>
      </c>
      <c r="F369" t="s">
        <v>6</v>
      </c>
      <c r="G369" t="s">
        <v>35</v>
      </c>
      <c r="H369" s="21" t="s">
        <v>54</v>
      </c>
      <c r="I369" s="21">
        <v>34976575</v>
      </c>
      <c r="J369" s="21">
        <v>33589684</v>
      </c>
      <c r="K369" s="21" t="s">
        <v>37</v>
      </c>
      <c r="L369" s="21">
        <v>2025</v>
      </c>
      <c r="M369" s="21" t="s">
        <v>46</v>
      </c>
      <c r="N369" t="s">
        <v>39</v>
      </c>
    </row>
    <row r="370" spans="1:14" hidden="1">
      <c r="A370" t="s">
        <v>30</v>
      </c>
      <c r="B370" t="s">
        <v>31</v>
      </c>
      <c r="C370" t="s">
        <v>32</v>
      </c>
      <c r="D370" t="s">
        <v>33</v>
      </c>
      <c r="E370" t="s">
        <v>34</v>
      </c>
      <c r="F370" t="s">
        <v>6</v>
      </c>
      <c r="G370" t="s">
        <v>35</v>
      </c>
      <c r="H370" s="21" t="s">
        <v>54</v>
      </c>
      <c r="I370" s="21">
        <v>38856662</v>
      </c>
      <c r="J370" s="21">
        <v>36613204</v>
      </c>
      <c r="K370" s="21" t="s">
        <v>37</v>
      </c>
      <c r="L370" s="21">
        <v>2025</v>
      </c>
      <c r="M370" s="21" t="s">
        <v>47</v>
      </c>
      <c r="N370" t="s">
        <v>39</v>
      </c>
    </row>
    <row r="371" spans="1:14" hidden="1">
      <c r="A371" t="s">
        <v>30</v>
      </c>
      <c r="B371" t="s">
        <v>31</v>
      </c>
      <c r="C371" t="s">
        <v>32</v>
      </c>
      <c r="D371" t="s">
        <v>33</v>
      </c>
      <c r="E371" t="s">
        <v>34</v>
      </c>
      <c r="F371" t="s">
        <v>6</v>
      </c>
      <c r="G371" t="s">
        <v>35</v>
      </c>
      <c r="H371" s="21" t="s">
        <v>54</v>
      </c>
      <c r="I371" s="21">
        <v>33080094</v>
      </c>
      <c r="J371" s="21">
        <v>31341170</v>
      </c>
      <c r="K371" s="21" t="s">
        <v>37</v>
      </c>
      <c r="L371" s="21">
        <v>2025</v>
      </c>
      <c r="M371" s="21" t="s">
        <v>48</v>
      </c>
      <c r="N371" t="s">
        <v>39</v>
      </c>
    </row>
    <row r="372" spans="1:14" hidden="1">
      <c r="A372" t="s">
        <v>30</v>
      </c>
      <c r="B372" t="s">
        <v>31</v>
      </c>
      <c r="C372" t="s">
        <v>32</v>
      </c>
      <c r="D372" t="s">
        <v>33</v>
      </c>
      <c r="E372" t="s">
        <v>34</v>
      </c>
      <c r="F372" t="s">
        <v>6</v>
      </c>
      <c r="G372" t="s">
        <v>35</v>
      </c>
      <c r="H372" s="15" t="s">
        <v>73</v>
      </c>
      <c r="I372">
        <v>3132</v>
      </c>
      <c r="J372">
        <v>2016</v>
      </c>
      <c r="K372" t="s">
        <v>37</v>
      </c>
      <c r="L372">
        <v>2022</v>
      </c>
      <c r="M372" t="s">
        <v>38</v>
      </c>
      <c r="N372" t="s">
        <v>39</v>
      </c>
    </row>
    <row r="373" spans="1:14" hidden="1">
      <c r="A373" t="s">
        <v>30</v>
      </c>
      <c r="B373" t="s">
        <v>31</v>
      </c>
      <c r="C373" t="s">
        <v>32</v>
      </c>
      <c r="D373" t="s">
        <v>33</v>
      </c>
      <c r="E373" t="s">
        <v>34</v>
      </c>
      <c r="F373" t="s">
        <v>6</v>
      </c>
      <c r="G373" t="s">
        <v>35</v>
      </c>
      <c r="H373" t="s">
        <v>55</v>
      </c>
      <c r="I373">
        <v>9676801</v>
      </c>
      <c r="J373">
        <v>12537671</v>
      </c>
      <c r="K373" t="s">
        <v>37</v>
      </c>
      <c r="L373">
        <v>2019</v>
      </c>
      <c r="M373" t="s">
        <v>45</v>
      </c>
      <c r="N373" t="s">
        <v>39</v>
      </c>
    </row>
    <row r="374" spans="1:14" hidden="1">
      <c r="A374" t="s">
        <v>30</v>
      </c>
      <c r="B374" t="s">
        <v>31</v>
      </c>
      <c r="C374" t="s">
        <v>32</v>
      </c>
      <c r="D374" t="s">
        <v>33</v>
      </c>
      <c r="E374" t="s">
        <v>34</v>
      </c>
      <c r="F374" t="s">
        <v>6</v>
      </c>
      <c r="G374" t="s">
        <v>35</v>
      </c>
      <c r="H374" t="s">
        <v>55</v>
      </c>
      <c r="I374">
        <v>3551456</v>
      </c>
      <c r="J374">
        <v>4999849</v>
      </c>
      <c r="K374" t="s">
        <v>37</v>
      </c>
      <c r="L374">
        <v>2019</v>
      </c>
      <c r="M374" t="s">
        <v>46</v>
      </c>
      <c r="N374" t="s">
        <v>39</v>
      </c>
    </row>
    <row r="375" spans="1:14" hidden="1">
      <c r="A375" t="s">
        <v>30</v>
      </c>
      <c r="B375" t="s">
        <v>31</v>
      </c>
      <c r="C375" t="s">
        <v>32</v>
      </c>
      <c r="D375" t="s">
        <v>33</v>
      </c>
      <c r="E375" t="s">
        <v>34</v>
      </c>
      <c r="F375" t="s">
        <v>6</v>
      </c>
      <c r="G375" t="s">
        <v>35</v>
      </c>
      <c r="H375" t="s">
        <v>55</v>
      </c>
      <c r="I375">
        <v>22655249</v>
      </c>
      <c r="J375">
        <v>31819425</v>
      </c>
      <c r="K375" t="s">
        <v>37</v>
      </c>
      <c r="L375">
        <v>2019</v>
      </c>
      <c r="M375" t="s">
        <v>47</v>
      </c>
      <c r="N375" t="s">
        <v>39</v>
      </c>
    </row>
    <row r="376" spans="1:14" hidden="1">
      <c r="A376" t="s">
        <v>30</v>
      </c>
      <c r="B376" t="s">
        <v>31</v>
      </c>
      <c r="C376" t="s">
        <v>32</v>
      </c>
      <c r="D376" t="s">
        <v>33</v>
      </c>
      <c r="E376" t="s">
        <v>34</v>
      </c>
      <c r="F376" t="s">
        <v>6</v>
      </c>
      <c r="G376" t="s">
        <v>35</v>
      </c>
      <c r="H376" t="s">
        <v>55</v>
      </c>
      <c r="I376">
        <v>8034036</v>
      </c>
      <c r="J376">
        <v>9999638</v>
      </c>
      <c r="K376" t="s">
        <v>37</v>
      </c>
      <c r="L376">
        <v>2019</v>
      </c>
      <c r="M376" t="s">
        <v>49</v>
      </c>
      <c r="N376" t="s">
        <v>39</v>
      </c>
    </row>
    <row r="377" spans="1:14" hidden="1">
      <c r="A377" t="s">
        <v>30</v>
      </c>
      <c r="B377" t="s">
        <v>31</v>
      </c>
      <c r="C377" t="s">
        <v>32</v>
      </c>
      <c r="D377" t="s">
        <v>33</v>
      </c>
      <c r="E377" t="s">
        <v>34</v>
      </c>
      <c r="F377" t="s">
        <v>6</v>
      </c>
      <c r="G377" t="s">
        <v>35</v>
      </c>
      <c r="H377" t="s">
        <v>55</v>
      </c>
      <c r="I377">
        <v>10358533</v>
      </c>
      <c r="J377">
        <v>16773016</v>
      </c>
      <c r="K377" t="s">
        <v>37</v>
      </c>
      <c r="L377">
        <v>2019</v>
      </c>
      <c r="M377" t="s">
        <v>50</v>
      </c>
      <c r="N377" t="s">
        <v>39</v>
      </c>
    </row>
    <row r="378" spans="1:14" hidden="1">
      <c r="A378" t="s">
        <v>30</v>
      </c>
      <c r="B378" t="s">
        <v>31</v>
      </c>
      <c r="C378" t="s">
        <v>32</v>
      </c>
      <c r="D378" t="s">
        <v>33</v>
      </c>
      <c r="E378" t="s">
        <v>34</v>
      </c>
      <c r="F378" t="s">
        <v>6</v>
      </c>
      <c r="G378" t="s">
        <v>35</v>
      </c>
      <c r="H378" t="s">
        <v>55</v>
      </c>
      <c r="I378">
        <v>6331628</v>
      </c>
      <c r="J378">
        <v>10001593</v>
      </c>
      <c r="K378" t="s">
        <v>37</v>
      </c>
      <c r="L378">
        <v>2019</v>
      </c>
      <c r="M378" t="s">
        <v>51</v>
      </c>
      <c r="N378" t="s">
        <v>39</v>
      </c>
    </row>
    <row r="379" spans="1:14" hidden="1">
      <c r="A379" t="s">
        <v>30</v>
      </c>
      <c r="B379" t="s">
        <v>31</v>
      </c>
      <c r="C379" t="s">
        <v>32</v>
      </c>
      <c r="D379" t="s">
        <v>33</v>
      </c>
      <c r="E379" t="s">
        <v>34</v>
      </c>
      <c r="F379" t="s">
        <v>6</v>
      </c>
      <c r="G379" t="s">
        <v>35</v>
      </c>
      <c r="H379" t="s">
        <v>55</v>
      </c>
      <c r="I379">
        <v>9869152</v>
      </c>
      <c r="J379">
        <v>12039621</v>
      </c>
      <c r="K379" t="s">
        <v>37</v>
      </c>
      <c r="L379">
        <v>2019</v>
      </c>
      <c r="M379" t="s">
        <v>40</v>
      </c>
      <c r="N379" t="s">
        <v>39</v>
      </c>
    </row>
    <row r="380" spans="1:14" hidden="1">
      <c r="A380" t="s">
        <v>30</v>
      </c>
      <c r="B380" t="s">
        <v>31</v>
      </c>
      <c r="C380" t="s">
        <v>32</v>
      </c>
      <c r="D380" t="s">
        <v>33</v>
      </c>
      <c r="E380" t="s">
        <v>34</v>
      </c>
      <c r="F380" t="s">
        <v>6</v>
      </c>
      <c r="G380" t="s">
        <v>35</v>
      </c>
      <c r="H380" t="s">
        <v>55</v>
      </c>
      <c r="I380">
        <v>23040160</v>
      </c>
      <c r="J380">
        <v>31986008</v>
      </c>
      <c r="K380" t="s">
        <v>37</v>
      </c>
      <c r="L380">
        <v>2020</v>
      </c>
      <c r="M380" t="s">
        <v>51</v>
      </c>
      <c r="N380" t="s">
        <v>39</v>
      </c>
    </row>
    <row r="381" spans="1:14" hidden="1">
      <c r="A381" t="s">
        <v>30</v>
      </c>
      <c r="B381" t="s">
        <v>31</v>
      </c>
      <c r="C381" t="s">
        <v>32</v>
      </c>
      <c r="D381" t="s">
        <v>33</v>
      </c>
      <c r="E381" t="s">
        <v>34</v>
      </c>
      <c r="F381" t="s">
        <v>6</v>
      </c>
      <c r="G381" t="s">
        <v>35</v>
      </c>
      <c r="H381" t="s">
        <v>55</v>
      </c>
      <c r="I381">
        <v>4635711</v>
      </c>
      <c r="J381">
        <v>5012669</v>
      </c>
      <c r="K381" t="s">
        <v>37</v>
      </c>
      <c r="L381">
        <v>2020</v>
      </c>
      <c r="M381" t="s">
        <v>52</v>
      </c>
      <c r="N381" t="s">
        <v>39</v>
      </c>
    </row>
    <row r="382" spans="1:14" hidden="1">
      <c r="A382" t="s">
        <v>30</v>
      </c>
      <c r="B382" t="s">
        <v>31</v>
      </c>
      <c r="C382" t="s">
        <v>32</v>
      </c>
      <c r="D382" t="s">
        <v>33</v>
      </c>
      <c r="E382" t="s">
        <v>34</v>
      </c>
      <c r="F382" t="s">
        <v>6</v>
      </c>
      <c r="G382" t="s">
        <v>35</v>
      </c>
      <c r="H382" t="s">
        <v>55</v>
      </c>
      <c r="I382">
        <v>3267913</v>
      </c>
      <c r="J382">
        <v>5005878</v>
      </c>
      <c r="K382" t="s">
        <v>37</v>
      </c>
      <c r="L382">
        <v>2021</v>
      </c>
      <c r="M382" t="s">
        <v>38</v>
      </c>
      <c r="N382" t="s">
        <v>39</v>
      </c>
    </row>
    <row r="383" spans="1:14" hidden="1">
      <c r="A383" t="s">
        <v>30</v>
      </c>
      <c r="B383" t="s">
        <v>31</v>
      </c>
      <c r="C383" t="s">
        <v>32</v>
      </c>
      <c r="D383" t="s">
        <v>33</v>
      </c>
      <c r="E383" t="s">
        <v>34</v>
      </c>
      <c r="F383" t="s">
        <v>6</v>
      </c>
      <c r="G383" t="s">
        <v>35</v>
      </c>
      <c r="H383" t="s">
        <v>55</v>
      </c>
      <c r="I383">
        <v>4183543</v>
      </c>
      <c r="J383">
        <v>5009066</v>
      </c>
      <c r="K383" t="s">
        <v>37</v>
      </c>
      <c r="L383">
        <v>2021</v>
      </c>
      <c r="M383" t="s">
        <v>44</v>
      </c>
      <c r="N383" t="s">
        <v>39</v>
      </c>
    </row>
    <row r="384" spans="1:14" hidden="1">
      <c r="A384" t="s">
        <v>30</v>
      </c>
      <c r="B384" t="s">
        <v>31</v>
      </c>
      <c r="C384" t="s">
        <v>32</v>
      </c>
      <c r="D384" t="s">
        <v>33</v>
      </c>
      <c r="E384" t="s">
        <v>34</v>
      </c>
      <c r="F384" t="s">
        <v>6</v>
      </c>
      <c r="G384" t="s">
        <v>35</v>
      </c>
      <c r="H384" t="s">
        <v>55</v>
      </c>
      <c r="I384">
        <v>1573502</v>
      </c>
      <c r="J384">
        <v>5000000</v>
      </c>
      <c r="K384" t="s">
        <v>37</v>
      </c>
      <c r="L384">
        <v>2021</v>
      </c>
      <c r="M384" t="s">
        <v>48</v>
      </c>
      <c r="N384" t="s">
        <v>39</v>
      </c>
    </row>
    <row r="385" spans="1:14" hidden="1">
      <c r="A385" t="s">
        <v>30</v>
      </c>
      <c r="B385" t="s">
        <v>31</v>
      </c>
      <c r="C385" t="s">
        <v>32</v>
      </c>
      <c r="D385" t="s">
        <v>33</v>
      </c>
      <c r="E385" t="s">
        <v>34</v>
      </c>
      <c r="F385" t="s">
        <v>6</v>
      </c>
      <c r="G385" t="s">
        <v>35</v>
      </c>
      <c r="H385" t="s">
        <v>55</v>
      </c>
      <c r="I385">
        <v>11520841</v>
      </c>
      <c r="J385">
        <v>11834208</v>
      </c>
      <c r="K385" t="s">
        <v>37</v>
      </c>
      <c r="L385">
        <v>2021</v>
      </c>
      <c r="M385" t="s">
        <v>51</v>
      </c>
      <c r="N385" t="s">
        <v>39</v>
      </c>
    </row>
    <row r="386" spans="1:14" hidden="1">
      <c r="A386" t="s">
        <v>30</v>
      </c>
      <c r="B386" t="s">
        <v>31</v>
      </c>
      <c r="C386" t="s">
        <v>32</v>
      </c>
      <c r="D386" t="s">
        <v>33</v>
      </c>
      <c r="E386" t="s">
        <v>34</v>
      </c>
      <c r="F386" t="s">
        <v>6</v>
      </c>
      <c r="G386" t="s">
        <v>35</v>
      </c>
      <c r="H386" s="21" t="s">
        <v>55</v>
      </c>
      <c r="I386" s="21">
        <v>2736225</v>
      </c>
      <c r="J386" s="21">
        <v>2599930</v>
      </c>
      <c r="K386" s="21" t="s">
        <v>37</v>
      </c>
      <c r="L386" s="21">
        <v>2025</v>
      </c>
      <c r="M386" s="21" t="s">
        <v>47</v>
      </c>
      <c r="N386" t="s">
        <v>39</v>
      </c>
    </row>
    <row r="387" spans="1:14" hidden="1">
      <c r="A387" t="s">
        <v>30</v>
      </c>
      <c r="B387" t="s">
        <v>31</v>
      </c>
      <c r="C387" t="s">
        <v>32</v>
      </c>
      <c r="D387" t="s">
        <v>33</v>
      </c>
      <c r="E387" t="s">
        <v>34</v>
      </c>
      <c r="F387" t="s">
        <v>6</v>
      </c>
      <c r="G387" t="s">
        <v>35</v>
      </c>
      <c r="H387" s="21" t="s">
        <v>55</v>
      </c>
      <c r="I387" s="21">
        <v>2618383</v>
      </c>
      <c r="J387" s="21">
        <v>2500000</v>
      </c>
      <c r="K387" s="21" t="s">
        <v>37</v>
      </c>
      <c r="L387" s="21">
        <v>2025</v>
      </c>
      <c r="M387" s="21" t="s">
        <v>48</v>
      </c>
      <c r="N387" t="s">
        <v>39</v>
      </c>
    </row>
    <row r="388" spans="1:14" hidden="1">
      <c r="A388" t="s">
        <v>30</v>
      </c>
      <c r="B388" t="s">
        <v>31</v>
      </c>
      <c r="C388" t="s">
        <v>32</v>
      </c>
      <c r="D388" t="s">
        <v>33</v>
      </c>
      <c r="E388" t="s">
        <v>34</v>
      </c>
      <c r="F388" t="s">
        <v>6</v>
      </c>
      <c r="G388" t="s">
        <v>35</v>
      </c>
      <c r="H388" t="s">
        <v>67</v>
      </c>
      <c r="I388">
        <v>6998537</v>
      </c>
      <c r="J388">
        <v>14987754</v>
      </c>
      <c r="K388" t="s">
        <v>37</v>
      </c>
      <c r="L388">
        <v>2021</v>
      </c>
      <c r="M388" t="s">
        <v>51</v>
      </c>
      <c r="N388" t="s">
        <v>39</v>
      </c>
    </row>
    <row r="389" spans="1:14" hidden="1">
      <c r="A389" t="s">
        <v>30</v>
      </c>
      <c r="B389" t="s">
        <v>31</v>
      </c>
      <c r="C389" t="s">
        <v>32</v>
      </c>
      <c r="D389" t="s">
        <v>33</v>
      </c>
      <c r="E389" t="s">
        <v>34</v>
      </c>
      <c r="F389" t="s">
        <v>6</v>
      </c>
      <c r="G389" t="s">
        <v>35</v>
      </c>
      <c r="H389" s="15" t="s">
        <v>67</v>
      </c>
      <c r="I389">
        <v>2566</v>
      </c>
      <c r="J389">
        <v>883</v>
      </c>
      <c r="K389" t="s">
        <v>37</v>
      </c>
      <c r="L389">
        <v>2022</v>
      </c>
      <c r="M389" t="s">
        <v>46</v>
      </c>
      <c r="N389" t="s">
        <v>39</v>
      </c>
    </row>
    <row r="390" spans="1:14" hidden="1">
      <c r="A390" t="s">
        <v>30</v>
      </c>
      <c r="B390" t="s">
        <v>31</v>
      </c>
      <c r="C390" t="s">
        <v>32</v>
      </c>
      <c r="D390" t="s">
        <v>33</v>
      </c>
      <c r="E390" t="s">
        <v>34</v>
      </c>
      <c r="F390" t="s">
        <v>6</v>
      </c>
      <c r="G390" t="s">
        <v>35</v>
      </c>
      <c r="H390" s="15" t="s">
        <v>67</v>
      </c>
      <c r="I390">
        <v>1945</v>
      </c>
      <c r="J390">
        <v>12</v>
      </c>
      <c r="K390" t="s">
        <v>37</v>
      </c>
      <c r="L390">
        <v>2022</v>
      </c>
      <c r="M390" t="s">
        <v>40</v>
      </c>
      <c r="N390" t="s">
        <v>39</v>
      </c>
    </row>
    <row r="391" spans="1:14" hidden="1">
      <c r="A391" t="s">
        <v>30</v>
      </c>
      <c r="B391" t="s">
        <v>31</v>
      </c>
      <c r="C391" t="s">
        <v>32</v>
      </c>
      <c r="D391" t="s">
        <v>33</v>
      </c>
      <c r="E391" t="s">
        <v>34</v>
      </c>
      <c r="F391" t="s">
        <v>6</v>
      </c>
      <c r="G391" t="s">
        <v>35</v>
      </c>
      <c r="H391" s="15" t="s">
        <v>67</v>
      </c>
      <c r="I391">
        <v>1918</v>
      </c>
      <c r="J391">
        <v>9</v>
      </c>
      <c r="K391" t="s">
        <v>37</v>
      </c>
      <c r="L391">
        <v>2022</v>
      </c>
      <c r="M391" t="s">
        <v>52</v>
      </c>
      <c r="N391" t="s">
        <v>39</v>
      </c>
    </row>
    <row r="392" spans="1:14" hidden="1">
      <c r="A392" t="s">
        <v>30</v>
      </c>
      <c r="B392" t="s">
        <v>31</v>
      </c>
      <c r="C392" t="s">
        <v>32</v>
      </c>
      <c r="D392" t="s">
        <v>33</v>
      </c>
      <c r="E392" t="s">
        <v>34</v>
      </c>
      <c r="F392" t="s">
        <v>6</v>
      </c>
      <c r="G392" t="s">
        <v>35</v>
      </c>
      <c r="H392" s="15" t="s">
        <v>67</v>
      </c>
      <c r="I392">
        <v>8321</v>
      </c>
      <c r="J392">
        <v>5513</v>
      </c>
      <c r="K392" t="s">
        <v>37</v>
      </c>
      <c r="L392">
        <v>2023</v>
      </c>
      <c r="M392" t="s">
        <v>47</v>
      </c>
      <c r="N392" t="s">
        <v>39</v>
      </c>
    </row>
    <row r="393" spans="1:14" hidden="1">
      <c r="A393" t="s">
        <v>30</v>
      </c>
      <c r="B393" t="s">
        <v>31</v>
      </c>
      <c r="C393" t="s">
        <v>32</v>
      </c>
      <c r="D393" t="s">
        <v>33</v>
      </c>
      <c r="E393" t="s">
        <v>34</v>
      </c>
      <c r="F393" t="s">
        <v>6</v>
      </c>
      <c r="G393" t="s">
        <v>35</v>
      </c>
      <c r="H393" s="21" t="s">
        <v>67</v>
      </c>
      <c r="I393" s="21">
        <v>10348</v>
      </c>
      <c r="J393" s="21">
        <v>5513</v>
      </c>
      <c r="K393" s="21" t="s">
        <v>37</v>
      </c>
      <c r="L393" s="21">
        <v>2024</v>
      </c>
      <c r="M393" s="21" t="s">
        <v>38</v>
      </c>
      <c r="N393" t="s">
        <v>39</v>
      </c>
    </row>
    <row r="394" spans="1:14" hidden="1">
      <c r="A394" t="s">
        <v>30</v>
      </c>
      <c r="B394" t="s">
        <v>31</v>
      </c>
      <c r="C394" t="s">
        <v>32</v>
      </c>
      <c r="D394" t="s">
        <v>33</v>
      </c>
      <c r="E394" t="s">
        <v>34</v>
      </c>
      <c r="F394" t="s">
        <v>6</v>
      </c>
      <c r="G394" t="s">
        <v>35</v>
      </c>
      <c r="H394" s="21" t="s">
        <v>67</v>
      </c>
      <c r="I394" s="21">
        <v>10753</v>
      </c>
      <c r="J394" s="21">
        <v>6125</v>
      </c>
      <c r="K394" s="21" t="s">
        <v>37</v>
      </c>
      <c r="L394" s="21">
        <v>2024</v>
      </c>
      <c r="M394" s="21" t="s">
        <v>46</v>
      </c>
      <c r="N394" t="s">
        <v>39</v>
      </c>
    </row>
    <row r="395" spans="1:14" hidden="1">
      <c r="A395" t="s">
        <v>30</v>
      </c>
      <c r="B395" t="s">
        <v>31</v>
      </c>
      <c r="C395" t="s">
        <v>32</v>
      </c>
      <c r="D395" t="s">
        <v>33</v>
      </c>
      <c r="E395" t="s">
        <v>34</v>
      </c>
      <c r="F395" t="s">
        <v>6</v>
      </c>
      <c r="G395" t="s">
        <v>35</v>
      </c>
      <c r="H395" s="21" t="s">
        <v>67</v>
      </c>
      <c r="I395" s="21">
        <v>20282</v>
      </c>
      <c r="J395" s="21">
        <v>13245</v>
      </c>
      <c r="K395" s="21" t="s">
        <v>37</v>
      </c>
      <c r="L395" s="21">
        <v>2024</v>
      </c>
      <c r="M395" s="21" t="s">
        <v>48</v>
      </c>
      <c r="N395" t="s">
        <v>39</v>
      </c>
    </row>
    <row r="396" spans="1:14" hidden="1">
      <c r="A396" t="s">
        <v>30</v>
      </c>
      <c r="B396" t="s">
        <v>31</v>
      </c>
      <c r="C396" t="s">
        <v>32</v>
      </c>
      <c r="D396" t="s">
        <v>33</v>
      </c>
      <c r="E396" t="s">
        <v>34</v>
      </c>
      <c r="F396" t="s">
        <v>59</v>
      </c>
      <c r="G396" t="s">
        <v>64</v>
      </c>
      <c r="H396" t="s">
        <v>7</v>
      </c>
      <c r="I396">
        <v>5738320</v>
      </c>
      <c r="J396">
        <v>58457</v>
      </c>
      <c r="K396" t="s">
        <v>61</v>
      </c>
      <c r="L396">
        <v>2020</v>
      </c>
      <c r="M396" t="s">
        <v>46</v>
      </c>
      <c r="N396" t="s">
        <v>39</v>
      </c>
    </row>
    <row r="397" spans="1:14" hidden="1">
      <c r="A397" t="s">
        <v>30</v>
      </c>
      <c r="B397" t="s">
        <v>31</v>
      </c>
      <c r="C397" t="s">
        <v>32</v>
      </c>
      <c r="D397" t="s">
        <v>33</v>
      </c>
      <c r="E397" t="s">
        <v>34</v>
      </c>
      <c r="F397" t="s">
        <v>59</v>
      </c>
      <c r="G397" t="s">
        <v>64</v>
      </c>
      <c r="H397" t="s">
        <v>7</v>
      </c>
      <c r="I397">
        <v>7037102</v>
      </c>
      <c r="J397">
        <v>6592798</v>
      </c>
      <c r="K397" t="s">
        <v>61</v>
      </c>
      <c r="L397">
        <v>2020</v>
      </c>
      <c r="M397" t="s">
        <v>49</v>
      </c>
      <c r="N397" t="s">
        <v>39</v>
      </c>
    </row>
    <row r="398" spans="1:14" hidden="1">
      <c r="A398" t="s">
        <v>30</v>
      </c>
      <c r="B398" t="s">
        <v>31</v>
      </c>
      <c r="C398" t="s">
        <v>32</v>
      </c>
      <c r="D398" t="s">
        <v>33</v>
      </c>
      <c r="E398" t="s">
        <v>34</v>
      </c>
      <c r="F398" t="s">
        <v>59</v>
      </c>
      <c r="G398" t="s">
        <v>64</v>
      </c>
      <c r="H398" t="s">
        <v>7</v>
      </c>
      <c r="I398">
        <v>4082509</v>
      </c>
      <c r="J398">
        <v>4293568</v>
      </c>
      <c r="K398" t="s">
        <v>61</v>
      </c>
      <c r="L398">
        <v>2020</v>
      </c>
      <c r="M398" t="s">
        <v>40</v>
      </c>
      <c r="N398" t="s">
        <v>39</v>
      </c>
    </row>
    <row r="399" spans="1:14" hidden="1">
      <c r="A399" t="s">
        <v>30</v>
      </c>
      <c r="B399" t="s">
        <v>31</v>
      </c>
      <c r="C399" t="s">
        <v>32</v>
      </c>
      <c r="D399" t="s">
        <v>33</v>
      </c>
      <c r="E399" t="s">
        <v>34</v>
      </c>
      <c r="F399" t="s">
        <v>59</v>
      </c>
      <c r="G399" t="s">
        <v>64</v>
      </c>
      <c r="H399" t="s">
        <v>7</v>
      </c>
      <c r="I399">
        <v>5757754</v>
      </c>
      <c r="J399">
        <v>6670658</v>
      </c>
      <c r="K399" t="s">
        <v>61</v>
      </c>
      <c r="L399">
        <v>2020</v>
      </c>
      <c r="M399" t="s">
        <v>41</v>
      </c>
      <c r="N399" t="s">
        <v>39</v>
      </c>
    </row>
    <row r="400" spans="1:14" hidden="1">
      <c r="A400" t="s">
        <v>30</v>
      </c>
      <c r="B400" t="s">
        <v>31</v>
      </c>
      <c r="C400" t="s">
        <v>32</v>
      </c>
      <c r="D400" t="s">
        <v>33</v>
      </c>
      <c r="E400" t="s">
        <v>34</v>
      </c>
      <c r="F400" t="s">
        <v>59</v>
      </c>
      <c r="G400" t="s">
        <v>64</v>
      </c>
      <c r="H400" t="s">
        <v>7</v>
      </c>
      <c r="I400">
        <v>6701594</v>
      </c>
      <c r="J400">
        <v>5219310</v>
      </c>
      <c r="K400" t="s">
        <v>61</v>
      </c>
      <c r="L400">
        <v>2021</v>
      </c>
      <c r="M400" t="s">
        <v>44</v>
      </c>
      <c r="N400" t="s">
        <v>39</v>
      </c>
    </row>
    <row r="401" spans="1:14" hidden="1">
      <c r="A401" t="s">
        <v>30</v>
      </c>
      <c r="B401" t="s">
        <v>31</v>
      </c>
      <c r="C401" t="s">
        <v>32</v>
      </c>
      <c r="D401" t="s">
        <v>33</v>
      </c>
      <c r="E401" t="s">
        <v>34</v>
      </c>
      <c r="F401" t="s">
        <v>59</v>
      </c>
      <c r="G401" t="s">
        <v>64</v>
      </c>
      <c r="H401" t="s">
        <v>7</v>
      </c>
      <c r="I401">
        <v>10525096</v>
      </c>
      <c r="J401">
        <v>11210662</v>
      </c>
      <c r="K401" t="s">
        <v>61</v>
      </c>
      <c r="L401">
        <v>2021</v>
      </c>
      <c r="M401" t="s">
        <v>45</v>
      </c>
      <c r="N401" t="s">
        <v>39</v>
      </c>
    </row>
    <row r="402" spans="1:14" hidden="1">
      <c r="A402" t="s">
        <v>30</v>
      </c>
      <c r="B402" t="s">
        <v>31</v>
      </c>
      <c r="C402" t="s">
        <v>32</v>
      </c>
      <c r="D402" t="s">
        <v>33</v>
      </c>
      <c r="E402" t="s">
        <v>34</v>
      </c>
      <c r="F402" t="s">
        <v>59</v>
      </c>
      <c r="G402" t="s">
        <v>64</v>
      </c>
      <c r="H402" t="s">
        <v>7</v>
      </c>
      <c r="I402">
        <v>18197248</v>
      </c>
      <c r="J402">
        <v>7346081</v>
      </c>
      <c r="K402" t="s">
        <v>61</v>
      </c>
      <c r="L402">
        <v>2021</v>
      </c>
      <c r="M402" t="s">
        <v>47</v>
      </c>
      <c r="N402" t="s">
        <v>39</v>
      </c>
    </row>
    <row r="403" spans="1:14" hidden="1">
      <c r="A403" t="s">
        <v>30</v>
      </c>
      <c r="B403" t="s">
        <v>31</v>
      </c>
      <c r="C403" t="s">
        <v>32</v>
      </c>
      <c r="D403" t="s">
        <v>33</v>
      </c>
      <c r="E403" t="s">
        <v>34</v>
      </c>
      <c r="F403" t="s">
        <v>59</v>
      </c>
      <c r="G403" t="s">
        <v>64</v>
      </c>
      <c r="H403" t="s">
        <v>7</v>
      </c>
      <c r="I403">
        <v>9366080</v>
      </c>
      <c r="J403">
        <v>7657474</v>
      </c>
      <c r="K403" t="s">
        <v>61</v>
      </c>
      <c r="L403">
        <v>2021</v>
      </c>
      <c r="M403" t="s">
        <v>48</v>
      </c>
      <c r="N403" t="s">
        <v>39</v>
      </c>
    </row>
    <row r="404" spans="1:14" hidden="1">
      <c r="A404" t="s">
        <v>30</v>
      </c>
      <c r="B404" t="s">
        <v>31</v>
      </c>
      <c r="C404" t="s">
        <v>32</v>
      </c>
      <c r="D404" t="s">
        <v>33</v>
      </c>
      <c r="E404" t="s">
        <v>34</v>
      </c>
      <c r="F404" t="s">
        <v>59</v>
      </c>
      <c r="G404" t="s">
        <v>64</v>
      </c>
      <c r="H404" t="s">
        <v>7</v>
      </c>
      <c r="I404">
        <v>31038294</v>
      </c>
      <c r="J404">
        <v>30593560</v>
      </c>
      <c r="K404" t="s">
        <v>61</v>
      </c>
      <c r="L404">
        <v>2021</v>
      </c>
      <c r="M404" t="s">
        <v>49</v>
      </c>
      <c r="N404" t="s">
        <v>39</v>
      </c>
    </row>
    <row r="405" spans="1:14" hidden="1">
      <c r="A405" t="s">
        <v>30</v>
      </c>
      <c r="B405" t="s">
        <v>31</v>
      </c>
      <c r="C405" t="s">
        <v>32</v>
      </c>
      <c r="D405" t="s">
        <v>33</v>
      </c>
      <c r="E405" t="s">
        <v>34</v>
      </c>
      <c r="F405" t="s">
        <v>59</v>
      </c>
      <c r="G405" t="s">
        <v>64</v>
      </c>
      <c r="H405" t="s">
        <v>7</v>
      </c>
      <c r="I405">
        <v>7410247</v>
      </c>
      <c r="J405">
        <v>7117016</v>
      </c>
      <c r="K405" t="s">
        <v>61</v>
      </c>
      <c r="L405">
        <v>2021</v>
      </c>
      <c r="M405" t="s">
        <v>51</v>
      </c>
      <c r="N405" t="s">
        <v>39</v>
      </c>
    </row>
    <row r="406" spans="1:14" hidden="1">
      <c r="A406" t="s">
        <v>30</v>
      </c>
      <c r="B406" t="s">
        <v>31</v>
      </c>
      <c r="C406" t="s">
        <v>32</v>
      </c>
      <c r="D406" t="s">
        <v>33</v>
      </c>
      <c r="E406" t="s">
        <v>34</v>
      </c>
      <c r="F406" t="s">
        <v>59</v>
      </c>
      <c r="G406" t="s">
        <v>64</v>
      </c>
      <c r="H406" t="s">
        <v>7</v>
      </c>
      <c r="I406">
        <v>24795531</v>
      </c>
      <c r="J406">
        <v>16957324</v>
      </c>
      <c r="K406" t="s">
        <v>61</v>
      </c>
      <c r="L406">
        <v>2021</v>
      </c>
      <c r="M406" t="s">
        <v>40</v>
      </c>
      <c r="N406" t="s">
        <v>39</v>
      </c>
    </row>
    <row r="407" spans="1:14" hidden="1">
      <c r="A407" t="s">
        <v>30</v>
      </c>
      <c r="B407" t="s">
        <v>31</v>
      </c>
      <c r="C407" t="s">
        <v>32</v>
      </c>
      <c r="D407" t="s">
        <v>33</v>
      </c>
      <c r="E407" t="s">
        <v>34</v>
      </c>
      <c r="F407" t="s">
        <v>59</v>
      </c>
      <c r="G407" t="s">
        <v>64</v>
      </c>
      <c r="H407" t="s">
        <v>7</v>
      </c>
      <c r="I407">
        <v>5712741</v>
      </c>
      <c r="J407">
        <v>3798620</v>
      </c>
      <c r="K407" t="s">
        <v>61</v>
      </c>
      <c r="L407">
        <v>2021</v>
      </c>
      <c r="M407" t="s">
        <v>52</v>
      </c>
      <c r="N407" t="s">
        <v>39</v>
      </c>
    </row>
    <row r="408" spans="1:14" hidden="1">
      <c r="A408" t="s">
        <v>30</v>
      </c>
      <c r="B408" t="s">
        <v>31</v>
      </c>
      <c r="C408" t="s">
        <v>32</v>
      </c>
      <c r="D408" t="s">
        <v>33</v>
      </c>
      <c r="E408" t="s">
        <v>34</v>
      </c>
      <c r="F408" t="s">
        <v>59</v>
      </c>
      <c r="G408" t="s">
        <v>64</v>
      </c>
      <c r="H408" s="15" t="s">
        <v>7</v>
      </c>
      <c r="I408">
        <v>5212260</v>
      </c>
      <c r="J408">
        <v>3998716</v>
      </c>
      <c r="K408" t="s">
        <v>61</v>
      </c>
      <c r="L408">
        <v>2022</v>
      </c>
      <c r="M408" t="s">
        <v>45</v>
      </c>
      <c r="N408" t="s">
        <v>39</v>
      </c>
    </row>
    <row r="409" spans="1:14" hidden="1">
      <c r="A409" t="s">
        <v>30</v>
      </c>
      <c r="B409" t="s">
        <v>31</v>
      </c>
      <c r="C409" t="s">
        <v>32</v>
      </c>
      <c r="D409" t="s">
        <v>33</v>
      </c>
      <c r="E409" t="s">
        <v>34</v>
      </c>
      <c r="F409" t="s">
        <v>59</v>
      </c>
      <c r="G409" t="s">
        <v>64</v>
      </c>
      <c r="H409" s="15" t="s">
        <v>7</v>
      </c>
      <c r="I409">
        <v>13477685</v>
      </c>
      <c r="J409">
        <v>8902806</v>
      </c>
      <c r="K409" t="s">
        <v>61</v>
      </c>
      <c r="L409">
        <v>2022</v>
      </c>
      <c r="M409" t="s">
        <v>49</v>
      </c>
      <c r="N409" t="s">
        <v>39</v>
      </c>
    </row>
    <row r="410" spans="1:14" hidden="1">
      <c r="A410" t="s">
        <v>30</v>
      </c>
      <c r="B410" t="s">
        <v>31</v>
      </c>
      <c r="C410" t="s">
        <v>32</v>
      </c>
      <c r="D410" t="s">
        <v>33</v>
      </c>
      <c r="E410" t="s">
        <v>34</v>
      </c>
      <c r="F410" t="s">
        <v>59</v>
      </c>
      <c r="G410" t="s">
        <v>64</v>
      </c>
      <c r="H410" s="15" t="s">
        <v>7</v>
      </c>
      <c r="I410">
        <v>14902750</v>
      </c>
      <c r="J410">
        <v>9053241</v>
      </c>
      <c r="K410" t="s">
        <v>61</v>
      </c>
      <c r="L410">
        <v>2022</v>
      </c>
      <c r="M410" t="s">
        <v>51</v>
      </c>
      <c r="N410" t="s">
        <v>39</v>
      </c>
    </row>
    <row r="411" spans="1:14" hidden="1">
      <c r="A411" t="s">
        <v>30</v>
      </c>
      <c r="B411" t="s">
        <v>31</v>
      </c>
      <c r="C411" t="s">
        <v>32</v>
      </c>
      <c r="D411" t="s">
        <v>33</v>
      </c>
      <c r="E411" t="s">
        <v>34</v>
      </c>
      <c r="F411" t="s">
        <v>59</v>
      </c>
      <c r="G411" t="s">
        <v>64</v>
      </c>
      <c r="H411" s="21" t="s">
        <v>7</v>
      </c>
      <c r="I411" s="21">
        <v>8988829</v>
      </c>
      <c r="J411" s="21">
        <v>9080000</v>
      </c>
      <c r="K411" s="21" t="s">
        <v>61</v>
      </c>
      <c r="L411" s="21">
        <v>2024</v>
      </c>
      <c r="M411" s="21" t="s">
        <v>46</v>
      </c>
      <c r="N411" t="s">
        <v>39</v>
      </c>
    </row>
    <row r="412" spans="1:14" hidden="1">
      <c r="A412" t="s">
        <v>30</v>
      </c>
      <c r="B412" t="s">
        <v>31</v>
      </c>
      <c r="C412" t="s">
        <v>32</v>
      </c>
      <c r="D412" t="s">
        <v>33</v>
      </c>
      <c r="E412" t="s">
        <v>34</v>
      </c>
      <c r="F412" t="s">
        <v>59</v>
      </c>
      <c r="G412" t="s">
        <v>64</v>
      </c>
      <c r="H412" t="s">
        <v>8</v>
      </c>
      <c r="I412">
        <v>991</v>
      </c>
      <c r="J412">
        <v>1000</v>
      </c>
      <c r="K412" t="s">
        <v>61</v>
      </c>
      <c r="L412">
        <v>2020</v>
      </c>
      <c r="M412" t="s">
        <v>46</v>
      </c>
      <c r="N412" t="s">
        <v>39</v>
      </c>
    </row>
    <row r="413" spans="1:14" hidden="1">
      <c r="A413" t="s">
        <v>30</v>
      </c>
      <c r="B413" t="s">
        <v>31</v>
      </c>
      <c r="C413" t="s">
        <v>32</v>
      </c>
      <c r="D413" t="s">
        <v>33</v>
      </c>
      <c r="E413" t="s">
        <v>34</v>
      </c>
      <c r="F413" t="s">
        <v>59</v>
      </c>
      <c r="G413" t="s">
        <v>64</v>
      </c>
      <c r="H413" t="s">
        <v>8</v>
      </c>
      <c r="I413">
        <v>5636760</v>
      </c>
      <c r="J413">
        <v>6016898</v>
      </c>
      <c r="K413" t="s">
        <v>61</v>
      </c>
      <c r="L413">
        <v>2021</v>
      </c>
      <c r="M413" t="s">
        <v>46</v>
      </c>
      <c r="N413" t="s">
        <v>39</v>
      </c>
    </row>
    <row r="414" spans="1:14" hidden="1">
      <c r="A414" t="s">
        <v>30</v>
      </c>
      <c r="B414" t="s">
        <v>31</v>
      </c>
      <c r="C414" t="s">
        <v>32</v>
      </c>
      <c r="D414" t="s">
        <v>33</v>
      </c>
      <c r="E414" t="s">
        <v>34</v>
      </c>
      <c r="F414" t="s">
        <v>59</v>
      </c>
      <c r="G414" t="s">
        <v>64</v>
      </c>
      <c r="H414" t="s">
        <v>8</v>
      </c>
      <c r="I414">
        <v>11311328</v>
      </c>
      <c r="J414">
        <v>10010336</v>
      </c>
      <c r="K414" t="s">
        <v>61</v>
      </c>
      <c r="L414">
        <v>2021</v>
      </c>
      <c r="M414" t="s">
        <v>40</v>
      </c>
      <c r="N414" t="s">
        <v>39</v>
      </c>
    </row>
    <row r="415" spans="1:14" hidden="1">
      <c r="A415" t="s">
        <v>30</v>
      </c>
      <c r="B415" t="s">
        <v>31</v>
      </c>
      <c r="C415" t="s">
        <v>32</v>
      </c>
      <c r="D415" t="s">
        <v>33</v>
      </c>
      <c r="E415" t="s">
        <v>34</v>
      </c>
      <c r="F415" t="s">
        <v>59</v>
      </c>
      <c r="G415" t="s">
        <v>64</v>
      </c>
      <c r="H415" t="s">
        <v>8</v>
      </c>
      <c r="I415">
        <v>5636760</v>
      </c>
      <c r="J415">
        <v>6016898</v>
      </c>
      <c r="K415" t="s">
        <v>61</v>
      </c>
      <c r="L415">
        <v>2021</v>
      </c>
      <c r="M415" t="s">
        <v>41</v>
      </c>
      <c r="N415" t="s">
        <v>39</v>
      </c>
    </row>
    <row r="416" spans="1:14" hidden="1">
      <c r="A416" t="s">
        <v>30</v>
      </c>
      <c r="B416" t="s">
        <v>31</v>
      </c>
      <c r="C416" t="s">
        <v>32</v>
      </c>
      <c r="D416" t="s">
        <v>33</v>
      </c>
      <c r="E416" t="s">
        <v>34</v>
      </c>
      <c r="F416" t="s">
        <v>59</v>
      </c>
      <c r="G416" t="s">
        <v>64</v>
      </c>
      <c r="H416" t="s">
        <v>8</v>
      </c>
      <c r="I416">
        <v>3641983</v>
      </c>
      <c r="J416">
        <v>3153973</v>
      </c>
      <c r="K416" t="s">
        <v>61</v>
      </c>
      <c r="L416">
        <v>2021</v>
      </c>
      <c r="M416" t="s">
        <v>52</v>
      </c>
      <c r="N416" t="s">
        <v>39</v>
      </c>
    </row>
    <row r="417" spans="1:14" hidden="1">
      <c r="A417" t="s">
        <v>30</v>
      </c>
      <c r="B417" t="s">
        <v>31</v>
      </c>
      <c r="C417" t="s">
        <v>32</v>
      </c>
      <c r="D417" t="s">
        <v>33</v>
      </c>
      <c r="E417" t="s">
        <v>34</v>
      </c>
      <c r="F417" t="s">
        <v>59</v>
      </c>
      <c r="G417" t="s">
        <v>64</v>
      </c>
      <c r="H417" s="15" t="s">
        <v>8</v>
      </c>
      <c r="I417">
        <v>30487724</v>
      </c>
      <c r="J417">
        <v>210001</v>
      </c>
      <c r="K417" t="s">
        <v>61</v>
      </c>
      <c r="L417">
        <v>2022</v>
      </c>
      <c r="M417" t="s">
        <v>38</v>
      </c>
      <c r="N417" t="s">
        <v>39</v>
      </c>
    </row>
    <row r="418" spans="1:14" hidden="1">
      <c r="A418" t="s">
        <v>30</v>
      </c>
      <c r="B418" t="s">
        <v>31</v>
      </c>
      <c r="C418" t="s">
        <v>32</v>
      </c>
      <c r="D418" t="s">
        <v>33</v>
      </c>
      <c r="E418" t="s">
        <v>34</v>
      </c>
      <c r="F418" t="s">
        <v>59</v>
      </c>
      <c r="G418" t="s">
        <v>64</v>
      </c>
      <c r="H418" s="15" t="s">
        <v>8</v>
      </c>
      <c r="I418">
        <v>4067405</v>
      </c>
      <c r="J418">
        <v>2945144</v>
      </c>
      <c r="K418" t="s">
        <v>61</v>
      </c>
      <c r="L418">
        <v>2022</v>
      </c>
      <c r="M418" t="s">
        <v>47</v>
      </c>
      <c r="N418" t="s">
        <v>39</v>
      </c>
    </row>
    <row r="419" spans="1:14" hidden="1">
      <c r="A419" t="s">
        <v>30</v>
      </c>
      <c r="B419" t="s">
        <v>31</v>
      </c>
      <c r="C419" t="s">
        <v>32</v>
      </c>
      <c r="D419" t="s">
        <v>33</v>
      </c>
      <c r="E419" t="s">
        <v>34</v>
      </c>
      <c r="F419" t="s">
        <v>59</v>
      </c>
      <c r="G419" t="s">
        <v>64</v>
      </c>
      <c r="H419" s="15" t="s">
        <v>8</v>
      </c>
      <c r="I419">
        <v>6194</v>
      </c>
      <c r="J419">
        <v>555</v>
      </c>
      <c r="K419" t="s">
        <v>61</v>
      </c>
      <c r="L419">
        <v>2022</v>
      </c>
      <c r="M419" t="s">
        <v>49</v>
      </c>
      <c r="N419" t="s">
        <v>39</v>
      </c>
    </row>
    <row r="420" spans="1:14" hidden="1">
      <c r="A420" t="s">
        <v>30</v>
      </c>
      <c r="B420" t="s">
        <v>31</v>
      </c>
      <c r="C420" t="s">
        <v>32</v>
      </c>
      <c r="D420" t="s">
        <v>33</v>
      </c>
      <c r="E420" t="s">
        <v>34</v>
      </c>
      <c r="F420" t="s">
        <v>59</v>
      </c>
      <c r="G420" t="s">
        <v>64</v>
      </c>
      <c r="H420" s="15" t="s">
        <v>8</v>
      </c>
      <c r="I420">
        <v>20597423</v>
      </c>
      <c r="J420">
        <v>12546900</v>
      </c>
      <c r="K420" t="s">
        <v>61</v>
      </c>
      <c r="L420">
        <v>2022</v>
      </c>
      <c r="M420" t="s">
        <v>51</v>
      </c>
      <c r="N420" t="s">
        <v>39</v>
      </c>
    </row>
    <row r="421" spans="1:14" hidden="1">
      <c r="A421" t="s">
        <v>30</v>
      </c>
      <c r="B421" t="s">
        <v>31</v>
      </c>
      <c r="C421" t="s">
        <v>32</v>
      </c>
      <c r="D421" t="s">
        <v>33</v>
      </c>
      <c r="E421" t="s">
        <v>34</v>
      </c>
      <c r="F421" t="s">
        <v>59</v>
      </c>
      <c r="G421" t="s">
        <v>64</v>
      </c>
      <c r="H421" s="15" t="s">
        <v>8</v>
      </c>
      <c r="I421">
        <v>12981038</v>
      </c>
      <c r="J421">
        <v>9850074</v>
      </c>
      <c r="K421" t="s">
        <v>61</v>
      </c>
      <c r="L421">
        <v>2022</v>
      </c>
      <c r="M421" t="s">
        <v>52</v>
      </c>
      <c r="N421" t="s">
        <v>39</v>
      </c>
    </row>
    <row r="422" spans="1:14" hidden="1">
      <c r="A422" t="s">
        <v>30</v>
      </c>
      <c r="B422" t="s">
        <v>31</v>
      </c>
      <c r="C422" t="s">
        <v>32</v>
      </c>
      <c r="D422" t="s">
        <v>33</v>
      </c>
      <c r="E422" t="s">
        <v>34</v>
      </c>
      <c r="F422" t="s">
        <v>59</v>
      </c>
      <c r="G422" t="s">
        <v>64</v>
      </c>
      <c r="H422" s="15" t="s">
        <v>8</v>
      </c>
      <c r="I422">
        <v>21633</v>
      </c>
      <c r="J422">
        <v>12350</v>
      </c>
      <c r="K422" t="s">
        <v>61</v>
      </c>
      <c r="L422">
        <v>2023</v>
      </c>
      <c r="M422" t="s">
        <v>47</v>
      </c>
      <c r="N422" t="s">
        <v>39</v>
      </c>
    </row>
    <row r="423" spans="1:14" hidden="1">
      <c r="A423" t="s">
        <v>30</v>
      </c>
      <c r="B423" t="s">
        <v>31</v>
      </c>
      <c r="C423" t="s">
        <v>32</v>
      </c>
      <c r="D423" t="s">
        <v>33</v>
      </c>
      <c r="E423" t="s">
        <v>34</v>
      </c>
      <c r="F423" t="s">
        <v>59</v>
      </c>
      <c r="G423" t="s">
        <v>64</v>
      </c>
      <c r="H423" s="15" t="s">
        <v>8</v>
      </c>
      <c r="I423">
        <v>32062</v>
      </c>
      <c r="J423">
        <v>19300</v>
      </c>
      <c r="K423" t="s">
        <v>61</v>
      </c>
      <c r="L423">
        <v>2023</v>
      </c>
      <c r="M423" t="s">
        <v>48</v>
      </c>
      <c r="N423" t="s">
        <v>39</v>
      </c>
    </row>
    <row r="424" spans="1:14" hidden="1">
      <c r="A424" t="s">
        <v>30</v>
      </c>
      <c r="B424" t="s">
        <v>31</v>
      </c>
      <c r="C424" t="s">
        <v>32</v>
      </c>
      <c r="D424" t="s">
        <v>33</v>
      </c>
      <c r="E424" t="s">
        <v>34</v>
      </c>
      <c r="F424" t="s">
        <v>59</v>
      </c>
      <c r="G424" t="s">
        <v>64</v>
      </c>
      <c r="H424" s="21" t="s">
        <v>8</v>
      </c>
      <c r="I424" s="21">
        <v>24069</v>
      </c>
      <c r="J424" s="21">
        <v>19500</v>
      </c>
      <c r="K424" s="21" t="s">
        <v>61</v>
      </c>
      <c r="L424" s="21">
        <v>2024</v>
      </c>
      <c r="M424" s="21" t="s">
        <v>41</v>
      </c>
      <c r="N424" t="s">
        <v>39</v>
      </c>
    </row>
    <row r="425" spans="1:14" hidden="1">
      <c r="A425" t="s">
        <v>30</v>
      </c>
      <c r="B425" t="s">
        <v>31</v>
      </c>
      <c r="C425" t="s">
        <v>32</v>
      </c>
      <c r="D425" t="s">
        <v>33</v>
      </c>
      <c r="E425" t="s">
        <v>34</v>
      </c>
      <c r="F425" t="s">
        <v>59</v>
      </c>
      <c r="G425" t="s">
        <v>64</v>
      </c>
      <c r="H425" s="15" t="s">
        <v>74</v>
      </c>
      <c r="I425">
        <v>1354</v>
      </c>
      <c r="J425">
        <v>1172</v>
      </c>
      <c r="K425" t="s">
        <v>61</v>
      </c>
      <c r="L425">
        <v>2022</v>
      </c>
      <c r="M425" t="s">
        <v>51</v>
      </c>
      <c r="N425" t="s">
        <v>39</v>
      </c>
    </row>
    <row r="426" spans="1:14" hidden="1">
      <c r="A426" t="s">
        <v>30</v>
      </c>
      <c r="B426" t="s">
        <v>31</v>
      </c>
      <c r="C426" t="s">
        <v>32</v>
      </c>
      <c r="D426" t="s">
        <v>33</v>
      </c>
      <c r="E426" t="s">
        <v>34</v>
      </c>
      <c r="F426" t="s">
        <v>59</v>
      </c>
      <c r="G426" t="s">
        <v>64</v>
      </c>
      <c r="H426" s="15" t="s">
        <v>74</v>
      </c>
      <c r="I426">
        <v>2917370</v>
      </c>
      <c r="J426">
        <v>3023927</v>
      </c>
      <c r="K426" t="s">
        <v>61</v>
      </c>
      <c r="L426">
        <v>2023</v>
      </c>
      <c r="M426" t="s">
        <v>46</v>
      </c>
      <c r="N426" t="s">
        <v>39</v>
      </c>
    </row>
    <row r="427" spans="1:14" hidden="1">
      <c r="A427" t="s">
        <v>30</v>
      </c>
      <c r="B427" t="s">
        <v>31</v>
      </c>
      <c r="C427" t="s">
        <v>32</v>
      </c>
      <c r="D427" t="s">
        <v>33</v>
      </c>
      <c r="E427" t="s">
        <v>34</v>
      </c>
      <c r="F427" t="s">
        <v>59</v>
      </c>
      <c r="G427" t="s">
        <v>70</v>
      </c>
      <c r="H427" t="s">
        <v>71</v>
      </c>
      <c r="I427">
        <v>35122</v>
      </c>
      <c r="J427">
        <v>26000</v>
      </c>
      <c r="K427" t="s">
        <v>61</v>
      </c>
      <c r="L427">
        <v>2021</v>
      </c>
      <c r="M427" t="s">
        <v>45</v>
      </c>
      <c r="N427" t="s">
        <v>39</v>
      </c>
    </row>
    <row r="428" spans="1:14" hidden="1">
      <c r="A428" t="s">
        <v>30</v>
      </c>
      <c r="B428" t="s">
        <v>31</v>
      </c>
      <c r="C428" t="s">
        <v>32</v>
      </c>
      <c r="D428" t="s">
        <v>33</v>
      </c>
      <c r="E428" t="s">
        <v>34</v>
      </c>
      <c r="F428" t="s">
        <v>59</v>
      </c>
      <c r="G428" t="s">
        <v>70</v>
      </c>
      <c r="H428" t="s">
        <v>71</v>
      </c>
      <c r="I428">
        <v>34527</v>
      </c>
      <c r="J428">
        <v>26000</v>
      </c>
      <c r="K428" t="s">
        <v>61</v>
      </c>
      <c r="L428">
        <v>2021</v>
      </c>
      <c r="M428" t="s">
        <v>46</v>
      </c>
      <c r="N428" t="s">
        <v>39</v>
      </c>
    </row>
    <row r="429" spans="1:14" hidden="1">
      <c r="A429" t="s">
        <v>30</v>
      </c>
      <c r="B429" t="s">
        <v>31</v>
      </c>
      <c r="C429" t="s">
        <v>32</v>
      </c>
      <c r="D429" t="s">
        <v>33</v>
      </c>
      <c r="E429" t="s">
        <v>34</v>
      </c>
      <c r="F429" t="s">
        <v>59</v>
      </c>
      <c r="G429" t="s">
        <v>60</v>
      </c>
      <c r="H429" s="15" t="s">
        <v>9</v>
      </c>
      <c r="I429">
        <v>964</v>
      </c>
      <c r="J429">
        <v>117</v>
      </c>
      <c r="K429" t="s">
        <v>61</v>
      </c>
      <c r="L429">
        <v>2023</v>
      </c>
      <c r="M429" t="s">
        <v>46</v>
      </c>
      <c r="N429" t="s">
        <v>39</v>
      </c>
    </row>
    <row r="430" spans="1:14" hidden="1">
      <c r="A430" t="s">
        <v>30</v>
      </c>
      <c r="B430" t="s">
        <v>31</v>
      </c>
      <c r="C430" t="s">
        <v>32</v>
      </c>
      <c r="D430" t="s">
        <v>33</v>
      </c>
      <c r="E430" t="s">
        <v>34</v>
      </c>
      <c r="F430" t="s">
        <v>59</v>
      </c>
      <c r="G430" t="s">
        <v>60</v>
      </c>
      <c r="H430" s="21" t="s">
        <v>9</v>
      </c>
      <c r="I430" s="21">
        <v>1194241</v>
      </c>
      <c r="J430" s="21">
        <v>1192722</v>
      </c>
      <c r="K430" s="21" t="s">
        <v>61</v>
      </c>
      <c r="L430" s="21">
        <v>2024</v>
      </c>
      <c r="M430" s="21" t="s">
        <v>50</v>
      </c>
      <c r="N430" t="s">
        <v>39</v>
      </c>
    </row>
    <row r="431" spans="1:14" hidden="1">
      <c r="A431" t="s">
        <v>30</v>
      </c>
      <c r="B431" t="s">
        <v>31</v>
      </c>
      <c r="C431" t="s">
        <v>32</v>
      </c>
      <c r="D431" t="s">
        <v>33</v>
      </c>
      <c r="E431" t="s">
        <v>34</v>
      </c>
      <c r="F431" t="s">
        <v>59</v>
      </c>
      <c r="G431" t="s">
        <v>62</v>
      </c>
      <c r="H431" s="15" t="s">
        <v>75</v>
      </c>
      <c r="I431">
        <v>1527565</v>
      </c>
      <c r="J431">
        <v>1005000</v>
      </c>
      <c r="K431" t="s">
        <v>61</v>
      </c>
      <c r="L431">
        <v>2022</v>
      </c>
      <c r="M431" t="s">
        <v>44</v>
      </c>
      <c r="N431" t="s">
        <v>39</v>
      </c>
    </row>
    <row r="432" spans="1:14" hidden="1">
      <c r="A432" t="s">
        <v>30</v>
      </c>
      <c r="B432" t="s">
        <v>31</v>
      </c>
      <c r="C432" t="s">
        <v>32</v>
      </c>
      <c r="D432" t="s">
        <v>33</v>
      </c>
      <c r="E432" t="s">
        <v>34</v>
      </c>
      <c r="F432" t="s">
        <v>59</v>
      </c>
      <c r="G432" t="s">
        <v>62</v>
      </c>
      <c r="H432" t="s">
        <v>65</v>
      </c>
      <c r="I432">
        <v>2060</v>
      </c>
      <c r="J432">
        <v>7</v>
      </c>
      <c r="K432" t="s">
        <v>61</v>
      </c>
      <c r="L432">
        <v>2020</v>
      </c>
      <c r="M432" t="s">
        <v>38</v>
      </c>
      <c r="N432" t="s">
        <v>39</v>
      </c>
    </row>
    <row r="433" spans="1:14" hidden="1">
      <c r="A433" t="s">
        <v>30</v>
      </c>
      <c r="B433" t="s">
        <v>31</v>
      </c>
      <c r="C433" t="s">
        <v>32</v>
      </c>
      <c r="D433" t="s">
        <v>33</v>
      </c>
      <c r="E433" t="s">
        <v>34</v>
      </c>
      <c r="F433" t="s">
        <v>59</v>
      </c>
      <c r="G433" t="s">
        <v>62</v>
      </c>
      <c r="H433" t="s">
        <v>63</v>
      </c>
      <c r="I433">
        <v>7613</v>
      </c>
      <c r="J433">
        <v>8912</v>
      </c>
      <c r="K433" t="s">
        <v>61</v>
      </c>
      <c r="L433">
        <v>2021</v>
      </c>
      <c r="M433" t="s">
        <v>45</v>
      </c>
      <c r="N433" t="s">
        <v>39</v>
      </c>
    </row>
    <row r="434" spans="1:14" hidden="1">
      <c r="A434" t="s">
        <v>30</v>
      </c>
      <c r="B434" t="s">
        <v>31</v>
      </c>
      <c r="C434" t="s">
        <v>32</v>
      </c>
      <c r="D434" t="s">
        <v>33</v>
      </c>
      <c r="E434" t="s">
        <v>34</v>
      </c>
      <c r="F434" t="s">
        <v>59</v>
      </c>
      <c r="G434" t="s">
        <v>62</v>
      </c>
      <c r="H434" t="s">
        <v>63</v>
      </c>
      <c r="I434">
        <v>5963</v>
      </c>
      <c r="J434">
        <v>4375</v>
      </c>
      <c r="K434" t="s">
        <v>61</v>
      </c>
      <c r="L434">
        <v>2021</v>
      </c>
      <c r="M434" t="s">
        <v>51</v>
      </c>
      <c r="N434" t="s">
        <v>39</v>
      </c>
    </row>
    <row r="435" spans="1:14" hidden="1">
      <c r="A435" t="s">
        <v>30</v>
      </c>
      <c r="B435" t="s">
        <v>31</v>
      </c>
      <c r="C435" t="s">
        <v>32</v>
      </c>
      <c r="D435" t="s">
        <v>33</v>
      </c>
      <c r="E435" t="s">
        <v>34</v>
      </c>
      <c r="F435" t="s">
        <v>59</v>
      </c>
      <c r="G435" t="s">
        <v>62</v>
      </c>
      <c r="H435" s="15" t="s">
        <v>63</v>
      </c>
      <c r="I435">
        <v>10282</v>
      </c>
      <c r="J435">
        <v>3532</v>
      </c>
      <c r="K435" t="s">
        <v>61</v>
      </c>
      <c r="L435">
        <v>2022</v>
      </c>
      <c r="M435" t="s">
        <v>46</v>
      </c>
      <c r="N435" t="s">
        <v>39</v>
      </c>
    </row>
    <row r="436" spans="1:14" hidden="1">
      <c r="A436" t="s">
        <v>30</v>
      </c>
      <c r="B436" t="s">
        <v>31</v>
      </c>
      <c r="C436" t="s">
        <v>32</v>
      </c>
      <c r="D436" t="s">
        <v>33</v>
      </c>
      <c r="E436" t="s">
        <v>34</v>
      </c>
      <c r="F436" t="s">
        <v>59</v>
      </c>
      <c r="G436" t="s">
        <v>62</v>
      </c>
      <c r="H436" s="15" t="s">
        <v>63</v>
      </c>
      <c r="I436">
        <v>8527</v>
      </c>
      <c r="J436">
        <v>6000</v>
      </c>
      <c r="K436" t="s">
        <v>61</v>
      </c>
      <c r="L436">
        <v>2023</v>
      </c>
      <c r="M436" t="s">
        <v>44</v>
      </c>
      <c r="N436" t="s">
        <v>39</v>
      </c>
    </row>
    <row r="437" spans="1:14" hidden="1">
      <c r="A437" t="s">
        <v>30</v>
      </c>
      <c r="B437" t="s">
        <v>31</v>
      </c>
      <c r="C437" t="s">
        <v>32</v>
      </c>
      <c r="D437" t="s">
        <v>33</v>
      </c>
      <c r="E437" t="s">
        <v>34</v>
      </c>
      <c r="F437" t="s">
        <v>59</v>
      </c>
      <c r="G437" t="s">
        <v>62</v>
      </c>
      <c r="H437" s="15" t="s">
        <v>63</v>
      </c>
      <c r="I437">
        <v>10157</v>
      </c>
      <c r="J437">
        <v>6125</v>
      </c>
      <c r="K437" t="s">
        <v>61</v>
      </c>
      <c r="L437">
        <v>2023</v>
      </c>
      <c r="M437" t="s">
        <v>49</v>
      </c>
      <c r="N437" t="s">
        <v>39</v>
      </c>
    </row>
    <row r="438" spans="1:14" hidden="1">
      <c r="A438" t="s">
        <v>30</v>
      </c>
      <c r="B438" t="s">
        <v>31</v>
      </c>
      <c r="C438" t="s">
        <v>32</v>
      </c>
      <c r="D438" t="s">
        <v>33</v>
      </c>
      <c r="E438" t="s">
        <v>34</v>
      </c>
      <c r="F438" t="s">
        <v>59</v>
      </c>
      <c r="G438" t="s">
        <v>62</v>
      </c>
      <c r="H438" s="21" t="s">
        <v>63</v>
      </c>
      <c r="I438" s="21">
        <v>7574404</v>
      </c>
      <c r="J438" s="21">
        <v>6982985</v>
      </c>
      <c r="K438" s="21" t="s">
        <v>61</v>
      </c>
      <c r="L438" s="21">
        <v>2024</v>
      </c>
      <c r="M438" s="21" t="s">
        <v>50</v>
      </c>
      <c r="N438" t="s">
        <v>39</v>
      </c>
    </row>
    <row r="439" spans="1:14" hidden="1">
      <c r="A439" t="s">
        <v>30</v>
      </c>
      <c r="B439" t="s">
        <v>31</v>
      </c>
      <c r="C439" t="s">
        <v>32</v>
      </c>
      <c r="D439" t="s">
        <v>33</v>
      </c>
      <c r="E439" t="s">
        <v>34</v>
      </c>
      <c r="F439" t="s">
        <v>59</v>
      </c>
      <c r="G439" t="s">
        <v>62</v>
      </c>
      <c r="H439" s="21" t="s">
        <v>63</v>
      </c>
      <c r="I439" s="21">
        <v>7224318</v>
      </c>
      <c r="J439" s="21">
        <v>7071466</v>
      </c>
      <c r="K439" s="21" t="s">
        <v>61</v>
      </c>
      <c r="L439" s="21">
        <v>2024</v>
      </c>
      <c r="M439" s="21" t="s">
        <v>51</v>
      </c>
      <c r="N439" t="s">
        <v>39</v>
      </c>
    </row>
    <row r="440" spans="1:14" hidden="1">
      <c r="A440" t="s">
        <v>30</v>
      </c>
      <c r="B440" t="s">
        <v>31</v>
      </c>
      <c r="C440" t="s">
        <v>32</v>
      </c>
      <c r="D440" t="s">
        <v>33</v>
      </c>
      <c r="E440" t="s">
        <v>34</v>
      </c>
      <c r="F440" t="s">
        <v>59</v>
      </c>
      <c r="G440" t="s">
        <v>62</v>
      </c>
      <c r="H440" s="21" t="s">
        <v>63</v>
      </c>
      <c r="I440" s="21">
        <v>6782586</v>
      </c>
      <c r="J440" s="21">
        <v>6996169</v>
      </c>
      <c r="K440" s="21" t="s">
        <v>61</v>
      </c>
      <c r="L440" s="21">
        <v>2024</v>
      </c>
      <c r="M440" s="21" t="s">
        <v>40</v>
      </c>
      <c r="N440" t="s">
        <v>39</v>
      </c>
    </row>
    <row r="441" spans="1:14" hidden="1">
      <c r="A441" t="s">
        <v>30</v>
      </c>
      <c r="B441" t="s">
        <v>31</v>
      </c>
      <c r="C441" t="s">
        <v>32</v>
      </c>
      <c r="D441" t="s">
        <v>33</v>
      </c>
      <c r="E441" t="s">
        <v>34</v>
      </c>
      <c r="F441" t="s">
        <v>59</v>
      </c>
      <c r="G441" t="s">
        <v>62</v>
      </c>
      <c r="H441" t="s">
        <v>72</v>
      </c>
      <c r="I441">
        <v>22955</v>
      </c>
      <c r="J441">
        <v>25000</v>
      </c>
      <c r="K441" t="s">
        <v>61</v>
      </c>
      <c r="L441">
        <v>2021</v>
      </c>
      <c r="M441" t="s">
        <v>45</v>
      </c>
      <c r="N441" t="s">
        <v>39</v>
      </c>
    </row>
    <row r="442" spans="1:14" hidden="1">
      <c r="A442" t="s">
        <v>30</v>
      </c>
      <c r="B442" t="s">
        <v>31</v>
      </c>
      <c r="C442" t="s">
        <v>32</v>
      </c>
      <c r="D442" t="s">
        <v>33</v>
      </c>
      <c r="E442" t="s">
        <v>34</v>
      </c>
      <c r="F442" t="s">
        <v>59</v>
      </c>
      <c r="G442" t="s">
        <v>62</v>
      </c>
      <c r="H442" t="s">
        <v>72</v>
      </c>
      <c r="I442">
        <v>29216</v>
      </c>
      <c r="J442">
        <v>17632</v>
      </c>
      <c r="K442" t="s">
        <v>61</v>
      </c>
      <c r="L442">
        <v>2021</v>
      </c>
      <c r="M442" t="s">
        <v>40</v>
      </c>
      <c r="N442" t="s">
        <v>39</v>
      </c>
    </row>
    <row r="443" spans="1:14" hidden="1">
      <c r="A443" t="s">
        <v>30</v>
      </c>
      <c r="B443" t="s">
        <v>31</v>
      </c>
      <c r="C443" t="s">
        <v>32</v>
      </c>
      <c r="D443" t="s">
        <v>33</v>
      </c>
      <c r="E443" t="s">
        <v>34</v>
      </c>
      <c r="F443" t="s">
        <v>59</v>
      </c>
      <c r="G443" t="s">
        <v>62</v>
      </c>
      <c r="H443" s="15" t="s">
        <v>72</v>
      </c>
      <c r="I443">
        <v>31632</v>
      </c>
      <c r="J443">
        <v>24950</v>
      </c>
      <c r="K443" t="s">
        <v>61</v>
      </c>
      <c r="L443">
        <v>2022</v>
      </c>
      <c r="M443" t="s">
        <v>44</v>
      </c>
      <c r="N443" t="s">
        <v>39</v>
      </c>
    </row>
    <row r="444" spans="1:14" hidden="1">
      <c r="A444" t="s">
        <v>30</v>
      </c>
      <c r="B444" t="s">
        <v>31</v>
      </c>
      <c r="C444" t="s">
        <v>32</v>
      </c>
      <c r="D444" t="s">
        <v>33</v>
      </c>
      <c r="E444" t="s">
        <v>34</v>
      </c>
      <c r="F444" t="s">
        <v>59</v>
      </c>
      <c r="G444" t="s">
        <v>62</v>
      </c>
      <c r="H444" s="15" t="s">
        <v>72</v>
      </c>
      <c r="I444">
        <v>41470</v>
      </c>
      <c r="J444">
        <v>25050</v>
      </c>
      <c r="K444" t="s">
        <v>61</v>
      </c>
      <c r="L444">
        <v>2022</v>
      </c>
      <c r="M444" t="s">
        <v>49</v>
      </c>
      <c r="N444" t="s">
        <v>39</v>
      </c>
    </row>
    <row r="445" spans="1:14" hidden="1">
      <c r="A445" t="s">
        <v>30</v>
      </c>
      <c r="B445" t="s">
        <v>31</v>
      </c>
      <c r="C445" t="s">
        <v>32</v>
      </c>
      <c r="D445" t="s">
        <v>33</v>
      </c>
      <c r="E445" t="s">
        <v>34</v>
      </c>
      <c r="F445" t="s">
        <v>59</v>
      </c>
      <c r="G445" t="s">
        <v>62</v>
      </c>
      <c r="H445" s="21" t="s">
        <v>72</v>
      </c>
      <c r="I445" s="21">
        <v>6569128</v>
      </c>
      <c r="J445" s="21">
        <v>6328596</v>
      </c>
      <c r="K445" s="21" t="s">
        <v>61</v>
      </c>
      <c r="L445" s="21">
        <v>2024</v>
      </c>
      <c r="M445" s="21" t="s">
        <v>38</v>
      </c>
      <c r="N445" t="s">
        <v>39</v>
      </c>
    </row>
    <row r="446" spans="1:14" hidden="1">
      <c r="A446" t="s">
        <v>30</v>
      </c>
      <c r="B446" t="s">
        <v>31</v>
      </c>
      <c r="C446" t="s">
        <v>32</v>
      </c>
      <c r="D446" t="s">
        <v>33</v>
      </c>
      <c r="E446" t="s">
        <v>56</v>
      </c>
      <c r="F446" t="s">
        <v>6</v>
      </c>
      <c r="G446" t="s">
        <v>35</v>
      </c>
      <c r="H446" t="s">
        <v>66</v>
      </c>
      <c r="I446">
        <v>8</v>
      </c>
      <c r="J446">
        <v>3</v>
      </c>
      <c r="K446" t="s">
        <v>37</v>
      </c>
      <c r="L446">
        <v>2020</v>
      </c>
      <c r="M446" t="s">
        <v>48</v>
      </c>
      <c r="N446" t="s">
        <v>39</v>
      </c>
    </row>
    <row r="447" spans="1:14">
      <c r="A447" t="s">
        <v>30</v>
      </c>
      <c r="B447" t="s">
        <v>31</v>
      </c>
      <c r="C447" t="s">
        <v>32</v>
      </c>
      <c r="D447" t="s">
        <v>33</v>
      </c>
      <c r="E447" t="s">
        <v>56</v>
      </c>
      <c r="F447" t="s">
        <v>6</v>
      </c>
      <c r="G447" t="s">
        <v>35</v>
      </c>
      <c r="H447" s="15" t="s">
        <v>66</v>
      </c>
      <c r="I447">
        <v>40871</v>
      </c>
      <c r="J447">
        <v>23980</v>
      </c>
      <c r="K447" t="s">
        <v>37</v>
      </c>
      <c r="L447">
        <v>2023</v>
      </c>
      <c r="M447" t="s">
        <v>44</v>
      </c>
      <c r="N447" t="s">
        <v>39</v>
      </c>
    </row>
    <row r="448" spans="1:14">
      <c r="A448" t="s">
        <v>30</v>
      </c>
      <c r="B448" t="s">
        <v>31</v>
      </c>
      <c r="C448" t="s">
        <v>32</v>
      </c>
      <c r="D448" t="s">
        <v>33</v>
      </c>
      <c r="E448" t="s">
        <v>56</v>
      </c>
      <c r="F448" t="s">
        <v>6</v>
      </c>
      <c r="G448" t="s">
        <v>35</v>
      </c>
      <c r="H448" s="15" t="s">
        <v>66</v>
      </c>
      <c r="I448">
        <v>38363</v>
      </c>
      <c r="J448">
        <v>23960</v>
      </c>
      <c r="K448" t="s">
        <v>37</v>
      </c>
      <c r="L448">
        <v>2023</v>
      </c>
      <c r="M448" t="s">
        <v>45</v>
      </c>
      <c r="N448" t="s">
        <v>39</v>
      </c>
    </row>
    <row r="449" spans="1:14" hidden="1">
      <c r="A449" t="s">
        <v>30</v>
      </c>
      <c r="B449" t="s">
        <v>31</v>
      </c>
      <c r="C449" t="s">
        <v>32</v>
      </c>
      <c r="D449" t="s">
        <v>33</v>
      </c>
      <c r="E449" t="s">
        <v>56</v>
      </c>
      <c r="F449" t="s">
        <v>6</v>
      </c>
      <c r="G449" t="s">
        <v>35</v>
      </c>
      <c r="H449" s="21" t="s">
        <v>66</v>
      </c>
      <c r="I449" s="21">
        <v>31588</v>
      </c>
      <c r="J449" s="21">
        <v>11950</v>
      </c>
      <c r="K449" s="21" t="s">
        <v>37</v>
      </c>
      <c r="L449" s="21">
        <v>2025</v>
      </c>
      <c r="M449" s="21" t="s">
        <v>38</v>
      </c>
      <c r="N449" t="s">
        <v>39</v>
      </c>
    </row>
    <row r="450" spans="1:14" hidden="1">
      <c r="A450" t="s">
        <v>30</v>
      </c>
      <c r="B450" t="s">
        <v>31</v>
      </c>
      <c r="C450" t="s">
        <v>32</v>
      </c>
      <c r="D450" t="s">
        <v>33</v>
      </c>
      <c r="E450" t="s">
        <v>56</v>
      </c>
      <c r="F450" t="s">
        <v>6</v>
      </c>
      <c r="G450" t="s">
        <v>35</v>
      </c>
      <c r="H450" t="s">
        <v>36</v>
      </c>
      <c r="I450">
        <v>565</v>
      </c>
      <c r="J450">
        <v>138</v>
      </c>
      <c r="K450" t="s">
        <v>37</v>
      </c>
      <c r="L450">
        <v>2020</v>
      </c>
      <c r="M450" t="s">
        <v>48</v>
      </c>
      <c r="N450" t="s">
        <v>39</v>
      </c>
    </row>
    <row r="451" spans="1:14" hidden="1">
      <c r="A451" t="s">
        <v>30</v>
      </c>
      <c r="B451" t="s">
        <v>31</v>
      </c>
      <c r="C451" t="s">
        <v>32</v>
      </c>
      <c r="D451" t="s">
        <v>33</v>
      </c>
      <c r="E451" t="s">
        <v>56</v>
      </c>
      <c r="F451" t="s">
        <v>6</v>
      </c>
      <c r="G451" t="s">
        <v>35</v>
      </c>
      <c r="H451" s="21" t="s">
        <v>36</v>
      </c>
      <c r="I451" s="21">
        <v>8114</v>
      </c>
      <c r="J451" s="21">
        <v>5538</v>
      </c>
      <c r="K451" s="21" t="s">
        <v>37</v>
      </c>
      <c r="L451" s="21">
        <v>2025</v>
      </c>
      <c r="M451" s="21" t="s">
        <v>44</v>
      </c>
      <c r="N451" t="s">
        <v>39</v>
      </c>
    </row>
    <row r="452" spans="1:14" hidden="1">
      <c r="A452" t="s">
        <v>30</v>
      </c>
      <c r="B452" t="s">
        <v>31</v>
      </c>
      <c r="C452" t="s">
        <v>32</v>
      </c>
      <c r="D452" t="s">
        <v>33</v>
      </c>
      <c r="E452" t="s">
        <v>56</v>
      </c>
      <c r="F452" t="s">
        <v>6</v>
      </c>
      <c r="G452" t="s">
        <v>35</v>
      </c>
      <c r="H452" s="21" t="s">
        <v>36</v>
      </c>
      <c r="I452" s="21">
        <v>10186</v>
      </c>
      <c r="J452" s="21">
        <v>5538</v>
      </c>
      <c r="K452" s="21" t="s">
        <v>37</v>
      </c>
      <c r="L452" s="21">
        <v>2025</v>
      </c>
      <c r="M452" s="21" t="s">
        <v>48</v>
      </c>
      <c r="N452" t="s">
        <v>39</v>
      </c>
    </row>
    <row r="453" spans="1:14" hidden="1">
      <c r="A453" t="s">
        <v>30</v>
      </c>
      <c r="B453" t="s">
        <v>31</v>
      </c>
      <c r="C453" t="s">
        <v>32</v>
      </c>
      <c r="D453" t="s">
        <v>33</v>
      </c>
      <c r="E453" t="s">
        <v>56</v>
      </c>
      <c r="F453" t="s">
        <v>6</v>
      </c>
      <c r="G453" t="s">
        <v>35</v>
      </c>
      <c r="H453" t="s">
        <v>43</v>
      </c>
      <c r="I453">
        <v>22978</v>
      </c>
      <c r="J453">
        <v>22900</v>
      </c>
      <c r="K453" t="s">
        <v>37</v>
      </c>
      <c r="L453">
        <v>2019</v>
      </c>
      <c r="M453" t="s">
        <v>40</v>
      </c>
      <c r="N453" t="s">
        <v>39</v>
      </c>
    </row>
    <row r="454" spans="1:14" hidden="1">
      <c r="A454" t="s">
        <v>30</v>
      </c>
      <c r="B454" t="s">
        <v>31</v>
      </c>
      <c r="C454" t="s">
        <v>32</v>
      </c>
      <c r="D454" t="s">
        <v>33</v>
      </c>
      <c r="E454" t="s">
        <v>56</v>
      </c>
      <c r="F454" t="s">
        <v>6</v>
      </c>
      <c r="G454" t="s">
        <v>35</v>
      </c>
      <c r="H454" t="s">
        <v>43</v>
      </c>
      <c r="I454">
        <v>19311</v>
      </c>
      <c r="J454">
        <v>1</v>
      </c>
      <c r="K454" t="s">
        <v>37</v>
      </c>
      <c r="L454">
        <v>2019</v>
      </c>
      <c r="M454" t="s">
        <v>52</v>
      </c>
      <c r="N454" t="s">
        <v>39</v>
      </c>
    </row>
    <row r="455" spans="1:14" hidden="1">
      <c r="A455" t="s">
        <v>30</v>
      </c>
      <c r="B455" t="s">
        <v>31</v>
      </c>
      <c r="C455" t="s">
        <v>32</v>
      </c>
      <c r="D455" t="s">
        <v>33</v>
      </c>
      <c r="E455" t="s">
        <v>56</v>
      </c>
      <c r="F455" t="s">
        <v>6</v>
      </c>
      <c r="G455" t="s">
        <v>35</v>
      </c>
      <c r="H455" t="s">
        <v>43</v>
      </c>
      <c r="I455">
        <v>39914</v>
      </c>
      <c r="J455">
        <v>47240</v>
      </c>
      <c r="K455" t="s">
        <v>37</v>
      </c>
      <c r="L455">
        <v>2020</v>
      </c>
      <c r="M455" t="s">
        <v>38</v>
      </c>
      <c r="N455" t="s">
        <v>39</v>
      </c>
    </row>
    <row r="456" spans="1:14" hidden="1">
      <c r="A456" t="s">
        <v>30</v>
      </c>
      <c r="B456" t="s">
        <v>31</v>
      </c>
      <c r="C456" t="s">
        <v>32</v>
      </c>
      <c r="D456" t="s">
        <v>33</v>
      </c>
      <c r="E456" t="s">
        <v>56</v>
      </c>
      <c r="F456" t="s">
        <v>6</v>
      </c>
      <c r="G456" t="s">
        <v>35</v>
      </c>
      <c r="H456" t="s">
        <v>43</v>
      </c>
      <c r="I456">
        <v>20295</v>
      </c>
      <c r="J456">
        <v>22920</v>
      </c>
      <c r="K456" t="s">
        <v>37</v>
      </c>
      <c r="L456">
        <v>2020</v>
      </c>
      <c r="M456" t="s">
        <v>44</v>
      </c>
      <c r="N456" t="s">
        <v>39</v>
      </c>
    </row>
    <row r="457" spans="1:14" hidden="1">
      <c r="A457" t="s">
        <v>30</v>
      </c>
      <c r="B457" t="s">
        <v>31</v>
      </c>
      <c r="C457" t="s">
        <v>32</v>
      </c>
      <c r="D457" t="s">
        <v>33</v>
      </c>
      <c r="E457" t="s">
        <v>56</v>
      </c>
      <c r="F457" t="s">
        <v>6</v>
      </c>
      <c r="G457" t="s">
        <v>35</v>
      </c>
      <c r="H457" t="s">
        <v>43</v>
      </c>
      <c r="I457">
        <v>42663</v>
      </c>
      <c r="J457">
        <v>47380</v>
      </c>
      <c r="K457" t="s">
        <v>37</v>
      </c>
      <c r="L457">
        <v>2020</v>
      </c>
      <c r="M457" t="s">
        <v>45</v>
      </c>
      <c r="N457" t="s">
        <v>39</v>
      </c>
    </row>
    <row r="458" spans="1:14" hidden="1">
      <c r="A458" t="s">
        <v>30</v>
      </c>
      <c r="B458" t="s">
        <v>31</v>
      </c>
      <c r="C458" t="s">
        <v>32</v>
      </c>
      <c r="D458" t="s">
        <v>33</v>
      </c>
      <c r="E458" t="s">
        <v>56</v>
      </c>
      <c r="F458" t="s">
        <v>6</v>
      </c>
      <c r="G458" t="s">
        <v>35</v>
      </c>
      <c r="H458" t="s">
        <v>43</v>
      </c>
      <c r="I458">
        <v>22380</v>
      </c>
      <c r="J458">
        <v>23880</v>
      </c>
      <c r="K458" t="s">
        <v>37</v>
      </c>
      <c r="L458">
        <v>2020</v>
      </c>
      <c r="M458" t="s">
        <v>47</v>
      </c>
      <c r="N458" t="s">
        <v>39</v>
      </c>
    </row>
    <row r="459" spans="1:14" hidden="1">
      <c r="A459" t="s">
        <v>30</v>
      </c>
      <c r="B459" t="s">
        <v>31</v>
      </c>
      <c r="C459" t="s">
        <v>32</v>
      </c>
      <c r="D459" t="s">
        <v>33</v>
      </c>
      <c r="E459" t="s">
        <v>56</v>
      </c>
      <c r="F459" t="s">
        <v>6</v>
      </c>
      <c r="G459" t="s">
        <v>35</v>
      </c>
      <c r="H459" t="s">
        <v>43</v>
      </c>
      <c r="I459">
        <v>44390</v>
      </c>
      <c r="J459">
        <v>46800</v>
      </c>
      <c r="K459" t="s">
        <v>37</v>
      </c>
      <c r="L459">
        <v>2020</v>
      </c>
      <c r="M459" t="s">
        <v>48</v>
      </c>
      <c r="N459" t="s">
        <v>39</v>
      </c>
    </row>
    <row r="460" spans="1:14" hidden="1">
      <c r="A460" t="s">
        <v>30</v>
      </c>
      <c r="B460" t="s">
        <v>31</v>
      </c>
      <c r="C460" t="s">
        <v>32</v>
      </c>
      <c r="D460" t="s">
        <v>33</v>
      </c>
      <c r="E460" t="s">
        <v>56</v>
      </c>
      <c r="F460" t="s">
        <v>6</v>
      </c>
      <c r="G460" t="s">
        <v>35</v>
      </c>
      <c r="H460" t="s">
        <v>43</v>
      </c>
      <c r="I460">
        <v>17395</v>
      </c>
      <c r="J460">
        <v>23960</v>
      </c>
      <c r="K460" t="s">
        <v>37</v>
      </c>
      <c r="L460">
        <v>2020</v>
      </c>
      <c r="M460" t="s">
        <v>49</v>
      </c>
      <c r="N460" t="s">
        <v>39</v>
      </c>
    </row>
    <row r="461" spans="1:14" hidden="1">
      <c r="A461" t="s">
        <v>30</v>
      </c>
      <c r="B461" t="s">
        <v>31</v>
      </c>
      <c r="C461" t="s">
        <v>32</v>
      </c>
      <c r="D461" t="s">
        <v>33</v>
      </c>
      <c r="E461" t="s">
        <v>56</v>
      </c>
      <c r="F461" t="s">
        <v>6</v>
      </c>
      <c r="G461" t="s">
        <v>35</v>
      </c>
      <c r="H461" t="s">
        <v>43</v>
      </c>
      <c r="I461">
        <v>19033</v>
      </c>
      <c r="J461">
        <v>23940</v>
      </c>
      <c r="K461" t="s">
        <v>37</v>
      </c>
      <c r="L461">
        <v>2020</v>
      </c>
      <c r="M461" t="s">
        <v>50</v>
      </c>
      <c r="N461" t="s">
        <v>39</v>
      </c>
    </row>
    <row r="462" spans="1:14" hidden="1">
      <c r="A462" t="s">
        <v>30</v>
      </c>
      <c r="B462" t="s">
        <v>31</v>
      </c>
      <c r="C462" t="s">
        <v>32</v>
      </c>
      <c r="D462" t="s">
        <v>33</v>
      </c>
      <c r="E462" t="s">
        <v>56</v>
      </c>
      <c r="F462" t="s">
        <v>6</v>
      </c>
      <c r="G462" t="s">
        <v>35</v>
      </c>
      <c r="H462" t="s">
        <v>43</v>
      </c>
      <c r="I462">
        <v>17815</v>
      </c>
      <c r="J462">
        <v>23940</v>
      </c>
      <c r="K462" t="s">
        <v>37</v>
      </c>
      <c r="L462">
        <v>2020</v>
      </c>
      <c r="M462" t="s">
        <v>40</v>
      </c>
      <c r="N462" t="s">
        <v>39</v>
      </c>
    </row>
    <row r="463" spans="1:14" hidden="1">
      <c r="A463" t="s">
        <v>30</v>
      </c>
      <c r="B463" t="s">
        <v>31</v>
      </c>
      <c r="C463" t="s">
        <v>32</v>
      </c>
      <c r="D463" t="s">
        <v>33</v>
      </c>
      <c r="E463" t="s">
        <v>56</v>
      </c>
      <c r="F463" t="s">
        <v>6</v>
      </c>
      <c r="G463" t="s">
        <v>35</v>
      </c>
      <c r="H463" t="s">
        <v>43</v>
      </c>
      <c r="I463">
        <v>37163</v>
      </c>
      <c r="J463">
        <v>47780</v>
      </c>
      <c r="K463" t="s">
        <v>37</v>
      </c>
      <c r="L463">
        <v>2020</v>
      </c>
      <c r="M463" t="s">
        <v>52</v>
      </c>
      <c r="N463" t="s">
        <v>39</v>
      </c>
    </row>
    <row r="464" spans="1:14" hidden="1">
      <c r="A464" t="s">
        <v>30</v>
      </c>
      <c r="B464" t="s">
        <v>31</v>
      </c>
      <c r="C464" t="s">
        <v>32</v>
      </c>
      <c r="D464" t="s">
        <v>33</v>
      </c>
      <c r="E464" t="s">
        <v>56</v>
      </c>
      <c r="F464" t="s">
        <v>6</v>
      </c>
      <c r="G464" t="s">
        <v>35</v>
      </c>
      <c r="H464" t="s">
        <v>43</v>
      </c>
      <c r="I464">
        <v>19953</v>
      </c>
      <c r="J464">
        <v>23260</v>
      </c>
      <c r="K464" t="s">
        <v>37</v>
      </c>
      <c r="L464">
        <v>2021</v>
      </c>
      <c r="M464" t="s">
        <v>38</v>
      </c>
      <c r="N464" t="s">
        <v>39</v>
      </c>
    </row>
    <row r="465" spans="1:14" hidden="1">
      <c r="A465" t="s">
        <v>30</v>
      </c>
      <c r="B465" t="s">
        <v>31</v>
      </c>
      <c r="C465" t="s">
        <v>32</v>
      </c>
      <c r="D465" t="s">
        <v>33</v>
      </c>
      <c r="E465" t="s">
        <v>56</v>
      </c>
      <c r="F465" t="s">
        <v>6</v>
      </c>
      <c r="G465" t="s">
        <v>35</v>
      </c>
      <c r="H465" t="s">
        <v>43</v>
      </c>
      <c r="I465">
        <v>18898</v>
      </c>
      <c r="J465">
        <v>23900</v>
      </c>
      <c r="K465" t="s">
        <v>37</v>
      </c>
      <c r="L465">
        <v>2021</v>
      </c>
      <c r="M465" t="s">
        <v>44</v>
      </c>
      <c r="N465" t="s">
        <v>39</v>
      </c>
    </row>
    <row r="466" spans="1:14" hidden="1">
      <c r="A466" t="s">
        <v>30</v>
      </c>
      <c r="B466" t="s">
        <v>31</v>
      </c>
      <c r="C466" t="s">
        <v>32</v>
      </c>
      <c r="D466" t="s">
        <v>33</v>
      </c>
      <c r="E466" t="s">
        <v>56</v>
      </c>
      <c r="F466" t="s">
        <v>6</v>
      </c>
      <c r="G466" t="s">
        <v>35</v>
      </c>
      <c r="H466" t="s">
        <v>43</v>
      </c>
      <c r="I466">
        <v>41675</v>
      </c>
      <c r="J466">
        <v>46840</v>
      </c>
      <c r="K466" t="s">
        <v>37</v>
      </c>
      <c r="L466">
        <v>2021</v>
      </c>
      <c r="M466" t="s">
        <v>46</v>
      </c>
      <c r="N466" t="s">
        <v>39</v>
      </c>
    </row>
    <row r="467" spans="1:14" hidden="1">
      <c r="A467" t="s">
        <v>30</v>
      </c>
      <c r="B467" t="s">
        <v>31</v>
      </c>
      <c r="C467" t="s">
        <v>32</v>
      </c>
      <c r="D467" t="s">
        <v>33</v>
      </c>
      <c r="E467" t="s">
        <v>56</v>
      </c>
      <c r="F467" t="s">
        <v>6</v>
      </c>
      <c r="G467" t="s">
        <v>35</v>
      </c>
      <c r="H467" t="s">
        <v>43</v>
      </c>
      <c r="I467">
        <v>21329</v>
      </c>
      <c r="J467">
        <v>27541</v>
      </c>
      <c r="K467" t="s">
        <v>37</v>
      </c>
      <c r="L467">
        <v>2021</v>
      </c>
      <c r="M467" t="s">
        <v>47</v>
      </c>
      <c r="N467" t="s">
        <v>39</v>
      </c>
    </row>
    <row r="468" spans="1:14" hidden="1">
      <c r="A468" t="s">
        <v>30</v>
      </c>
      <c r="B468" t="s">
        <v>31</v>
      </c>
      <c r="C468" t="s">
        <v>32</v>
      </c>
      <c r="D468" t="s">
        <v>33</v>
      </c>
      <c r="E468" t="s">
        <v>56</v>
      </c>
      <c r="F468" t="s">
        <v>6</v>
      </c>
      <c r="G468" t="s">
        <v>35</v>
      </c>
      <c r="H468" t="s">
        <v>43</v>
      </c>
      <c r="I468">
        <v>45157</v>
      </c>
      <c r="J468">
        <v>50505</v>
      </c>
      <c r="K468" t="s">
        <v>37</v>
      </c>
      <c r="L468">
        <v>2021</v>
      </c>
      <c r="M468" t="s">
        <v>48</v>
      </c>
      <c r="N468" t="s">
        <v>39</v>
      </c>
    </row>
    <row r="469" spans="1:14" hidden="1">
      <c r="A469" t="s">
        <v>30</v>
      </c>
      <c r="B469" t="s">
        <v>31</v>
      </c>
      <c r="C469" t="s">
        <v>32</v>
      </c>
      <c r="D469" t="s">
        <v>33</v>
      </c>
      <c r="E469" t="s">
        <v>56</v>
      </c>
      <c r="F469" t="s">
        <v>6</v>
      </c>
      <c r="G469" t="s">
        <v>35</v>
      </c>
      <c r="H469" t="s">
        <v>43</v>
      </c>
      <c r="I469">
        <v>22222</v>
      </c>
      <c r="J469">
        <v>22990</v>
      </c>
      <c r="K469" t="s">
        <v>37</v>
      </c>
      <c r="L469">
        <v>2021</v>
      </c>
      <c r="M469" t="s">
        <v>49</v>
      </c>
      <c r="N469" t="s">
        <v>39</v>
      </c>
    </row>
    <row r="470" spans="1:14" hidden="1">
      <c r="A470" t="s">
        <v>30</v>
      </c>
      <c r="B470" t="s">
        <v>31</v>
      </c>
      <c r="C470" t="s">
        <v>32</v>
      </c>
      <c r="D470" t="s">
        <v>33</v>
      </c>
      <c r="E470" t="s">
        <v>56</v>
      </c>
      <c r="F470" t="s">
        <v>6</v>
      </c>
      <c r="G470" t="s">
        <v>35</v>
      </c>
      <c r="H470" t="s">
        <v>43</v>
      </c>
      <c r="I470">
        <v>20795</v>
      </c>
      <c r="J470">
        <v>23980</v>
      </c>
      <c r="K470" t="s">
        <v>37</v>
      </c>
      <c r="L470">
        <v>2021</v>
      </c>
      <c r="M470" t="s">
        <v>51</v>
      </c>
      <c r="N470" t="s">
        <v>39</v>
      </c>
    </row>
    <row r="471" spans="1:14" hidden="1">
      <c r="A471" t="s">
        <v>30</v>
      </c>
      <c r="B471" t="s">
        <v>31</v>
      </c>
      <c r="C471" t="s">
        <v>32</v>
      </c>
      <c r="D471" t="s">
        <v>33</v>
      </c>
      <c r="E471" t="s">
        <v>56</v>
      </c>
      <c r="F471" t="s">
        <v>6</v>
      </c>
      <c r="G471" t="s">
        <v>35</v>
      </c>
      <c r="H471" t="s">
        <v>43</v>
      </c>
      <c r="I471">
        <v>24633</v>
      </c>
      <c r="J471">
        <v>23980</v>
      </c>
      <c r="K471" t="s">
        <v>37</v>
      </c>
      <c r="L471">
        <v>2021</v>
      </c>
      <c r="M471" t="s">
        <v>41</v>
      </c>
      <c r="N471" t="s">
        <v>39</v>
      </c>
    </row>
    <row r="472" spans="1:14" hidden="1">
      <c r="A472" t="s">
        <v>30</v>
      </c>
      <c r="B472" t="s">
        <v>31</v>
      </c>
      <c r="C472" t="s">
        <v>32</v>
      </c>
      <c r="D472" t="s">
        <v>33</v>
      </c>
      <c r="E472" t="s">
        <v>56</v>
      </c>
      <c r="F472" t="s">
        <v>6</v>
      </c>
      <c r="G472" t="s">
        <v>35</v>
      </c>
      <c r="H472" s="15" t="s">
        <v>43</v>
      </c>
      <c r="I472">
        <v>24401</v>
      </c>
      <c r="J472">
        <v>4425</v>
      </c>
      <c r="K472" t="s">
        <v>37</v>
      </c>
      <c r="L472">
        <v>2022</v>
      </c>
      <c r="M472" t="s">
        <v>38</v>
      </c>
      <c r="N472" t="s">
        <v>39</v>
      </c>
    </row>
    <row r="473" spans="1:14" hidden="1">
      <c r="A473" t="s">
        <v>30</v>
      </c>
      <c r="B473" t="s">
        <v>31</v>
      </c>
      <c r="C473" t="s">
        <v>32</v>
      </c>
      <c r="D473" t="s">
        <v>33</v>
      </c>
      <c r="E473" t="s">
        <v>56</v>
      </c>
      <c r="F473" t="s">
        <v>6</v>
      </c>
      <c r="G473" t="s">
        <v>35</v>
      </c>
      <c r="H473" s="15" t="s">
        <v>43</v>
      </c>
      <c r="I473">
        <v>27410</v>
      </c>
      <c r="J473">
        <v>23520</v>
      </c>
      <c r="K473" t="s">
        <v>37</v>
      </c>
      <c r="L473">
        <v>2022</v>
      </c>
      <c r="M473" t="s">
        <v>44</v>
      </c>
      <c r="N473" t="s">
        <v>39</v>
      </c>
    </row>
    <row r="474" spans="1:14" hidden="1">
      <c r="A474" t="s">
        <v>30</v>
      </c>
      <c r="B474" t="s">
        <v>31</v>
      </c>
      <c r="C474" t="s">
        <v>32</v>
      </c>
      <c r="D474" t="s">
        <v>33</v>
      </c>
      <c r="E474" t="s">
        <v>56</v>
      </c>
      <c r="F474" t="s">
        <v>6</v>
      </c>
      <c r="G474" t="s">
        <v>35</v>
      </c>
      <c r="H474" s="15" t="s">
        <v>43</v>
      </c>
      <c r="I474">
        <v>28026</v>
      </c>
      <c r="J474">
        <v>23920</v>
      </c>
      <c r="K474" t="s">
        <v>37</v>
      </c>
      <c r="L474">
        <v>2022</v>
      </c>
      <c r="M474" t="s">
        <v>45</v>
      </c>
      <c r="N474" t="s">
        <v>39</v>
      </c>
    </row>
    <row r="475" spans="1:14" hidden="1">
      <c r="A475" t="s">
        <v>30</v>
      </c>
      <c r="B475" t="s">
        <v>31</v>
      </c>
      <c r="C475" t="s">
        <v>32</v>
      </c>
      <c r="D475" t="s">
        <v>33</v>
      </c>
      <c r="E475" t="s">
        <v>56</v>
      </c>
      <c r="F475" t="s">
        <v>6</v>
      </c>
      <c r="G475" t="s">
        <v>35</v>
      </c>
      <c r="H475" s="15" t="s">
        <v>43</v>
      </c>
      <c r="I475">
        <v>50106</v>
      </c>
      <c r="J475">
        <v>28331</v>
      </c>
      <c r="K475" t="s">
        <v>37</v>
      </c>
      <c r="L475">
        <v>2022</v>
      </c>
      <c r="M475" t="s">
        <v>46</v>
      </c>
      <c r="N475" t="s">
        <v>39</v>
      </c>
    </row>
    <row r="476" spans="1:14" hidden="1">
      <c r="A476" t="s">
        <v>30</v>
      </c>
      <c r="B476" t="s">
        <v>31</v>
      </c>
      <c r="C476" t="s">
        <v>32</v>
      </c>
      <c r="D476" t="s">
        <v>33</v>
      </c>
      <c r="E476" t="s">
        <v>56</v>
      </c>
      <c r="F476" t="s">
        <v>6</v>
      </c>
      <c r="G476" t="s">
        <v>35</v>
      </c>
      <c r="H476" s="15" t="s">
        <v>43</v>
      </c>
      <c r="I476">
        <v>27935</v>
      </c>
      <c r="J476">
        <v>23960</v>
      </c>
      <c r="K476" t="s">
        <v>37</v>
      </c>
      <c r="L476">
        <v>2022</v>
      </c>
      <c r="M476" t="s">
        <v>47</v>
      </c>
      <c r="N476" t="s">
        <v>39</v>
      </c>
    </row>
    <row r="477" spans="1:14" hidden="1">
      <c r="A477" t="s">
        <v>30</v>
      </c>
      <c r="B477" t="s">
        <v>31</v>
      </c>
      <c r="C477" t="s">
        <v>32</v>
      </c>
      <c r="D477" t="s">
        <v>33</v>
      </c>
      <c r="E477" t="s">
        <v>56</v>
      </c>
      <c r="F477" t="s">
        <v>6</v>
      </c>
      <c r="G477" t="s">
        <v>35</v>
      </c>
      <c r="H477" s="15" t="s">
        <v>43</v>
      </c>
      <c r="I477">
        <v>40551</v>
      </c>
      <c r="J477">
        <v>24000</v>
      </c>
      <c r="K477" t="s">
        <v>37</v>
      </c>
      <c r="L477">
        <v>2022</v>
      </c>
      <c r="M477" t="s">
        <v>48</v>
      </c>
      <c r="N477" t="s">
        <v>39</v>
      </c>
    </row>
    <row r="478" spans="1:14" hidden="1">
      <c r="A478" t="s">
        <v>30</v>
      </c>
      <c r="B478" t="s">
        <v>31</v>
      </c>
      <c r="C478" t="s">
        <v>32</v>
      </c>
      <c r="D478" t="s">
        <v>33</v>
      </c>
      <c r="E478" t="s">
        <v>56</v>
      </c>
      <c r="F478" t="s">
        <v>6</v>
      </c>
      <c r="G478" t="s">
        <v>35</v>
      </c>
      <c r="H478" s="15" t="s">
        <v>43</v>
      </c>
      <c r="I478">
        <v>14911</v>
      </c>
      <c r="J478">
        <v>4220</v>
      </c>
      <c r="K478" t="s">
        <v>37</v>
      </c>
      <c r="L478">
        <v>2022</v>
      </c>
      <c r="M478" t="s">
        <v>49</v>
      </c>
      <c r="N478" t="s">
        <v>39</v>
      </c>
    </row>
    <row r="479" spans="1:14" hidden="1">
      <c r="A479" t="s">
        <v>30</v>
      </c>
      <c r="B479" t="s">
        <v>31</v>
      </c>
      <c r="C479" t="s">
        <v>32</v>
      </c>
      <c r="D479" t="s">
        <v>33</v>
      </c>
      <c r="E479" t="s">
        <v>56</v>
      </c>
      <c r="F479" t="s">
        <v>6</v>
      </c>
      <c r="G479" t="s">
        <v>35</v>
      </c>
      <c r="H479" s="15" t="s">
        <v>43</v>
      </c>
      <c r="I479">
        <v>40793</v>
      </c>
      <c r="J479">
        <v>27780</v>
      </c>
      <c r="K479" t="s">
        <v>37</v>
      </c>
      <c r="L479">
        <v>2022</v>
      </c>
      <c r="M479" t="s">
        <v>50</v>
      </c>
      <c r="N479" t="s">
        <v>39</v>
      </c>
    </row>
    <row r="480" spans="1:14" hidden="1">
      <c r="A480" t="s">
        <v>30</v>
      </c>
      <c r="B480" t="s">
        <v>31</v>
      </c>
      <c r="C480" t="s">
        <v>32</v>
      </c>
      <c r="D480" t="s">
        <v>33</v>
      </c>
      <c r="E480" t="s">
        <v>56</v>
      </c>
      <c r="F480" t="s">
        <v>6</v>
      </c>
      <c r="G480" t="s">
        <v>35</v>
      </c>
      <c r="H480" s="15" t="s">
        <v>43</v>
      </c>
      <c r="I480">
        <v>52584</v>
      </c>
      <c r="J480">
        <v>24365</v>
      </c>
      <c r="K480" t="s">
        <v>37</v>
      </c>
      <c r="L480">
        <v>2022</v>
      </c>
      <c r="M480" t="s">
        <v>51</v>
      </c>
      <c r="N480" t="s">
        <v>39</v>
      </c>
    </row>
    <row r="481" spans="1:14" hidden="1">
      <c r="A481" t="s">
        <v>30</v>
      </c>
      <c r="B481" t="s">
        <v>31</v>
      </c>
      <c r="C481" t="s">
        <v>32</v>
      </c>
      <c r="D481" t="s">
        <v>33</v>
      </c>
      <c r="E481" t="s">
        <v>56</v>
      </c>
      <c r="F481" t="s">
        <v>6</v>
      </c>
      <c r="G481" t="s">
        <v>35</v>
      </c>
      <c r="H481" s="15" t="s">
        <v>43</v>
      </c>
      <c r="I481">
        <v>8295</v>
      </c>
      <c r="J481">
        <v>380</v>
      </c>
      <c r="K481" t="s">
        <v>37</v>
      </c>
      <c r="L481">
        <v>2022</v>
      </c>
      <c r="M481" t="s">
        <v>41</v>
      </c>
      <c r="N481" t="s">
        <v>39</v>
      </c>
    </row>
    <row r="482" spans="1:14" hidden="1">
      <c r="A482" t="s">
        <v>30</v>
      </c>
      <c r="B482" t="s">
        <v>31</v>
      </c>
      <c r="C482" t="s">
        <v>32</v>
      </c>
      <c r="D482" t="s">
        <v>33</v>
      </c>
      <c r="E482" t="s">
        <v>56</v>
      </c>
      <c r="F482" t="s">
        <v>6</v>
      </c>
      <c r="G482" t="s">
        <v>35</v>
      </c>
      <c r="H482" s="15" t="s">
        <v>43</v>
      </c>
      <c r="I482">
        <v>38719</v>
      </c>
      <c r="J482">
        <v>23700</v>
      </c>
      <c r="K482" t="s">
        <v>37</v>
      </c>
      <c r="L482">
        <v>2022</v>
      </c>
      <c r="M482" t="s">
        <v>52</v>
      </c>
      <c r="N482" t="s">
        <v>39</v>
      </c>
    </row>
    <row r="483" spans="1:14">
      <c r="A483" t="s">
        <v>30</v>
      </c>
      <c r="B483" t="s">
        <v>31</v>
      </c>
      <c r="C483" t="s">
        <v>32</v>
      </c>
      <c r="D483" t="s">
        <v>33</v>
      </c>
      <c r="E483" t="s">
        <v>56</v>
      </c>
      <c r="F483" t="s">
        <v>6</v>
      </c>
      <c r="G483" t="s">
        <v>35</v>
      </c>
      <c r="H483" s="15" t="s">
        <v>43</v>
      </c>
      <c r="I483">
        <v>437</v>
      </c>
      <c r="J483">
        <v>1600</v>
      </c>
      <c r="K483" t="s">
        <v>37</v>
      </c>
      <c r="L483">
        <v>2023</v>
      </c>
      <c r="M483" t="s">
        <v>44</v>
      </c>
      <c r="N483" t="s">
        <v>39</v>
      </c>
    </row>
    <row r="484" spans="1:14">
      <c r="A484" t="s">
        <v>30</v>
      </c>
      <c r="B484" t="s">
        <v>31</v>
      </c>
      <c r="C484" t="s">
        <v>32</v>
      </c>
      <c r="D484" t="s">
        <v>33</v>
      </c>
      <c r="E484" t="s">
        <v>56</v>
      </c>
      <c r="F484" t="s">
        <v>6</v>
      </c>
      <c r="G484" t="s">
        <v>35</v>
      </c>
      <c r="H484" s="15" t="s">
        <v>43</v>
      </c>
      <c r="I484">
        <v>4300</v>
      </c>
      <c r="J484">
        <v>190</v>
      </c>
      <c r="K484" t="s">
        <v>37</v>
      </c>
      <c r="L484">
        <v>2023</v>
      </c>
      <c r="M484" t="s">
        <v>47</v>
      </c>
      <c r="N484" t="s">
        <v>39</v>
      </c>
    </row>
    <row r="485" spans="1:14">
      <c r="A485" t="s">
        <v>30</v>
      </c>
      <c r="B485" t="s">
        <v>31</v>
      </c>
      <c r="C485" t="s">
        <v>32</v>
      </c>
      <c r="D485" t="s">
        <v>33</v>
      </c>
      <c r="E485" t="s">
        <v>56</v>
      </c>
      <c r="F485" t="s">
        <v>6</v>
      </c>
      <c r="G485" t="s">
        <v>35</v>
      </c>
      <c r="H485" s="15" t="s">
        <v>43</v>
      </c>
      <c r="I485">
        <v>4158</v>
      </c>
      <c r="J485">
        <v>190</v>
      </c>
      <c r="K485" t="s">
        <v>37</v>
      </c>
      <c r="L485">
        <v>2023</v>
      </c>
      <c r="M485" t="s">
        <v>48</v>
      </c>
      <c r="N485" t="s">
        <v>39</v>
      </c>
    </row>
    <row r="486" spans="1:14">
      <c r="A486" t="s">
        <v>30</v>
      </c>
      <c r="B486" t="s">
        <v>31</v>
      </c>
      <c r="C486" t="s">
        <v>32</v>
      </c>
      <c r="D486" t="s">
        <v>33</v>
      </c>
      <c r="E486" t="s">
        <v>56</v>
      </c>
      <c r="F486" t="s">
        <v>6</v>
      </c>
      <c r="G486" t="s">
        <v>35</v>
      </c>
      <c r="H486" s="15" t="s">
        <v>43</v>
      </c>
      <c r="I486">
        <v>94290</v>
      </c>
      <c r="J486">
        <v>49207</v>
      </c>
      <c r="K486" t="s">
        <v>37</v>
      </c>
      <c r="L486">
        <v>2023</v>
      </c>
      <c r="M486" t="s">
        <v>49</v>
      </c>
      <c r="N486" t="s">
        <v>39</v>
      </c>
    </row>
    <row r="487" spans="1:14">
      <c r="A487" t="s">
        <v>30</v>
      </c>
      <c r="B487" t="s">
        <v>31</v>
      </c>
      <c r="C487" t="s">
        <v>32</v>
      </c>
      <c r="D487" t="s">
        <v>33</v>
      </c>
      <c r="E487" t="s">
        <v>56</v>
      </c>
      <c r="F487" t="s">
        <v>6</v>
      </c>
      <c r="G487" t="s">
        <v>35</v>
      </c>
      <c r="H487" s="15" t="s">
        <v>43</v>
      </c>
      <c r="I487">
        <v>5628</v>
      </c>
      <c r="J487">
        <v>3600</v>
      </c>
      <c r="K487" t="s">
        <v>37</v>
      </c>
      <c r="L487">
        <v>2023</v>
      </c>
      <c r="M487" t="s">
        <v>50</v>
      </c>
      <c r="N487" t="s">
        <v>39</v>
      </c>
    </row>
    <row r="488" spans="1:14">
      <c r="A488" t="s">
        <v>30</v>
      </c>
      <c r="B488" t="s">
        <v>31</v>
      </c>
      <c r="C488" t="s">
        <v>32</v>
      </c>
      <c r="D488" t="s">
        <v>33</v>
      </c>
      <c r="E488" t="s">
        <v>56</v>
      </c>
      <c r="F488" t="s">
        <v>6</v>
      </c>
      <c r="G488" t="s">
        <v>35</v>
      </c>
      <c r="H488" s="15" t="s">
        <v>43</v>
      </c>
      <c r="I488">
        <v>5692</v>
      </c>
      <c r="J488">
        <v>3600</v>
      </c>
      <c r="K488" t="s">
        <v>37</v>
      </c>
      <c r="L488">
        <v>2023</v>
      </c>
      <c r="M488" t="s">
        <v>40</v>
      </c>
      <c r="N488" t="s">
        <v>39</v>
      </c>
    </row>
    <row r="489" spans="1:14">
      <c r="A489" t="s">
        <v>30</v>
      </c>
      <c r="B489" t="s">
        <v>31</v>
      </c>
      <c r="C489" t="s">
        <v>32</v>
      </c>
      <c r="D489" t="s">
        <v>33</v>
      </c>
      <c r="E489" t="s">
        <v>56</v>
      </c>
      <c r="F489" t="s">
        <v>6</v>
      </c>
      <c r="G489" t="s">
        <v>35</v>
      </c>
      <c r="H489" s="15" t="s">
        <v>43</v>
      </c>
      <c r="I489">
        <v>31167</v>
      </c>
      <c r="J489">
        <v>23980</v>
      </c>
      <c r="K489" t="s">
        <v>37</v>
      </c>
      <c r="L489">
        <v>2023</v>
      </c>
      <c r="M489" t="s">
        <v>41</v>
      </c>
      <c r="N489" t="s">
        <v>39</v>
      </c>
    </row>
    <row r="490" spans="1:14">
      <c r="A490" t="s">
        <v>30</v>
      </c>
      <c r="B490" t="s">
        <v>31</v>
      </c>
      <c r="C490" t="s">
        <v>32</v>
      </c>
      <c r="D490" t="s">
        <v>33</v>
      </c>
      <c r="E490" t="s">
        <v>56</v>
      </c>
      <c r="F490" t="s">
        <v>6</v>
      </c>
      <c r="G490" t="s">
        <v>35</v>
      </c>
      <c r="H490" s="15" t="s">
        <v>43</v>
      </c>
      <c r="I490">
        <v>32946</v>
      </c>
      <c r="J490">
        <v>23680</v>
      </c>
      <c r="K490" t="s">
        <v>37</v>
      </c>
      <c r="L490">
        <v>2023</v>
      </c>
      <c r="M490" t="s">
        <v>52</v>
      </c>
      <c r="N490" t="s">
        <v>39</v>
      </c>
    </row>
    <row r="491" spans="1:14" hidden="1">
      <c r="A491" t="s">
        <v>30</v>
      </c>
      <c r="B491" t="s">
        <v>31</v>
      </c>
      <c r="C491" t="s">
        <v>32</v>
      </c>
      <c r="D491" t="s">
        <v>33</v>
      </c>
      <c r="E491" t="s">
        <v>56</v>
      </c>
      <c r="F491" t="s">
        <v>6</v>
      </c>
      <c r="G491" t="s">
        <v>35</v>
      </c>
      <c r="H491" s="21" t="s">
        <v>43</v>
      </c>
      <c r="I491" s="21">
        <v>7127</v>
      </c>
      <c r="J491" s="21">
        <v>4500</v>
      </c>
      <c r="K491" s="21" t="s">
        <v>37</v>
      </c>
      <c r="L491" s="21">
        <v>2024</v>
      </c>
      <c r="M491" s="21" t="s">
        <v>44</v>
      </c>
      <c r="N491" t="s">
        <v>39</v>
      </c>
    </row>
    <row r="492" spans="1:14" hidden="1">
      <c r="A492" t="s">
        <v>30</v>
      </c>
      <c r="B492" t="s">
        <v>31</v>
      </c>
      <c r="C492" t="s">
        <v>32</v>
      </c>
      <c r="D492" t="s">
        <v>33</v>
      </c>
      <c r="E492" t="s">
        <v>56</v>
      </c>
      <c r="F492" t="s">
        <v>6</v>
      </c>
      <c r="G492" t="s">
        <v>35</v>
      </c>
      <c r="H492" s="21" t="s">
        <v>43</v>
      </c>
      <c r="I492" s="21">
        <v>30791</v>
      </c>
      <c r="J492" s="21">
        <v>23980</v>
      </c>
      <c r="K492" s="21" t="s">
        <v>37</v>
      </c>
      <c r="L492" s="21">
        <v>2024</v>
      </c>
      <c r="M492" s="21" t="s">
        <v>45</v>
      </c>
      <c r="N492" t="s">
        <v>39</v>
      </c>
    </row>
    <row r="493" spans="1:14" hidden="1">
      <c r="A493" t="s">
        <v>30</v>
      </c>
      <c r="B493" t="s">
        <v>31</v>
      </c>
      <c r="C493" t="s">
        <v>32</v>
      </c>
      <c r="D493" t="s">
        <v>33</v>
      </c>
      <c r="E493" t="s">
        <v>56</v>
      </c>
      <c r="F493" t="s">
        <v>6</v>
      </c>
      <c r="G493" t="s">
        <v>35</v>
      </c>
      <c r="H493" s="21" t="s">
        <v>43</v>
      </c>
      <c r="I493" s="21">
        <v>31229</v>
      </c>
      <c r="J493" s="21">
        <v>22850</v>
      </c>
      <c r="K493" s="21" t="s">
        <v>37</v>
      </c>
      <c r="L493" s="21">
        <v>2024</v>
      </c>
      <c r="M493" s="21" t="s">
        <v>46</v>
      </c>
      <c r="N493" t="s">
        <v>39</v>
      </c>
    </row>
    <row r="494" spans="1:14" hidden="1">
      <c r="A494" t="s">
        <v>30</v>
      </c>
      <c r="B494" t="s">
        <v>31</v>
      </c>
      <c r="C494" t="s">
        <v>32</v>
      </c>
      <c r="D494" t="s">
        <v>33</v>
      </c>
      <c r="E494" t="s">
        <v>56</v>
      </c>
      <c r="F494" t="s">
        <v>6</v>
      </c>
      <c r="G494" t="s">
        <v>35</v>
      </c>
      <c r="H494" s="21" t="s">
        <v>43</v>
      </c>
      <c r="I494" s="21">
        <v>30395</v>
      </c>
      <c r="J494" s="21">
        <v>24000</v>
      </c>
      <c r="K494" s="21" t="s">
        <v>37</v>
      </c>
      <c r="L494" s="21">
        <v>2024</v>
      </c>
      <c r="M494" s="21" t="s">
        <v>49</v>
      </c>
      <c r="N494" t="s">
        <v>39</v>
      </c>
    </row>
    <row r="495" spans="1:14" hidden="1">
      <c r="A495" t="s">
        <v>30</v>
      </c>
      <c r="B495" t="s">
        <v>31</v>
      </c>
      <c r="C495" t="s">
        <v>32</v>
      </c>
      <c r="D495" t="s">
        <v>33</v>
      </c>
      <c r="E495" t="s">
        <v>56</v>
      </c>
      <c r="F495" t="s">
        <v>6</v>
      </c>
      <c r="G495" t="s">
        <v>35</v>
      </c>
      <c r="H495" s="21" t="s">
        <v>43</v>
      </c>
      <c r="I495" s="21">
        <v>32140</v>
      </c>
      <c r="J495" s="21">
        <v>23940</v>
      </c>
      <c r="K495" s="21" t="s">
        <v>37</v>
      </c>
      <c r="L495" s="21">
        <v>2024</v>
      </c>
      <c r="M495" s="21" t="s">
        <v>50</v>
      </c>
      <c r="N495" t="s">
        <v>39</v>
      </c>
    </row>
    <row r="496" spans="1:14" hidden="1">
      <c r="A496" t="s">
        <v>30</v>
      </c>
      <c r="B496" t="s">
        <v>31</v>
      </c>
      <c r="C496" t="s">
        <v>32</v>
      </c>
      <c r="D496" t="s">
        <v>33</v>
      </c>
      <c r="E496" t="s">
        <v>56</v>
      </c>
      <c r="F496" t="s">
        <v>6</v>
      </c>
      <c r="G496" t="s">
        <v>35</v>
      </c>
      <c r="H496" s="21" t="s">
        <v>43</v>
      </c>
      <c r="I496" s="21">
        <v>1740</v>
      </c>
      <c r="J496" s="21">
        <v>900</v>
      </c>
      <c r="K496" s="21" t="s">
        <v>37</v>
      </c>
      <c r="L496" s="21">
        <v>2024</v>
      </c>
      <c r="M496" s="21" t="s">
        <v>51</v>
      </c>
      <c r="N496" t="s">
        <v>39</v>
      </c>
    </row>
    <row r="497" spans="1:14" hidden="1">
      <c r="A497" t="s">
        <v>30</v>
      </c>
      <c r="B497" t="s">
        <v>31</v>
      </c>
      <c r="C497" t="s">
        <v>32</v>
      </c>
      <c r="D497" t="s">
        <v>33</v>
      </c>
      <c r="E497" t="s">
        <v>56</v>
      </c>
      <c r="F497" t="s">
        <v>6</v>
      </c>
      <c r="G497" t="s">
        <v>35</v>
      </c>
      <c r="H497" s="21" t="s">
        <v>43</v>
      </c>
      <c r="I497" s="21">
        <v>1693</v>
      </c>
      <c r="J497" s="21">
        <v>900</v>
      </c>
      <c r="K497" s="21" t="s">
        <v>37</v>
      </c>
      <c r="L497" s="21">
        <v>2024</v>
      </c>
      <c r="M497" s="21" t="s">
        <v>41</v>
      </c>
      <c r="N497" t="s">
        <v>39</v>
      </c>
    </row>
    <row r="498" spans="1:14" hidden="1">
      <c r="A498" t="s">
        <v>30</v>
      </c>
      <c r="B498" t="s">
        <v>31</v>
      </c>
      <c r="C498" t="s">
        <v>32</v>
      </c>
      <c r="D498" t="s">
        <v>33</v>
      </c>
      <c r="E498" t="s">
        <v>56</v>
      </c>
      <c r="F498" t="s">
        <v>6</v>
      </c>
      <c r="G498" t="s">
        <v>35</v>
      </c>
      <c r="H498" s="21" t="s">
        <v>43</v>
      </c>
      <c r="I498" s="21">
        <v>29688</v>
      </c>
      <c r="J498" s="21">
        <v>23960</v>
      </c>
      <c r="K498" s="21" t="s">
        <v>37</v>
      </c>
      <c r="L498" s="21">
        <v>2025</v>
      </c>
      <c r="M498" s="21" t="s">
        <v>38</v>
      </c>
      <c r="N498" t="s">
        <v>39</v>
      </c>
    </row>
    <row r="499" spans="1:14" hidden="1">
      <c r="A499" t="s">
        <v>30</v>
      </c>
      <c r="B499" t="s">
        <v>31</v>
      </c>
      <c r="C499" t="s">
        <v>32</v>
      </c>
      <c r="D499" t="s">
        <v>33</v>
      </c>
      <c r="E499" t="s">
        <v>56</v>
      </c>
      <c r="F499" t="s">
        <v>6</v>
      </c>
      <c r="G499" t="s">
        <v>35</v>
      </c>
      <c r="H499" s="21" t="s">
        <v>43</v>
      </c>
      <c r="I499" s="21">
        <v>31566</v>
      </c>
      <c r="J499" s="21">
        <v>23920</v>
      </c>
      <c r="K499" s="21" t="s">
        <v>37</v>
      </c>
      <c r="L499" s="21">
        <v>2025</v>
      </c>
      <c r="M499" s="21" t="s">
        <v>46</v>
      </c>
      <c r="N499" t="s">
        <v>39</v>
      </c>
    </row>
    <row r="500" spans="1:14" hidden="1">
      <c r="A500" t="s">
        <v>30</v>
      </c>
      <c r="B500" t="s">
        <v>31</v>
      </c>
      <c r="C500" t="s">
        <v>32</v>
      </c>
      <c r="D500" t="s">
        <v>33</v>
      </c>
      <c r="E500" t="s">
        <v>56</v>
      </c>
      <c r="F500" t="s">
        <v>6</v>
      </c>
      <c r="G500" t="s">
        <v>35</v>
      </c>
      <c r="H500" s="21" t="s">
        <v>43</v>
      </c>
      <c r="I500" s="21">
        <v>14241</v>
      </c>
      <c r="J500" s="21">
        <v>9960</v>
      </c>
      <c r="K500" s="21" t="s">
        <v>37</v>
      </c>
      <c r="L500" s="21">
        <v>2025</v>
      </c>
      <c r="M500" s="21" t="s">
        <v>47</v>
      </c>
      <c r="N500" t="s">
        <v>39</v>
      </c>
    </row>
    <row r="501" spans="1:14" hidden="1">
      <c r="A501" t="s">
        <v>30</v>
      </c>
      <c r="B501" t="s">
        <v>31</v>
      </c>
      <c r="C501" t="s">
        <v>32</v>
      </c>
      <c r="D501" t="s">
        <v>33</v>
      </c>
      <c r="E501" t="s">
        <v>56</v>
      </c>
      <c r="F501" t="s">
        <v>6</v>
      </c>
      <c r="G501" t="s">
        <v>35</v>
      </c>
      <c r="H501" s="21" t="s">
        <v>43</v>
      </c>
      <c r="I501" s="21">
        <v>16833</v>
      </c>
      <c r="J501" s="21">
        <v>11940</v>
      </c>
      <c r="K501" s="21" t="s">
        <v>37</v>
      </c>
      <c r="L501" s="21">
        <v>2025</v>
      </c>
      <c r="M501" s="21" t="s">
        <v>48</v>
      </c>
      <c r="N501" t="s">
        <v>39</v>
      </c>
    </row>
    <row r="502" spans="1:14" hidden="1">
      <c r="A502" t="s">
        <v>30</v>
      </c>
      <c r="B502" t="s">
        <v>31</v>
      </c>
      <c r="C502" t="s">
        <v>32</v>
      </c>
      <c r="D502" t="s">
        <v>33</v>
      </c>
      <c r="E502" t="s">
        <v>56</v>
      </c>
      <c r="F502" t="s">
        <v>6</v>
      </c>
      <c r="G502" t="s">
        <v>35</v>
      </c>
      <c r="H502" t="s">
        <v>53</v>
      </c>
      <c r="I502">
        <v>1861</v>
      </c>
      <c r="J502">
        <v>719</v>
      </c>
      <c r="K502" t="s">
        <v>37</v>
      </c>
      <c r="L502">
        <v>2019</v>
      </c>
      <c r="M502" t="s">
        <v>38</v>
      </c>
      <c r="N502" t="s">
        <v>39</v>
      </c>
    </row>
    <row r="503" spans="1:14" hidden="1">
      <c r="A503" t="s">
        <v>30</v>
      </c>
      <c r="B503" t="s">
        <v>31</v>
      </c>
      <c r="C503" t="s">
        <v>32</v>
      </c>
      <c r="D503" t="s">
        <v>33</v>
      </c>
      <c r="E503" t="s">
        <v>56</v>
      </c>
      <c r="F503" t="s">
        <v>6</v>
      </c>
      <c r="G503" t="s">
        <v>35</v>
      </c>
      <c r="H503" t="s">
        <v>53</v>
      </c>
      <c r="I503">
        <v>60074</v>
      </c>
      <c r="J503">
        <v>13570</v>
      </c>
      <c r="K503" t="s">
        <v>37</v>
      </c>
      <c r="L503">
        <v>2019</v>
      </c>
      <c r="M503" t="s">
        <v>44</v>
      </c>
      <c r="N503" t="s">
        <v>39</v>
      </c>
    </row>
    <row r="504" spans="1:14" hidden="1">
      <c r="A504" t="s">
        <v>30</v>
      </c>
      <c r="B504" t="s">
        <v>31</v>
      </c>
      <c r="C504" t="s">
        <v>32</v>
      </c>
      <c r="D504" t="s">
        <v>33</v>
      </c>
      <c r="E504" t="s">
        <v>56</v>
      </c>
      <c r="F504" t="s">
        <v>6</v>
      </c>
      <c r="G504" t="s">
        <v>35</v>
      </c>
      <c r="H504" t="s">
        <v>53</v>
      </c>
      <c r="I504">
        <v>57795</v>
      </c>
      <c r="J504">
        <v>13286</v>
      </c>
      <c r="K504" t="s">
        <v>37</v>
      </c>
      <c r="L504">
        <v>2019</v>
      </c>
      <c r="M504" t="s">
        <v>45</v>
      </c>
      <c r="N504" t="s">
        <v>39</v>
      </c>
    </row>
    <row r="505" spans="1:14" hidden="1">
      <c r="A505" t="s">
        <v>30</v>
      </c>
      <c r="B505" t="s">
        <v>31</v>
      </c>
      <c r="C505" t="s">
        <v>32</v>
      </c>
      <c r="D505" t="s">
        <v>33</v>
      </c>
      <c r="E505" t="s">
        <v>56</v>
      </c>
      <c r="F505" t="s">
        <v>6</v>
      </c>
      <c r="G505" t="s">
        <v>35</v>
      </c>
      <c r="H505" t="s">
        <v>53</v>
      </c>
      <c r="I505">
        <v>8312</v>
      </c>
      <c r="J505">
        <v>5796</v>
      </c>
      <c r="K505" t="s">
        <v>37</v>
      </c>
      <c r="L505">
        <v>2019</v>
      </c>
      <c r="M505" t="s">
        <v>46</v>
      </c>
      <c r="N505" t="s">
        <v>39</v>
      </c>
    </row>
    <row r="506" spans="1:14" hidden="1">
      <c r="A506" t="s">
        <v>30</v>
      </c>
      <c r="B506" t="s">
        <v>31</v>
      </c>
      <c r="C506" t="s">
        <v>32</v>
      </c>
      <c r="D506" t="s">
        <v>33</v>
      </c>
      <c r="E506" t="s">
        <v>56</v>
      </c>
      <c r="F506" t="s">
        <v>6</v>
      </c>
      <c r="G506" t="s">
        <v>35</v>
      </c>
      <c r="H506" t="s">
        <v>53</v>
      </c>
      <c r="I506">
        <v>89</v>
      </c>
      <c r="J506">
        <v>13</v>
      </c>
      <c r="K506" t="s">
        <v>37</v>
      </c>
      <c r="L506">
        <v>2019</v>
      </c>
      <c r="M506" t="s">
        <v>47</v>
      </c>
      <c r="N506" t="s">
        <v>39</v>
      </c>
    </row>
    <row r="507" spans="1:14" hidden="1">
      <c r="A507" t="s">
        <v>30</v>
      </c>
      <c r="B507" t="s">
        <v>31</v>
      </c>
      <c r="C507" t="s">
        <v>32</v>
      </c>
      <c r="D507" t="s">
        <v>33</v>
      </c>
      <c r="E507" t="s">
        <v>56</v>
      </c>
      <c r="F507" t="s">
        <v>6</v>
      </c>
      <c r="G507" t="s">
        <v>35</v>
      </c>
      <c r="H507" t="s">
        <v>53</v>
      </c>
      <c r="I507">
        <v>1759</v>
      </c>
      <c r="J507">
        <v>194</v>
      </c>
      <c r="K507" t="s">
        <v>37</v>
      </c>
      <c r="L507">
        <v>2019</v>
      </c>
      <c r="M507" t="s">
        <v>48</v>
      </c>
      <c r="N507" t="s">
        <v>39</v>
      </c>
    </row>
    <row r="508" spans="1:14" hidden="1">
      <c r="A508" t="s">
        <v>30</v>
      </c>
      <c r="B508" t="s">
        <v>31</v>
      </c>
      <c r="C508" t="s">
        <v>32</v>
      </c>
      <c r="D508" t="s">
        <v>33</v>
      </c>
      <c r="E508" t="s">
        <v>56</v>
      </c>
      <c r="F508" t="s">
        <v>6</v>
      </c>
      <c r="G508" t="s">
        <v>35</v>
      </c>
      <c r="H508" t="s">
        <v>53</v>
      </c>
      <c r="I508">
        <v>1849</v>
      </c>
      <c r="J508">
        <v>719</v>
      </c>
      <c r="K508" t="s">
        <v>37</v>
      </c>
      <c r="L508">
        <v>2019</v>
      </c>
      <c r="M508" t="s">
        <v>49</v>
      </c>
      <c r="N508" t="s">
        <v>39</v>
      </c>
    </row>
    <row r="509" spans="1:14" hidden="1">
      <c r="A509" t="s">
        <v>30</v>
      </c>
      <c r="B509" t="s">
        <v>31</v>
      </c>
      <c r="C509" t="s">
        <v>32</v>
      </c>
      <c r="D509" t="s">
        <v>33</v>
      </c>
      <c r="E509" t="s">
        <v>56</v>
      </c>
      <c r="F509" t="s">
        <v>6</v>
      </c>
      <c r="G509" t="s">
        <v>35</v>
      </c>
      <c r="H509" t="s">
        <v>53</v>
      </c>
      <c r="I509">
        <v>3898</v>
      </c>
      <c r="J509">
        <v>3261</v>
      </c>
      <c r="K509" t="s">
        <v>37</v>
      </c>
      <c r="L509">
        <v>2019</v>
      </c>
      <c r="M509" t="s">
        <v>50</v>
      </c>
      <c r="N509" t="s">
        <v>39</v>
      </c>
    </row>
    <row r="510" spans="1:14" hidden="1">
      <c r="A510" t="s">
        <v>30</v>
      </c>
      <c r="B510" t="s">
        <v>31</v>
      </c>
      <c r="C510" t="s">
        <v>32</v>
      </c>
      <c r="D510" t="s">
        <v>33</v>
      </c>
      <c r="E510" t="s">
        <v>56</v>
      </c>
      <c r="F510" t="s">
        <v>6</v>
      </c>
      <c r="G510" t="s">
        <v>35</v>
      </c>
      <c r="H510" t="s">
        <v>53</v>
      </c>
      <c r="I510">
        <v>445</v>
      </c>
      <c r="J510">
        <v>179</v>
      </c>
      <c r="K510" t="s">
        <v>37</v>
      </c>
      <c r="L510">
        <v>2019</v>
      </c>
      <c r="M510" t="s">
        <v>51</v>
      </c>
      <c r="N510" t="s">
        <v>39</v>
      </c>
    </row>
    <row r="511" spans="1:14" hidden="1">
      <c r="A511" t="s">
        <v>30</v>
      </c>
      <c r="B511" t="s">
        <v>31</v>
      </c>
      <c r="C511" t="s">
        <v>32</v>
      </c>
      <c r="D511" t="s">
        <v>33</v>
      </c>
      <c r="E511" t="s">
        <v>56</v>
      </c>
      <c r="F511" t="s">
        <v>6</v>
      </c>
      <c r="G511" t="s">
        <v>35</v>
      </c>
      <c r="H511" t="s">
        <v>53</v>
      </c>
      <c r="I511">
        <v>2695</v>
      </c>
      <c r="J511">
        <v>1038</v>
      </c>
      <c r="K511" t="s">
        <v>37</v>
      </c>
      <c r="L511">
        <v>2019</v>
      </c>
      <c r="M511" t="s">
        <v>40</v>
      </c>
      <c r="N511" t="s">
        <v>39</v>
      </c>
    </row>
    <row r="512" spans="1:14" hidden="1">
      <c r="A512" t="s">
        <v>30</v>
      </c>
      <c r="B512" t="s">
        <v>31</v>
      </c>
      <c r="C512" t="s">
        <v>32</v>
      </c>
      <c r="D512" t="s">
        <v>33</v>
      </c>
      <c r="E512" t="s">
        <v>56</v>
      </c>
      <c r="F512" t="s">
        <v>6</v>
      </c>
      <c r="G512" t="s">
        <v>35</v>
      </c>
      <c r="H512" t="s">
        <v>53</v>
      </c>
      <c r="I512">
        <v>2373</v>
      </c>
      <c r="J512">
        <v>875</v>
      </c>
      <c r="K512" t="s">
        <v>37</v>
      </c>
      <c r="L512">
        <v>2019</v>
      </c>
      <c r="M512" t="s">
        <v>41</v>
      </c>
      <c r="N512" t="s">
        <v>39</v>
      </c>
    </row>
    <row r="513" spans="1:14" hidden="1">
      <c r="A513" t="s">
        <v>30</v>
      </c>
      <c r="B513" t="s">
        <v>31</v>
      </c>
      <c r="C513" t="s">
        <v>32</v>
      </c>
      <c r="D513" t="s">
        <v>33</v>
      </c>
      <c r="E513" t="s">
        <v>56</v>
      </c>
      <c r="F513" t="s">
        <v>6</v>
      </c>
      <c r="G513" t="s">
        <v>35</v>
      </c>
      <c r="H513" t="s">
        <v>53</v>
      </c>
      <c r="I513">
        <v>233</v>
      </c>
      <c r="J513">
        <v>29</v>
      </c>
      <c r="K513" t="s">
        <v>37</v>
      </c>
      <c r="L513">
        <v>2019</v>
      </c>
      <c r="M513" t="s">
        <v>52</v>
      </c>
      <c r="N513" t="s">
        <v>39</v>
      </c>
    </row>
    <row r="514" spans="1:14" hidden="1">
      <c r="A514" t="s">
        <v>30</v>
      </c>
      <c r="B514" t="s">
        <v>31</v>
      </c>
      <c r="C514" t="s">
        <v>32</v>
      </c>
      <c r="D514" t="s">
        <v>33</v>
      </c>
      <c r="E514" t="s">
        <v>56</v>
      </c>
      <c r="F514" t="s">
        <v>6</v>
      </c>
      <c r="G514" t="s">
        <v>35</v>
      </c>
      <c r="H514" t="s">
        <v>53</v>
      </c>
      <c r="I514">
        <v>1820</v>
      </c>
      <c r="J514">
        <v>820</v>
      </c>
      <c r="K514" t="s">
        <v>37</v>
      </c>
      <c r="L514">
        <v>2020</v>
      </c>
      <c r="M514" t="s">
        <v>44</v>
      </c>
      <c r="N514" t="s">
        <v>39</v>
      </c>
    </row>
    <row r="515" spans="1:14" hidden="1">
      <c r="A515" t="s">
        <v>30</v>
      </c>
      <c r="B515" t="s">
        <v>31</v>
      </c>
      <c r="C515" t="s">
        <v>32</v>
      </c>
      <c r="D515" t="s">
        <v>33</v>
      </c>
      <c r="E515" t="s">
        <v>56</v>
      </c>
      <c r="F515" t="s">
        <v>6</v>
      </c>
      <c r="G515" t="s">
        <v>35</v>
      </c>
      <c r="H515" t="s">
        <v>53</v>
      </c>
      <c r="I515">
        <v>108</v>
      </c>
      <c r="J515">
        <v>30</v>
      </c>
      <c r="K515" t="s">
        <v>37</v>
      </c>
      <c r="L515">
        <v>2020</v>
      </c>
      <c r="M515" t="s">
        <v>45</v>
      </c>
      <c r="N515" t="s">
        <v>39</v>
      </c>
    </row>
    <row r="516" spans="1:14" hidden="1">
      <c r="A516" t="s">
        <v>30</v>
      </c>
      <c r="B516" t="s">
        <v>31</v>
      </c>
      <c r="C516" t="s">
        <v>32</v>
      </c>
      <c r="D516" t="s">
        <v>33</v>
      </c>
      <c r="E516" t="s">
        <v>56</v>
      </c>
      <c r="F516" t="s">
        <v>6</v>
      </c>
      <c r="G516" t="s">
        <v>35</v>
      </c>
      <c r="H516" t="s">
        <v>53</v>
      </c>
      <c r="I516">
        <v>2314</v>
      </c>
      <c r="J516">
        <v>1445</v>
      </c>
      <c r="K516" t="s">
        <v>37</v>
      </c>
      <c r="L516">
        <v>2020</v>
      </c>
      <c r="M516" t="s">
        <v>46</v>
      </c>
      <c r="N516" t="s">
        <v>39</v>
      </c>
    </row>
    <row r="517" spans="1:14" hidden="1">
      <c r="A517" t="s">
        <v>30</v>
      </c>
      <c r="B517" t="s">
        <v>31</v>
      </c>
      <c r="C517" t="s">
        <v>32</v>
      </c>
      <c r="D517" t="s">
        <v>33</v>
      </c>
      <c r="E517" t="s">
        <v>56</v>
      </c>
      <c r="F517" t="s">
        <v>6</v>
      </c>
      <c r="G517" t="s">
        <v>35</v>
      </c>
      <c r="H517" t="s">
        <v>53</v>
      </c>
      <c r="I517">
        <v>441</v>
      </c>
      <c r="J517">
        <v>183</v>
      </c>
      <c r="K517" t="s">
        <v>37</v>
      </c>
      <c r="L517">
        <v>2020</v>
      </c>
      <c r="M517" t="s">
        <v>47</v>
      </c>
      <c r="N517" t="s">
        <v>39</v>
      </c>
    </row>
    <row r="518" spans="1:14" hidden="1">
      <c r="A518" t="s">
        <v>30</v>
      </c>
      <c r="B518" t="s">
        <v>31</v>
      </c>
      <c r="C518" t="s">
        <v>32</v>
      </c>
      <c r="D518" t="s">
        <v>33</v>
      </c>
      <c r="E518" t="s">
        <v>56</v>
      </c>
      <c r="F518" t="s">
        <v>6</v>
      </c>
      <c r="G518" t="s">
        <v>35</v>
      </c>
      <c r="H518" t="s">
        <v>53</v>
      </c>
      <c r="I518">
        <v>4849</v>
      </c>
      <c r="J518">
        <v>2777</v>
      </c>
      <c r="K518" t="s">
        <v>37</v>
      </c>
      <c r="L518">
        <v>2020</v>
      </c>
      <c r="M518" t="s">
        <v>50</v>
      </c>
      <c r="N518" t="s">
        <v>39</v>
      </c>
    </row>
    <row r="519" spans="1:14" hidden="1">
      <c r="A519" t="s">
        <v>30</v>
      </c>
      <c r="B519" t="s">
        <v>31</v>
      </c>
      <c r="C519" t="s">
        <v>32</v>
      </c>
      <c r="D519" t="s">
        <v>33</v>
      </c>
      <c r="E519" t="s">
        <v>56</v>
      </c>
      <c r="F519" t="s">
        <v>6</v>
      </c>
      <c r="G519" t="s">
        <v>35</v>
      </c>
      <c r="H519" t="s">
        <v>53</v>
      </c>
      <c r="I519">
        <v>51</v>
      </c>
      <c r="J519">
        <v>10</v>
      </c>
      <c r="K519" t="s">
        <v>37</v>
      </c>
      <c r="L519">
        <v>2020</v>
      </c>
      <c r="M519" t="s">
        <v>40</v>
      </c>
      <c r="N519" t="s">
        <v>39</v>
      </c>
    </row>
    <row r="520" spans="1:14" hidden="1">
      <c r="A520" t="s">
        <v>30</v>
      </c>
      <c r="B520" t="s">
        <v>31</v>
      </c>
      <c r="C520" t="s">
        <v>32</v>
      </c>
      <c r="D520" t="s">
        <v>33</v>
      </c>
      <c r="E520" t="s">
        <v>56</v>
      </c>
      <c r="F520" t="s">
        <v>6</v>
      </c>
      <c r="G520" t="s">
        <v>35</v>
      </c>
      <c r="H520" t="s">
        <v>53</v>
      </c>
      <c r="I520">
        <v>2222</v>
      </c>
      <c r="J520">
        <v>1448</v>
      </c>
      <c r="K520" t="s">
        <v>37</v>
      </c>
      <c r="L520">
        <v>2020</v>
      </c>
      <c r="M520" t="s">
        <v>41</v>
      </c>
      <c r="N520" t="s">
        <v>39</v>
      </c>
    </row>
    <row r="521" spans="1:14" hidden="1">
      <c r="A521" t="s">
        <v>30</v>
      </c>
      <c r="B521" t="s">
        <v>31</v>
      </c>
      <c r="C521" t="s">
        <v>32</v>
      </c>
      <c r="D521" t="s">
        <v>33</v>
      </c>
      <c r="E521" t="s">
        <v>56</v>
      </c>
      <c r="F521" t="s">
        <v>6</v>
      </c>
      <c r="G521" t="s">
        <v>35</v>
      </c>
      <c r="H521" t="s">
        <v>53</v>
      </c>
      <c r="I521">
        <v>1348</v>
      </c>
      <c r="J521">
        <v>1619</v>
      </c>
      <c r="K521" t="s">
        <v>37</v>
      </c>
      <c r="L521">
        <v>2020</v>
      </c>
      <c r="M521" t="s">
        <v>52</v>
      </c>
      <c r="N521" t="s">
        <v>39</v>
      </c>
    </row>
    <row r="522" spans="1:14" hidden="1">
      <c r="A522" t="s">
        <v>30</v>
      </c>
      <c r="B522" t="s">
        <v>31</v>
      </c>
      <c r="C522" t="s">
        <v>32</v>
      </c>
      <c r="D522" t="s">
        <v>33</v>
      </c>
      <c r="E522" t="s">
        <v>56</v>
      </c>
      <c r="F522" t="s">
        <v>6</v>
      </c>
      <c r="G522" t="s">
        <v>35</v>
      </c>
      <c r="H522" t="s">
        <v>53</v>
      </c>
      <c r="I522">
        <v>38</v>
      </c>
      <c r="J522">
        <v>5</v>
      </c>
      <c r="K522" t="s">
        <v>37</v>
      </c>
      <c r="L522">
        <v>2021</v>
      </c>
      <c r="M522" t="s">
        <v>45</v>
      </c>
      <c r="N522" t="s">
        <v>39</v>
      </c>
    </row>
    <row r="523" spans="1:14" hidden="1">
      <c r="A523" t="s">
        <v>30</v>
      </c>
      <c r="B523" t="s">
        <v>31</v>
      </c>
      <c r="C523" t="s">
        <v>32</v>
      </c>
      <c r="D523" t="s">
        <v>33</v>
      </c>
      <c r="E523" t="s">
        <v>56</v>
      </c>
      <c r="F523" t="s">
        <v>6</v>
      </c>
      <c r="G523" t="s">
        <v>35</v>
      </c>
      <c r="H523" t="s">
        <v>53</v>
      </c>
      <c r="I523">
        <v>2409</v>
      </c>
      <c r="J523">
        <v>1440</v>
      </c>
      <c r="K523" t="s">
        <v>37</v>
      </c>
      <c r="L523">
        <v>2021</v>
      </c>
      <c r="M523" t="s">
        <v>46</v>
      </c>
      <c r="N523" t="s">
        <v>39</v>
      </c>
    </row>
    <row r="524" spans="1:14" hidden="1">
      <c r="A524" t="s">
        <v>30</v>
      </c>
      <c r="B524" t="s">
        <v>31</v>
      </c>
      <c r="C524" t="s">
        <v>32</v>
      </c>
      <c r="D524" t="s">
        <v>33</v>
      </c>
      <c r="E524" t="s">
        <v>56</v>
      </c>
      <c r="F524" t="s">
        <v>6</v>
      </c>
      <c r="G524" t="s">
        <v>35</v>
      </c>
      <c r="H524" t="s">
        <v>53</v>
      </c>
      <c r="I524">
        <v>410</v>
      </c>
      <c r="J524">
        <v>175</v>
      </c>
      <c r="K524" t="s">
        <v>37</v>
      </c>
      <c r="L524">
        <v>2021</v>
      </c>
      <c r="M524" t="s">
        <v>47</v>
      </c>
      <c r="N524" t="s">
        <v>39</v>
      </c>
    </row>
    <row r="525" spans="1:14" hidden="1">
      <c r="A525" t="s">
        <v>30</v>
      </c>
      <c r="B525" t="s">
        <v>31</v>
      </c>
      <c r="C525" t="s">
        <v>32</v>
      </c>
      <c r="D525" t="s">
        <v>33</v>
      </c>
      <c r="E525" t="s">
        <v>56</v>
      </c>
      <c r="F525" t="s">
        <v>6</v>
      </c>
      <c r="G525" t="s">
        <v>35</v>
      </c>
      <c r="H525" t="s">
        <v>53</v>
      </c>
      <c r="I525">
        <v>466</v>
      </c>
      <c r="J525">
        <v>175</v>
      </c>
      <c r="K525" t="s">
        <v>37</v>
      </c>
      <c r="L525">
        <v>2021</v>
      </c>
      <c r="M525" t="s">
        <v>51</v>
      </c>
      <c r="N525" t="s">
        <v>39</v>
      </c>
    </row>
    <row r="526" spans="1:14" hidden="1">
      <c r="A526" t="s">
        <v>30</v>
      </c>
      <c r="B526" t="s">
        <v>31</v>
      </c>
      <c r="C526" t="s">
        <v>32</v>
      </c>
      <c r="D526" t="s">
        <v>33</v>
      </c>
      <c r="E526" t="s">
        <v>56</v>
      </c>
      <c r="F526" t="s">
        <v>6</v>
      </c>
      <c r="G526" t="s">
        <v>35</v>
      </c>
      <c r="H526" t="s">
        <v>53</v>
      </c>
      <c r="I526">
        <v>3065</v>
      </c>
      <c r="J526">
        <v>1440</v>
      </c>
      <c r="K526" t="s">
        <v>37</v>
      </c>
      <c r="L526">
        <v>2021</v>
      </c>
      <c r="M526" t="s">
        <v>41</v>
      </c>
      <c r="N526" t="s">
        <v>39</v>
      </c>
    </row>
    <row r="527" spans="1:14" hidden="1">
      <c r="A527" t="s">
        <v>30</v>
      </c>
      <c r="B527" t="s">
        <v>31</v>
      </c>
      <c r="C527" t="s">
        <v>32</v>
      </c>
      <c r="D527" t="s">
        <v>33</v>
      </c>
      <c r="E527" t="s">
        <v>56</v>
      </c>
      <c r="F527" t="s">
        <v>6</v>
      </c>
      <c r="G527" t="s">
        <v>35</v>
      </c>
      <c r="H527" s="15" t="s">
        <v>53</v>
      </c>
      <c r="I527">
        <v>2563</v>
      </c>
      <c r="J527">
        <v>244</v>
      </c>
      <c r="K527" t="s">
        <v>37</v>
      </c>
      <c r="L527">
        <v>2022</v>
      </c>
      <c r="M527" t="s">
        <v>38</v>
      </c>
      <c r="N527" t="s">
        <v>39</v>
      </c>
    </row>
    <row r="528" spans="1:14" hidden="1">
      <c r="A528" t="s">
        <v>30</v>
      </c>
      <c r="B528" t="s">
        <v>31</v>
      </c>
      <c r="C528" t="s">
        <v>32</v>
      </c>
      <c r="D528" t="s">
        <v>33</v>
      </c>
      <c r="E528" t="s">
        <v>56</v>
      </c>
      <c r="F528" t="s">
        <v>6</v>
      </c>
      <c r="G528" t="s">
        <v>35</v>
      </c>
      <c r="H528" s="15" t="s">
        <v>53</v>
      </c>
      <c r="I528">
        <v>996</v>
      </c>
      <c r="J528">
        <v>900</v>
      </c>
      <c r="K528" t="s">
        <v>37</v>
      </c>
      <c r="L528">
        <v>2022</v>
      </c>
      <c r="M528" t="s">
        <v>44</v>
      </c>
      <c r="N528" t="s">
        <v>39</v>
      </c>
    </row>
    <row r="529" spans="1:14" hidden="1">
      <c r="A529" t="s">
        <v>30</v>
      </c>
      <c r="B529" t="s">
        <v>31</v>
      </c>
      <c r="C529" t="s">
        <v>32</v>
      </c>
      <c r="D529" t="s">
        <v>33</v>
      </c>
      <c r="E529" t="s">
        <v>56</v>
      </c>
      <c r="F529" t="s">
        <v>6</v>
      </c>
      <c r="G529" t="s">
        <v>35</v>
      </c>
      <c r="H529" s="15" t="s">
        <v>53</v>
      </c>
      <c r="I529">
        <v>2750</v>
      </c>
      <c r="J529">
        <v>1600</v>
      </c>
      <c r="K529" t="s">
        <v>37</v>
      </c>
      <c r="L529">
        <v>2022</v>
      </c>
      <c r="M529" t="s">
        <v>46</v>
      </c>
      <c r="N529" t="s">
        <v>39</v>
      </c>
    </row>
    <row r="530" spans="1:14" hidden="1">
      <c r="A530" t="s">
        <v>30</v>
      </c>
      <c r="B530" t="s">
        <v>31</v>
      </c>
      <c r="C530" t="s">
        <v>32</v>
      </c>
      <c r="D530" t="s">
        <v>33</v>
      </c>
      <c r="E530" t="s">
        <v>56</v>
      </c>
      <c r="F530" t="s">
        <v>6</v>
      </c>
      <c r="G530" t="s">
        <v>35</v>
      </c>
      <c r="H530" s="15" t="s">
        <v>53</v>
      </c>
      <c r="I530">
        <v>2005</v>
      </c>
      <c r="J530">
        <v>234</v>
      </c>
      <c r="K530" t="s">
        <v>37</v>
      </c>
      <c r="L530">
        <v>2022</v>
      </c>
      <c r="M530" t="s">
        <v>47</v>
      </c>
      <c r="N530" t="s">
        <v>39</v>
      </c>
    </row>
    <row r="531" spans="1:14" hidden="1">
      <c r="A531" t="s">
        <v>30</v>
      </c>
      <c r="B531" t="s">
        <v>31</v>
      </c>
      <c r="C531" t="s">
        <v>32</v>
      </c>
      <c r="D531" t="s">
        <v>33</v>
      </c>
      <c r="E531" t="s">
        <v>56</v>
      </c>
      <c r="F531" t="s">
        <v>6</v>
      </c>
      <c r="G531" t="s">
        <v>35</v>
      </c>
      <c r="H531" s="15" t="s">
        <v>53</v>
      </c>
      <c r="I531">
        <v>1244</v>
      </c>
      <c r="J531">
        <v>350</v>
      </c>
      <c r="K531" t="s">
        <v>37</v>
      </c>
      <c r="L531">
        <v>2022</v>
      </c>
      <c r="M531" t="s">
        <v>49</v>
      </c>
      <c r="N531" t="s">
        <v>39</v>
      </c>
    </row>
    <row r="532" spans="1:14">
      <c r="A532" t="s">
        <v>30</v>
      </c>
      <c r="B532" t="s">
        <v>31</v>
      </c>
      <c r="C532" t="s">
        <v>32</v>
      </c>
      <c r="D532" t="s">
        <v>33</v>
      </c>
      <c r="E532" t="s">
        <v>56</v>
      </c>
      <c r="F532" t="s">
        <v>6</v>
      </c>
      <c r="G532" t="s">
        <v>35</v>
      </c>
      <c r="H532" s="15" t="s">
        <v>53</v>
      </c>
      <c r="I532">
        <v>2685</v>
      </c>
      <c r="J532">
        <v>319</v>
      </c>
      <c r="K532" t="s">
        <v>37</v>
      </c>
      <c r="L532">
        <v>2023</v>
      </c>
      <c r="M532" t="s">
        <v>38</v>
      </c>
      <c r="N532" t="s">
        <v>39</v>
      </c>
    </row>
    <row r="533" spans="1:14">
      <c r="A533" t="s">
        <v>30</v>
      </c>
      <c r="B533" t="s">
        <v>31</v>
      </c>
      <c r="C533" t="s">
        <v>32</v>
      </c>
      <c r="D533" t="s">
        <v>33</v>
      </c>
      <c r="E533" t="s">
        <v>56</v>
      </c>
      <c r="F533" t="s">
        <v>6</v>
      </c>
      <c r="G533" t="s">
        <v>35</v>
      </c>
      <c r="H533" s="15" t="s">
        <v>53</v>
      </c>
      <c r="I533">
        <v>1441</v>
      </c>
      <c r="J533">
        <v>63</v>
      </c>
      <c r="K533" t="s">
        <v>37</v>
      </c>
      <c r="L533">
        <v>2023</v>
      </c>
      <c r="M533" t="s">
        <v>48</v>
      </c>
      <c r="N533" t="s">
        <v>39</v>
      </c>
    </row>
    <row r="534" spans="1:14">
      <c r="A534" t="s">
        <v>30</v>
      </c>
      <c r="B534" t="s">
        <v>31</v>
      </c>
      <c r="C534" t="s">
        <v>32</v>
      </c>
      <c r="D534" t="s">
        <v>33</v>
      </c>
      <c r="E534" t="s">
        <v>56</v>
      </c>
      <c r="F534" t="s">
        <v>6</v>
      </c>
      <c r="G534" t="s">
        <v>35</v>
      </c>
      <c r="H534" s="15" t="s">
        <v>53</v>
      </c>
      <c r="I534">
        <v>9902</v>
      </c>
      <c r="J534">
        <v>2504</v>
      </c>
      <c r="K534" t="s">
        <v>37</v>
      </c>
      <c r="L534">
        <v>2023</v>
      </c>
      <c r="M534" t="s">
        <v>51</v>
      </c>
      <c r="N534" t="s">
        <v>39</v>
      </c>
    </row>
    <row r="535" spans="1:14">
      <c r="A535" t="s">
        <v>30</v>
      </c>
      <c r="B535" t="s">
        <v>31</v>
      </c>
      <c r="C535" t="s">
        <v>32</v>
      </c>
      <c r="D535" t="s">
        <v>33</v>
      </c>
      <c r="E535" t="s">
        <v>56</v>
      </c>
      <c r="F535" t="s">
        <v>6</v>
      </c>
      <c r="G535" t="s">
        <v>35</v>
      </c>
      <c r="H535" s="15" t="s">
        <v>53</v>
      </c>
      <c r="I535">
        <v>5108</v>
      </c>
      <c r="J535">
        <v>102</v>
      </c>
      <c r="K535" t="s">
        <v>37</v>
      </c>
      <c r="L535">
        <v>2023</v>
      </c>
      <c r="M535" t="s">
        <v>40</v>
      </c>
      <c r="N535" t="s">
        <v>39</v>
      </c>
    </row>
    <row r="536" spans="1:14">
      <c r="A536" t="s">
        <v>30</v>
      </c>
      <c r="B536" t="s">
        <v>31</v>
      </c>
      <c r="C536" t="s">
        <v>32</v>
      </c>
      <c r="D536" t="s">
        <v>33</v>
      </c>
      <c r="E536" t="s">
        <v>56</v>
      </c>
      <c r="F536" t="s">
        <v>6</v>
      </c>
      <c r="G536" t="s">
        <v>35</v>
      </c>
      <c r="H536" s="15" t="s">
        <v>53</v>
      </c>
      <c r="I536">
        <v>1711</v>
      </c>
      <c r="J536">
        <v>55</v>
      </c>
      <c r="K536" t="s">
        <v>37</v>
      </c>
      <c r="L536">
        <v>2023</v>
      </c>
      <c r="M536" t="s">
        <v>41</v>
      </c>
      <c r="N536" t="s">
        <v>39</v>
      </c>
    </row>
    <row r="537" spans="1:14" hidden="1">
      <c r="A537" t="s">
        <v>30</v>
      </c>
      <c r="B537" t="s">
        <v>31</v>
      </c>
      <c r="C537" t="s">
        <v>32</v>
      </c>
      <c r="D537" t="s">
        <v>33</v>
      </c>
      <c r="E537" t="s">
        <v>56</v>
      </c>
      <c r="F537" t="s">
        <v>6</v>
      </c>
      <c r="G537" t="s">
        <v>35</v>
      </c>
      <c r="H537" s="21" t="s">
        <v>53</v>
      </c>
      <c r="I537" s="21">
        <v>2154</v>
      </c>
      <c r="J537" s="21">
        <v>800</v>
      </c>
      <c r="K537" s="21" t="s">
        <v>37</v>
      </c>
      <c r="L537" s="21">
        <v>2024</v>
      </c>
      <c r="M537" s="21" t="s">
        <v>38</v>
      </c>
      <c r="N537" t="s">
        <v>39</v>
      </c>
    </row>
    <row r="538" spans="1:14" hidden="1">
      <c r="A538" t="s">
        <v>30</v>
      </c>
      <c r="B538" t="s">
        <v>31</v>
      </c>
      <c r="C538" t="s">
        <v>32</v>
      </c>
      <c r="D538" t="s">
        <v>33</v>
      </c>
      <c r="E538" t="s">
        <v>56</v>
      </c>
      <c r="F538" t="s">
        <v>6</v>
      </c>
      <c r="G538" t="s">
        <v>35</v>
      </c>
      <c r="H538" s="21" t="s">
        <v>53</v>
      </c>
      <c r="I538" s="21">
        <v>6320</v>
      </c>
      <c r="J538" s="21">
        <v>2400</v>
      </c>
      <c r="K538" s="21" t="s">
        <v>37</v>
      </c>
      <c r="L538" s="21">
        <v>2024</v>
      </c>
      <c r="M538" s="21" t="s">
        <v>44</v>
      </c>
      <c r="N538" t="s">
        <v>39</v>
      </c>
    </row>
    <row r="539" spans="1:14" hidden="1">
      <c r="A539" t="s">
        <v>30</v>
      </c>
      <c r="B539" t="s">
        <v>31</v>
      </c>
      <c r="C539" t="s">
        <v>32</v>
      </c>
      <c r="D539" t="s">
        <v>33</v>
      </c>
      <c r="E539" t="s">
        <v>56</v>
      </c>
      <c r="F539" t="s">
        <v>6</v>
      </c>
      <c r="G539" t="s">
        <v>35</v>
      </c>
      <c r="H539" s="21" t="s">
        <v>53</v>
      </c>
      <c r="I539" s="21">
        <v>3488</v>
      </c>
      <c r="J539" s="21">
        <v>262</v>
      </c>
      <c r="K539" s="21" t="s">
        <v>37</v>
      </c>
      <c r="L539" s="21">
        <v>2024</v>
      </c>
      <c r="M539" s="21" t="s">
        <v>45</v>
      </c>
      <c r="N539" t="s">
        <v>39</v>
      </c>
    </row>
    <row r="540" spans="1:14" hidden="1">
      <c r="A540" t="s">
        <v>30</v>
      </c>
      <c r="B540" t="s">
        <v>31</v>
      </c>
      <c r="C540" t="s">
        <v>32</v>
      </c>
      <c r="D540" t="s">
        <v>33</v>
      </c>
      <c r="E540" t="s">
        <v>56</v>
      </c>
      <c r="F540" t="s">
        <v>6</v>
      </c>
      <c r="G540" t="s">
        <v>35</v>
      </c>
      <c r="H540" s="21" t="s">
        <v>53</v>
      </c>
      <c r="I540" s="21">
        <v>1959</v>
      </c>
      <c r="J540" s="21">
        <v>106</v>
      </c>
      <c r="K540" s="21" t="s">
        <v>37</v>
      </c>
      <c r="L540" s="21">
        <v>2024</v>
      </c>
      <c r="M540" s="21" t="s">
        <v>46</v>
      </c>
      <c r="N540" t="s">
        <v>39</v>
      </c>
    </row>
    <row r="541" spans="1:14" hidden="1">
      <c r="A541" t="s">
        <v>30</v>
      </c>
      <c r="B541" t="s">
        <v>31</v>
      </c>
      <c r="C541" t="s">
        <v>32</v>
      </c>
      <c r="D541" t="s">
        <v>33</v>
      </c>
      <c r="E541" t="s">
        <v>56</v>
      </c>
      <c r="F541" t="s">
        <v>6</v>
      </c>
      <c r="G541" t="s">
        <v>35</v>
      </c>
      <c r="H541" s="21" t="s">
        <v>53</v>
      </c>
      <c r="I541" s="21">
        <v>6386</v>
      </c>
      <c r="J541" s="21">
        <v>37</v>
      </c>
      <c r="K541" s="21" t="s">
        <v>37</v>
      </c>
      <c r="L541" s="21">
        <v>2024</v>
      </c>
      <c r="M541" s="21" t="s">
        <v>49</v>
      </c>
      <c r="N541" t="s">
        <v>39</v>
      </c>
    </row>
    <row r="542" spans="1:14" hidden="1">
      <c r="A542" t="s">
        <v>30</v>
      </c>
      <c r="B542" t="s">
        <v>31</v>
      </c>
      <c r="C542" t="s">
        <v>32</v>
      </c>
      <c r="D542" t="s">
        <v>33</v>
      </c>
      <c r="E542" t="s">
        <v>56</v>
      </c>
      <c r="F542" t="s">
        <v>6</v>
      </c>
      <c r="G542" t="s">
        <v>35</v>
      </c>
      <c r="H542" s="21" t="s">
        <v>53</v>
      </c>
      <c r="I542" s="21">
        <v>6343</v>
      </c>
      <c r="J542" s="21">
        <v>1150</v>
      </c>
      <c r="K542" s="21" t="s">
        <v>37</v>
      </c>
      <c r="L542" s="21">
        <v>2024</v>
      </c>
      <c r="M542" s="21" t="s">
        <v>51</v>
      </c>
      <c r="N542" t="s">
        <v>39</v>
      </c>
    </row>
    <row r="543" spans="1:14" hidden="1">
      <c r="A543" t="s">
        <v>30</v>
      </c>
      <c r="B543" t="s">
        <v>31</v>
      </c>
      <c r="C543" t="s">
        <v>32</v>
      </c>
      <c r="D543" t="s">
        <v>33</v>
      </c>
      <c r="E543" t="s">
        <v>56</v>
      </c>
      <c r="F543" t="s">
        <v>6</v>
      </c>
      <c r="G543" t="s">
        <v>35</v>
      </c>
      <c r="H543" s="21" t="s">
        <v>53</v>
      </c>
      <c r="I543" s="21">
        <v>4154</v>
      </c>
      <c r="J543" s="21">
        <v>1600</v>
      </c>
      <c r="K543" s="21" t="s">
        <v>37</v>
      </c>
      <c r="L543" s="21">
        <v>2024</v>
      </c>
      <c r="M543" s="21" t="s">
        <v>40</v>
      </c>
      <c r="N543" t="s">
        <v>39</v>
      </c>
    </row>
    <row r="544" spans="1:14" hidden="1">
      <c r="A544" t="s">
        <v>30</v>
      </c>
      <c r="B544" t="s">
        <v>31</v>
      </c>
      <c r="C544" t="s">
        <v>32</v>
      </c>
      <c r="D544" t="s">
        <v>33</v>
      </c>
      <c r="E544" t="s">
        <v>56</v>
      </c>
      <c r="F544" t="s">
        <v>6</v>
      </c>
      <c r="G544" t="s">
        <v>35</v>
      </c>
      <c r="H544" s="21" t="s">
        <v>53</v>
      </c>
      <c r="I544" s="21">
        <v>5355</v>
      </c>
      <c r="J544" s="21">
        <v>1600</v>
      </c>
      <c r="K544" s="21" t="s">
        <v>37</v>
      </c>
      <c r="L544" s="21">
        <v>2025</v>
      </c>
      <c r="M544" s="21" t="s">
        <v>46</v>
      </c>
      <c r="N544" t="s">
        <v>39</v>
      </c>
    </row>
    <row r="545" spans="1:14" hidden="1">
      <c r="A545" t="s">
        <v>30</v>
      </c>
      <c r="B545" t="s">
        <v>31</v>
      </c>
      <c r="C545" t="s">
        <v>32</v>
      </c>
      <c r="D545" t="s">
        <v>33</v>
      </c>
      <c r="E545" t="s">
        <v>56</v>
      </c>
      <c r="F545" t="s">
        <v>6</v>
      </c>
      <c r="G545" t="s">
        <v>35</v>
      </c>
      <c r="H545" s="21" t="s">
        <v>53</v>
      </c>
      <c r="I545" s="21">
        <v>21475</v>
      </c>
      <c r="J545" s="21">
        <v>4020</v>
      </c>
      <c r="K545" s="21" t="s">
        <v>37</v>
      </c>
      <c r="L545" s="21">
        <v>2025</v>
      </c>
      <c r="M545" s="21" t="s">
        <v>47</v>
      </c>
      <c r="N545" t="s">
        <v>39</v>
      </c>
    </row>
    <row r="546" spans="1:14" hidden="1">
      <c r="A546" t="s">
        <v>30</v>
      </c>
      <c r="B546" t="s">
        <v>31</v>
      </c>
      <c r="C546" t="s">
        <v>32</v>
      </c>
      <c r="D546" t="s">
        <v>33</v>
      </c>
      <c r="E546" t="s">
        <v>56</v>
      </c>
      <c r="F546" t="s">
        <v>6</v>
      </c>
      <c r="G546" t="s">
        <v>35</v>
      </c>
      <c r="H546" t="s">
        <v>57</v>
      </c>
      <c r="I546">
        <v>312459</v>
      </c>
      <c r="J546">
        <v>364628</v>
      </c>
      <c r="K546" t="s">
        <v>37</v>
      </c>
      <c r="L546">
        <v>2019</v>
      </c>
      <c r="M546" t="s">
        <v>38</v>
      </c>
      <c r="N546" t="s">
        <v>39</v>
      </c>
    </row>
    <row r="547" spans="1:14" hidden="1">
      <c r="A547" t="s">
        <v>30</v>
      </c>
      <c r="B547" t="s">
        <v>31</v>
      </c>
      <c r="C547" t="s">
        <v>32</v>
      </c>
      <c r="D547" t="s">
        <v>33</v>
      </c>
      <c r="E547" t="s">
        <v>56</v>
      </c>
      <c r="F547" t="s">
        <v>6</v>
      </c>
      <c r="G547" t="s">
        <v>35</v>
      </c>
      <c r="H547" t="s">
        <v>57</v>
      </c>
      <c r="I547">
        <v>71404</v>
      </c>
      <c r="J547">
        <v>79759</v>
      </c>
      <c r="K547" t="s">
        <v>37</v>
      </c>
      <c r="L547">
        <v>2019</v>
      </c>
      <c r="M547" t="s">
        <v>44</v>
      </c>
      <c r="N547" t="s">
        <v>39</v>
      </c>
    </row>
    <row r="548" spans="1:14" hidden="1">
      <c r="A548" t="s">
        <v>30</v>
      </c>
      <c r="B548" t="s">
        <v>31</v>
      </c>
      <c r="C548" t="s">
        <v>32</v>
      </c>
      <c r="D548" t="s">
        <v>33</v>
      </c>
      <c r="E548" t="s">
        <v>56</v>
      </c>
      <c r="F548" t="s">
        <v>6</v>
      </c>
      <c r="G548" t="s">
        <v>35</v>
      </c>
      <c r="H548" t="s">
        <v>57</v>
      </c>
      <c r="I548">
        <v>329426</v>
      </c>
      <c r="J548">
        <v>370336</v>
      </c>
      <c r="K548" t="s">
        <v>37</v>
      </c>
      <c r="L548">
        <v>2019</v>
      </c>
      <c r="M548" t="s">
        <v>45</v>
      </c>
      <c r="N548" t="s">
        <v>39</v>
      </c>
    </row>
    <row r="549" spans="1:14" hidden="1">
      <c r="A549" t="s">
        <v>30</v>
      </c>
      <c r="B549" t="s">
        <v>31</v>
      </c>
      <c r="C549" t="s">
        <v>32</v>
      </c>
      <c r="D549" t="s">
        <v>33</v>
      </c>
      <c r="E549" t="s">
        <v>56</v>
      </c>
      <c r="F549" t="s">
        <v>6</v>
      </c>
      <c r="G549" t="s">
        <v>35</v>
      </c>
      <c r="H549" t="s">
        <v>57</v>
      </c>
      <c r="I549">
        <v>335282</v>
      </c>
      <c r="J549">
        <v>369819</v>
      </c>
      <c r="K549" t="s">
        <v>37</v>
      </c>
      <c r="L549">
        <v>2019</v>
      </c>
      <c r="M549" t="s">
        <v>46</v>
      </c>
      <c r="N549" t="s">
        <v>39</v>
      </c>
    </row>
    <row r="550" spans="1:14" hidden="1">
      <c r="A550" t="s">
        <v>30</v>
      </c>
      <c r="B550" t="s">
        <v>31</v>
      </c>
      <c r="C550" t="s">
        <v>32</v>
      </c>
      <c r="D550" t="s">
        <v>33</v>
      </c>
      <c r="E550" t="s">
        <v>56</v>
      </c>
      <c r="F550" t="s">
        <v>6</v>
      </c>
      <c r="G550" t="s">
        <v>35</v>
      </c>
      <c r="H550" t="s">
        <v>57</v>
      </c>
      <c r="I550">
        <v>321308</v>
      </c>
      <c r="J550">
        <v>370989</v>
      </c>
      <c r="K550" t="s">
        <v>37</v>
      </c>
      <c r="L550">
        <v>2019</v>
      </c>
      <c r="M550" t="s">
        <v>48</v>
      </c>
      <c r="N550" t="s">
        <v>39</v>
      </c>
    </row>
    <row r="551" spans="1:14" hidden="1">
      <c r="A551" t="s">
        <v>30</v>
      </c>
      <c r="B551" t="s">
        <v>31</v>
      </c>
      <c r="C551" t="s">
        <v>32</v>
      </c>
      <c r="D551" t="s">
        <v>33</v>
      </c>
      <c r="E551" t="s">
        <v>56</v>
      </c>
      <c r="F551" t="s">
        <v>6</v>
      </c>
      <c r="G551" t="s">
        <v>35</v>
      </c>
      <c r="H551" t="s">
        <v>57</v>
      </c>
      <c r="I551">
        <v>324266</v>
      </c>
      <c r="J551">
        <v>365676</v>
      </c>
      <c r="K551" t="s">
        <v>37</v>
      </c>
      <c r="L551">
        <v>2019</v>
      </c>
      <c r="M551" t="s">
        <v>49</v>
      </c>
      <c r="N551" t="s">
        <v>39</v>
      </c>
    </row>
    <row r="552" spans="1:14" hidden="1">
      <c r="A552" t="s">
        <v>30</v>
      </c>
      <c r="B552" t="s">
        <v>31</v>
      </c>
      <c r="C552" t="s">
        <v>32</v>
      </c>
      <c r="D552" t="s">
        <v>33</v>
      </c>
      <c r="E552" t="s">
        <v>56</v>
      </c>
      <c r="F552" t="s">
        <v>6</v>
      </c>
      <c r="G552" t="s">
        <v>35</v>
      </c>
      <c r="H552" t="s">
        <v>57</v>
      </c>
      <c r="I552">
        <v>337794</v>
      </c>
      <c r="J552">
        <v>700098</v>
      </c>
      <c r="K552" t="s">
        <v>37</v>
      </c>
      <c r="L552">
        <v>2019</v>
      </c>
      <c r="M552" t="s">
        <v>50</v>
      </c>
      <c r="N552" t="s">
        <v>39</v>
      </c>
    </row>
    <row r="553" spans="1:14" hidden="1">
      <c r="A553" t="s">
        <v>30</v>
      </c>
      <c r="B553" t="s">
        <v>31</v>
      </c>
      <c r="C553" t="s">
        <v>32</v>
      </c>
      <c r="D553" t="s">
        <v>33</v>
      </c>
      <c r="E553" t="s">
        <v>56</v>
      </c>
      <c r="F553" t="s">
        <v>6</v>
      </c>
      <c r="G553" t="s">
        <v>35</v>
      </c>
      <c r="H553" t="s">
        <v>57</v>
      </c>
      <c r="I553">
        <v>668745</v>
      </c>
      <c r="J553">
        <v>706896</v>
      </c>
      <c r="K553" t="s">
        <v>37</v>
      </c>
      <c r="L553">
        <v>2019</v>
      </c>
      <c r="M553" t="s">
        <v>51</v>
      </c>
      <c r="N553" t="s">
        <v>39</v>
      </c>
    </row>
    <row r="554" spans="1:14" hidden="1">
      <c r="A554" t="s">
        <v>30</v>
      </c>
      <c r="B554" t="s">
        <v>31</v>
      </c>
      <c r="C554" t="s">
        <v>32</v>
      </c>
      <c r="D554" t="s">
        <v>33</v>
      </c>
      <c r="E554" t="s">
        <v>56</v>
      </c>
      <c r="F554" t="s">
        <v>6</v>
      </c>
      <c r="G554" t="s">
        <v>35</v>
      </c>
      <c r="H554" t="s">
        <v>57</v>
      </c>
      <c r="I554">
        <v>597416</v>
      </c>
      <c r="J554">
        <v>595648</v>
      </c>
      <c r="K554" t="s">
        <v>37</v>
      </c>
      <c r="L554">
        <v>2019</v>
      </c>
      <c r="M554" t="s">
        <v>40</v>
      </c>
      <c r="N554" t="s">
        <v>39</v>
      </c>
    </row>
    <row r="555" spans="1:14" hidden="1">
      <c r="A555" t="s">
        <v>30</v>
      </c>
      <c r="B555" t="s">
        <v>31</v>
      </c>
      <c r="C555" t="s">
        <v>32</v>
      </c>
      <c r="D555" t="s">
        <v>33</v>
      </c>
      <c r="E555" t="s">
        <v>56</v>
      </c>
      <c r="F555" t="s">
        <v>6</v>
      </c>
      <c r="G555" t="s">
        <v>35</v>
      </c>
      <c r="H555" t="s">
        <v>57</v>
      </c>
      <c r="I555">
        <v>567146</v>
      </c>
      <c r="J555">
        <v>573751</v>
      </c>
      <c r="K555" t="s">
        <v>37</v>
      </c>
      <c r="L555">
        <v>2019</v>
      </c>
      <c r="M555" t="s">
        <v>41</v>
      </c>
      <c r="N555" t="s">
        <v>39</v>
      </c>
    </row>
    <row r="556" spans="1:14" hidden="1">
      <c r="A556" t="s">
        <v>30</v>
      </c>
      <c r="B556" t="s">
        <v>31</v>
      </c>
      <c r="C556" t="s">
        <v>32</v>
      </c>
      <c r="D556" t="s">
        <v>33</v>
      </c>
      <c r="E556" t="s">
        <v>56</v>
      </c>
      <c r="F556" t="s">
        <v>6</v>
      </c>
      <c r="G556" t="s">
        <v>35</v>
      </c>
      <c r="H556" t="s">
        <v>57</v>
      </c>
      <c r="I556">
        <v>581191</v>
      </c>
      <c r="J556">
        <v>552408</v>
      </c>
      <c r="K556" t="s">
        <v>37</v>
      </c>
      <c r="L556">
        <v>2019</v>
      </c>
      <c r="M556" t="s">
        <v>52</v>
      </c>
      <c r="N556" t="s">
        <v>39</v>
      </c>
    </row>
    <row r="557" spans="1:14" hidden="1">
      <c r="A557" t="s">
        <v>30</v>
      </c>
      <c r="B557" t="s">
        <v>31</v>
      </c>
      <c r="C557" t="s">
        <v>32</v>
      </c>
      <c r="D557" t="s">
        <v>33</v>
      </c>
      <c r="E557" t="s">
        <v>56</v>
      </c>
      <c r="F557" t="s">
        <v>6</v>
      </c>
      <c r="G557" t="s">
        <v>35</v>
      </c>
      <c r="H557" t="s">
        <v>57</v>
      </c>
      <c r="I557">
        <v>559893</v>
      </c>
      <c r="J557">
        <v>575152</v>
      </c>
      <c r="K557" t="s">
        <v>37</v>
      </c>
      <c r="L557">
        <v>2020</v>
      </c>
      <c r="M557" t="s">
        <v>38</v>
      </c>
      <c r="N557" t="s">
        <v>39</v>
      </c>
    </row>
    <row r="558" spans="1:14" hidden="1">
      <c r="A558" t="s">
        <v>30</v>
      </c>
      <c r="B558" t="s">
        <v>31</v>
      </c>
      <c r="C558" t="s">
        <v>32</v>
      </c>
      <c r="D558" t="s">
        <v>33</v>
      </c>
      <c r="E558" t="s">
        <v>56</v>
      </c>
      <c r="F558" t="s">
        <v>6</v>
      </c>
      <c r="G558" t="s">
        <v>35</v>
      </c>
      <c r="H558" t="s">
        <v>57</v>
      </c>
      <c r="I558">
        <v>587253</v>
      </c>
      <c r="J558">
        <v>639702</v>
      </c>
      <c r="K558" t="s">
        <v>37</v>
      </c>
      <c r="L558">
        <v>2020</v>
      </c>
      <c r="M558" t="s">
        <v>44</v>
      </c>
      <c r="N558" t="s">
        <v>39</v>
      </c>
    </row>
    <row r="559" spans="1:14" hidden="1">
      <c r="A559" t="s">
        <v>30</v>
      </c>
      <c r="B559" t="s">
        <v>31</v>
      </c>
      <c r="C559" t="s">
        <v>32</v>
      </c>
      <c r="D559" t="s">
        <v>33</v>
      </c>
      <c r="E559" t="s">
        <v>56</v>
      </c>
      <c r="F559" t="s">
        <v>6</v>
      </c>
      <c r="G559" t="s">
        <v>35</v>
      </c>
      <c r="H559" t="s">
        <v>57</v>
      </c>
      <c r="I559">
        <v>556351</v>
      </c>
      <c r="J559">
        <v>668691</v>
      </c>
      <c r="K559" t="s">
        <v>37</v>
      </c>
      <c r="L559">
        <v>2020</v>
      </c>
      <c r="M559" t="s">
        <v>45</v>
      </c>
      <c r="N559" t="s">
        <v>39</v>
      </c>
    </row>
    <row r="560" spans="1:14" hidden="1">
      <c r="A560" t="s">
        <v>30</v>
      </c>
      <c r="B560" t="s">
        <v>31</v>
      </c>
      <c r="C560" t="s">
        <v>32</v>
      </c>
      <c r="D560" t="s">
        <v>33</v>
      </c>
      <c r="E560" t="s">
        <v>56</v>
      </c>
      <c r="F560" t="s">
        <v>6</v>
      </c>
      <c r="G560" t="s">
        <v>35</v>
      </c>
      <c r="H560" t="s">
        <v>57</v>
      </c>
      <c r="I560">
        <v>259950</v>
      </c>
      <c r="J560">
        <v>302032</v>
      </c>
      <c r="K560" t="s">
        <v>37</v>
      </c>
      <c r="L560">
        <v>2020</v>
      </c>
      <c r="M560" t="s">
        <v>46</v>
      </c>
      <c r="N560" t="s">
        <v>39</v>
      </c>
    </row>
    <row r="561" spans="1:14" hidden="1">
      <c r="A561" t="s">
        <v>30</v>
      </c>
      <c r="B561" t="s">
        <v>31</v>
      </c>
      <c r="C561" t="s">
        <v>32</v>
      </c>
      <c r="D561" t="s">
        <v>33</v>
      </c>
      <c r="E561" t="s">
        <v>56</v>
      </c>
      <c r="F561" t="s">
        <v>6</v>
      </c>
      <c r="G561" t="s">
        <v>35</v>
      </c>
      <c r="H561" t="s">
        <v>57</v>
      </c>
      <c r="I561">
        <v>328010</v>
      </c>
      <c r="J561">
        <v>379351</v>
      </c>
      <c r="K561" t="s">
        <v>37</v>
      </c>
      <c r="L561">
        <v>2020</v>
      </c>
      <c r="M561" t="s">
        <v>47</v>
      </c>
      <c r="N561" t="s">
        <v>39</v>
      </c>
    </row>
    <row r="562" spans="1:14" hidden="1">
      <c r="A562" t="s">
        <v>30</v>
      </c>
      <c r="B562" t="s">
        <v>31</v>
      </c>
      <c r="C562" t="s">
        <v>32</v>
      </c>
      <c r="D562" t="s">
        <v>33</v>
      </c>
      <c r="E562" t="s">
        <v>56</v>
      </c>
      <c r="F562" t="s">
        <v>6</v>
      </c>
      <c r="G562" t="s">
        <v>35</v>
      </c>
      <c r="H562" t="s">
        <v>57</v>
      </c>
      <c r="I562">
        <v>383296</v>
      </c>
      <c r="J562">
        <v>417147</v>
      </c>
      <c r="K562" t="s">
        <v>37</v>
      </c>
      <c r="L562">
        <v>2020</v>
      </c>
      <c r="M562" t="s">
        <v>48</v>
      </c>
      <c r="N562" t="s">
        <v>39</v>
      </c>
    </row>
    <row r="563" spans="1:14" hidden="1">
      <c r="A563" t="s">
        <v>30</v>
      </c>
      <c r="B563" t="s">
        <v>31</v>
      </c>
      <c r="C563" t="s">
        <v>32</v>
      </c>
      <c r="D563" t="s">
        <v>33</v>
      </c>
      <c r="E563" t="s">
        <v>56</v>
      </c>
      <c r="F563" t="s">
        <v>6</v>
      </c>
      <c r="G563" t="s">
        <v>35</v>
      </c>
      <c r="H563" t="s">
        <v>57</v>
      </c>
      <c r="I563">
        <v>883204</v>
      </c>
      <c r="J563">
        <v>933279</v>
      </c>
      <c r="K563" t="s">
        <v>37</v>
      </c>
      <c r="L563">
        <v>2020</v>
      </c>
      <c r="M563" t="s">
        <v>49</v>
      </c>
      <c r="N563" t="s">
        <v>39</v>
      </c>
    </row>
    <row r="564" spans="1:14" hidden="1">
      <c r="A564" t="s">
        <v>30</v>
      </c>
      <c r="B564" t="s">
        <v>31</v>
      </c>
      <c r="C564" t="s">
        <v>32</v>
      </c>
      <c r="D564" t="s">
        <v>33</v>
      </c>
      <c r="E564" t="s">
        <v>56</v>
      </c>
      <c r="F564" t="s">
        <v>6</v>
      </c>
      <c r="G564" t="s">
        <v>35</v>
      </c>
      <c r="H564" t="s">
        <v>57</v>
      </c>
      <c r="I564">
        <v>877717</v>
      </c>
      <c r="J564">
        <v>937151</v>
      </c>
      <c r="K564" t="s">
        <v>37</v>
      </c>
      <c r="L564">
        <v>2020</v>
      </c>
      <c r="M564" t="s">
        <v>50</v>
      </c>
      <c r="N564" t="s">
        <v>39</v>
      </c>
    </row>
    <row r="565" spans="1:14" hidden="1">
      <c r="A565" t="s">
        <v>30</v>
      </c>
      <c r="B565" t="s">
        <v>31</v>
      </c>
      <c r="C565" t="s">
        <v>32</v>
      </c>
      <c r="D565" t="s">
        <v>33</v>
      </c>
      <c r="E565" t="s">
        <v>56</v>
      </c>
      <c r="F565" t="s">
        <v>6</v>
      </c>
      <c r="G565" t="s">
        <v>35</v>
      </c>
      <c r="H565" t="s">
        <v>57</v>
      </c>
      <c r="I565">
        <v>1030253</v>
      </c>
      <c r="J565">
        <v>1136877</v>
      </c>
      <c r="K565" t="s">
        <v>37</v>
      </c>
      <c r="L565">
        <v>2020</v>
      </c>
      <c r="M565" t="s">
        <v>51</v>
      </c>
      <c r="N565" t="s">
        <v>39</v>
      </c>
    </row>
    <row r="566" spans="1:14" hidden="1">
      <c r="A566" t="s">
        <v>30</v>
      </c>
      <c r="B566" t="s">
        <v>31</v>
      </c>
      <c r="C566" t="s">
        <v>32</v>
      </c>
      <c r="D566" t="s">
        <v>33</v>
      </c>
      <c r="E566" t="s">
        <v>56</v>
      </c>
      <c r="F566" t="s">
        <v>6</v>
      </c>
      <c r="G566" t="s">
        <v>35</v>
      </c>
      <c r="H566" t="s">
        <v>57</v>
      </c>
      <c r="I566">
        <v>987868</v>
      </c>
      <c r="J566">
        <v>1087470</v>
      </c>
      <c r="K566" t="s">
        <v>37</v>
      </c>
      <c r="L566">
        <v>2020</v>
      </c>
      <c r="M566" t="s">
        <v>40</v>
      </c>
      <c r="N566" t="s">
        <v>39</v>
      </c>
    </row>
    <row r="567" spans="1:14" hidden="1">
      <c r="A567" t="s">
        <v>30</v>
      </c>
      <c r="B567" t="s">
        <v>31</v>
      </c>
      <c r="C567" t="s">
        <v>32</v>
      </c>
      <c r="D567" t="s">
        <v>33</v>
      </c>
      <c r="E567" t="s">
        <v>56</v>
      </c>
      <c r="F567" t="s">
        <v>6</v>
      </c>
      <c r="G567" t="s">
        <v>35</v>
      </c>
      <c r="H567" t="s">
        <v>57</v>
      </c>
      <c r="I567">
        <v>944081</v>
      </c>
      <c r="J567">
        <v>1029096</v>
      </c>
      <c r="K567" t="s">
        <v>37</v>
      </c>
      <c r="L567">
        <v>2020</v>
      </c>
      <c r="M567" t="s">
        <v>41</v>
      </c>
      <c r="N567" t="s">
        <v>39</v>
      </c>
    </row>
    <row r="568" spans="1:14" hidden="1">
      <c r="A568" t="s">
        <v>30</v>
      </c>
      <c r="B568" t="s">
        <v>31</v>
      </c>
      <c r="C568" t="s">
        <v>32</v>
      </c>
      <c r="D568" t="s">
        <v>33</v>
      </c>
      <c r="E568" t="s">
        <v>56</v>
      </c>
      <c r="F568" t="s">
        <v>6</v>
      </c>
      <c r="G568" t="s">
        <v>35</v>
      </c>
      <c r="H568" t="s">
        <v>57</v>
      </c>
      <c r="I568">
        <v>571942</v>
      </c>
      <c r="J568">
        <v>596028</v>
      </c>
      <c r="K568" t="s">
        <v>37</v>
      </c>
      <c r="L568">
        <v>2020</v>
      </c>
      <c r="M568" t="s">
        <v>52</v>
      </c>
      <c r="N568" t="s">
        <v>39</v>
      </c>
    </row>
    <row r="569" spans="1:14" hidden="1">
      <c r="A569" t="s">
        <v>30</v>
      </c>
      <c r="B569" t="s">
        <v>31</v>
      </c>
      <c r="C569" t="s">
        <v>32</v>
      </c>
      <c r="D569" t="s">
        <v>33</v>
      </c>
      <c r="E569" t="s">
        <v>56</v>
      </c>
      <c r="F569" t="s">
        <v>6</v>
      </c>
      <c r="G569" t="s">
        <v>35</v>
      </c>
      <c r="H569" t="s">
        <v>57</v>
      </c>
      <c r="I569">
        <v>1055096</v>
      </c>
      <c r="J569">
        <v>989359</v>
      </c>
      <c r="K569" t="s">
        <v>37</v>
      </c>
      <c r="L569">
        <v>2021</v>
      </c>
      <c r="M569" t="s">
        <v>38</v>
      </c>
      <c r="N569" t="s">
        <v>39</v>
      </c>
    </row>
    <row r="570" spans="1:14" hidden="1">
      <c r="A570" t="s">
        <v>30</v>
      </c>
      <c r="B570" t="s">
        <v>31</v>
      </c>
      <c r="C570" t="s">
        <v>32</v>
      </c>
      <c r="D570" t="s">
        <v>33</v>
      </c>
      <c r="E570" t="s">
        <v>56</v>
      </c>
      <c r="F570" t="s">
        <v>6</v>
      </c>
      <c r="G570" t="s">
        <v>35</v>
      </c>
      <c r="H570" t="s">
        <v>57</v>
      </c>
      <c r="I570">
        <v>1296930</v>
      </c>
      <c r="J570">
        <v>1177830</v>
      </c>
      <c r="K570" t="s">
        <v>37</v>
      </c>
      <c r="L570">
        <v>2021</v>
      </c>
      <c r="M570" t="s">
        <v>44</v>
      </c>
      <c r="N570" t="s">
        <v>39</v>
      </c>
    </row>
    <row r="571" spans="1:14" hidden="1">
      <c r="A571" t="s">
        <v>30</v>
      </c>
      <c r="B571" t="s">
        <v>31</v>
      </c>
      <c r="C571" t="s">
        <v>32</v>
      </c>
      <c r="D571" t="s">
        <v>33</v>
      </c>
      <c r="E571" t="s">
        <v>56</v>
      </c>
      <c r="F571" t="s">
        <v>6</v>
      </c>
      <c r="G571" t="s">
        <v>35</v>
      </c>
      <c r="H571" t="s">
        <v>57</v>
      </c>
      <c r="I571">
        <v>1694055</v>
      </c>
      <c r="J571">
        <v>1497236</v>
      </c>
      <c r="K571" t="s">
        <v>37</v>
      </c>
      <c r="L571">
        <v>2021</v>
      </c>
      <c r="M571" t="s">
        <v>45</v>
      </c>
      <c r="N571" t="s">
        <v>39</v>
      </c>
    </row>
    <row r="572" spans="1:14" hidden="1">
      <c r="A572" t="s">
        <v>30</v>
      </c>
      <c r="B572" t="s">
        <v>31</v>
      </c>
      <c r="C572" t="s">
        <v>32</v>
      </c>
      <c r="D572" t="s">
        <v>33</v>
      </c>
      <c r="E572" t="s">
        <v>56</v>
      </c>
      <c r="F572" t="s">
        <v>6</v>
      </c>
      <c r="G572" t="s">
        <v>35</v>
      </c>
      <c r="H572" t="s">
        <v>57</v>
      </c>
      <c r="I572">
        <v>1752286</v>
      </c>
      <c r="J572">
        <v>1507420</v>
      </c>
      <c r="K572" t="s">
        <v>37</v>
      </c>
      <c r="L572">
        <v>2021</v>
      </c>
      <c r="M572" t="s">
        <v>46</v>
      </c>
      <c r="N572" t="s">
        <v>39</v>
      </c>
    </row>
    <row r="573" spans="1:14" hidden="1">
      <c r="A573" t="s">
        <v>30</v>
      </c>
      <c r="B573" t="s">
        <v>31</v>
      </c>
      <c r="C573" t="s">
        <v>32</v>
      </c>
      <c r="D573" t="s">
        <v>33</v>
      </c>
      <c r="E573" t="s">
        <v>56</v>
      </c>
      <c r="F573" t="s">
        <v>6</v>
      </c>
      <c r="G573" t="s">
        <v>35</v>
      </c>
      <c r="H573" t="s">
        <v>57</v>
      </c>
      <c r="I573">
        <v>1906117</v>
      </c>
      <c r="J573">
        <v>1556941</v>
      </c>
      <c r="K573" t="s">
        <v>37</v>
      </c>
      <c r="L573">
        <v>2021</v>
      </c>
      <c r="M573" t="s">
        <v>47</v>
      </c>
      <c r="N573" t="s">
        <v>39</v>
      </c>
    </row>
    <row r="574" spans="1:14" hidden="1">
      <c r="A574" t="s">
        <v>30</v>
      </c>
      <c r="B574" t="s">
        <v>31</v>
      </c>
      <c r="C574" t="s">
        <v>32</v>
      </c>
      <c r="D574" t="s">
        <v>33</v>
      </c>
      <c r="E574" t="s">
        <v>56</v>
      </c>
      <c r="F574" t="s">
        <v>6</v>
      </c>
      <c r="G574" t="s">
        <v>35</v>
      </c>
      <c r="H574" t="s">
        <v>57</v>
      </c>
      <c r="I574">
        <v>2004082</v>
      </c>
      <c r="J574">
        <v>1614680</v>
      </c>
      <c r="K574" t="s">
        <v>37</v>
      </c>
      <c r="L574">
        <v>2021</v>
      </c>
      <c r="M574" t="s">
        <v>48</v>
      </c>
      <c r="N574" t="s">
        <v>39</v>
      </c>
    </row>
    <row r="575" spans="1:14" hidden="1">
      <c r="A575" t="s">
        <v>30</v>
      </c>
      <c r="B575" t="s">
        <v>31</v>
      </c>
      <c r="C575" t="s">
        <v>32</v>
      </c>
      <c r="D575" t="s">
        <v>33</v>
      </c>
      <c r="E575" t="s">
        <v>56</v>
      </c>
      <c r="F575" t="s">
        <v>6</v>
      </c>
      <c r="G575" t="s">
        <v>35</v>
      </c>
      <c r="H575" t="s">
        <v>57</v>
      </c>
      <c r="I575">
        <v>2132262</v>
      </c>
      <c r="J575">
        <v>1686082</v>
      </c>
      <c r="K575" t="s">
        <v>37</v>
      </c>
      <c r="L575">
        <v>2021</v>
      </c>
      <c r="M575" t="s">
        <v>49</v>
      </c>
      <c r="N575" t="s">
        <v>39</v>
      </c>
    </row>
    <row r="576" spans="1:14" hidden="1">
      <c r="A576" t="s">
        <v>30</v>
      </c>
      <c r="B576" t="s">
        <v>31</v>
      </c>
      <c r="C576" t="s">
        <v>32</v>
      </c>
      <c r="D576" t="s">
        <v>33</v>
      </c>
      <c r="E576" t="s">
        <v>56</v>
      </c>
      <c r="F576" t="s">
        <v>6</v>
      </c>
      <c r="G576" t="s">
        <v>35</v>
      </c>
      <c r="H576" t="s">
        <v>57</v>
      </c>
      <c r="I576">
        <v>2032702</v>
      </c>
      <c r="J576">
        <v>1622148</v>
      </c>
      <c r="K576" t="s">
        <v>37</v>
      </c>
      <c r="L576">
        <v>2021</v>
      </c>
      <c r="M576" t="s">
        <v>50</v>
      </c>
      <c r="N576" t="s">
        <v>39</v>
      </c>
    </row>
    <row r="577" spans="1:14" hidden="1">
      <c r="A577" t="s">
        <v>30</v>
      </c>
      <c r="B577" t="s">
        <v>31</v>
      </c>
      <c r="C577" t="s">
        <v>32</v>
      </c>
      <c r="D577" t="s">
        <v>33</v>
      </c>
      <c r="E577" t="s">
        <v>56</v>
      </c>
      <c r="F577" t="s">
        <v>6</v>
      </c>
      <c r="G577" t="s">
        <v>35</v>
      </c>
      <c r="H577" t="s">
        <v>57</v>
      </c>
      <c r="I577">
        <v>2314225</v>
      </c>
      <c r="J577">
        <v>1791080</v>
      </c>
      <c r="K577" t="s">
        <v>37</v>
      </c>
      <c r="L577">
        <v>2021</v>
      </c>
      <c r="M577" t="s">
        <v>51</v>
      </c>
      <c r="N577" t="s">
        <v>39</v>
      </c>
    </row>
    <row r="578" spans="1:14" hidden="1">
      <c r="A578" t="s">
        <v>30</v>
      </c>
      <c r="B578" t="s">
        <v>31</v>
      </c>
      <c r="C578" t="s">
        <v>32</v>
      </c>
      <c r="D578" t="s">
        <v>33</v>
      </c>
      <c r="E578" t="s">
        <v>56</v>
      </c>
      <c r="F578" t="s">
        <v>6</v>
      </c>
      <c r="G578" t="s">
        <v>35</v>
      </c>
      <c r="H578" t="s">
        <v>57</v>
      </c>
      <c r="I578">
        <v>2666302</v>
      </c>
      <c r="J578">
        <v>1924809</v>
      </c>
      <c r="K578" t="s">
        <v>37</v>
      </c>
      <c r="L578">
        <v>2021</v>
      </c>
      <c r="M578" t="s">
        <v>40</v>
      </c>
      <c r="N578" t="s">
        <v>39</v>
      </c>
    </row>
    <row r="579" spans="1:14" hidden="1">
      <c r="A579" t="s">
        <v>30</v>
      </c>
      <c r="B579" t="s">
        <v>31</v>
      </c>
      <c r="C579" t="s">
        <v>32</v>
      </c>
      <c r="D579" t="s">
        <v>33</v>
      </c>
      <c r="E579" t="s">
        <v>56</v>
      </c>
      <c r="F579" t="s">
        <v>6</v>
      </c>
      <c r="G579" t="s">
        <v>35</v>
      </c>
      <c r="H579" t="s">
        <v>57</v>
      </c>
      <c r="I579">
        <v>2825896</v>
      </c>
      <c r="J579">
        <v>2045406</v>
      </c>
      <c r="K579" t="s">
        <v>37</v>
      </c>
      <c r="L579">
        <v>2021</v>
      </c>
      <c r="M579" t="s">
        <v>41</v>
      </c>
      <c r="N579" t="s">
        <v>39</v>
      </c>
    </row>
    <row r="580" spans="1:14" hidden="1">
      <c r="A580" t="s">
        <v>30</v>
      </c>
      <c r="B580" t="s">
        <v>31</v>
      </c>
      <c r="C580" t="s">
        <v>32</v>
      </c>
      <c r="D580" t="s">
        <v>33</v>
      </c>
      <c r="E580" t="s">
        <v>56</v>
      </c>
      <c r="F580" t="s">
        <v>6</v>
      </c>
      <c r="G580" t="s">
        <v>35</v>
      </c>
      <c r="H580" t="s">
        <v>57</v>
      </c>
      <c r="I580">
        <v>2370725</v>
      </c>
      <c r="J580">
        <v>1818129</v>
      </c>
      <c r="K580" t="s">
        <v>37</v>
      </c>
      <c r="L580">
        <v>2021</v>
      </c>
      <c r="M580" t="s">
        <v>52</v>
      </c>
      <c r="N580" t="s">
        <v>39</v>
      </c>
    </row>
    <row r="581" spans="1:14" hidden="1">
      <c r="A581" t="s">
        <v>30</v>
      </c>
      <c r="B581" t="s">
        <v>31</v>
      </c>
      <c r="C581" t="s">
        <v>32</v>
      </c>
      <c r="D581" t="s">
        <v>33</v>
      </c>
      <c r="E581" t="s">
        <v>56</v>
      </c>
      <c r="F581" t="s">
        <v>6</v>
      </c>
      <c r="G581" t="s">
        <v>35</v>
      </c>
      <c r="H581" s="15" t="s">
        <v>57</v>
      </c>
      <c r="I581">
        <v>2513678</v>
      </c>
      <c r="J581">
        <v>1831275</v>
      </c>
      <c r="K581" t="s">
        <v>37</v>
      </c>
      <c r="L581">
        <v>2022</v>
      </c>
      <c r="M581" t="s">
        <v>38</v>
      </c>
      <c r="N581" t="s">
        <v>39</v>
      </c>
    </row>
    <row r="582" spans="1:14" hidden="1">
      <c r="A582" t="s">
        <v>30</v>
      </c>
      <c r="B582" t="s">
        <v>31</v>
      </c>
      <c r="C582" t="s">
        <v>32</v>
      </c>
      <c r="D582" t="s">
        <v>33</v>
      </c>
      <c r="E582" t="s">
        <v>56</v>
      </c>
      <c r="F582" t="s">
        <v>6</v>
      </c>
      <c r="G582" t="s">
        <v>35</v>
      </c>
      <c r="H582" s="15" t="s">
        <v>57</v>
      </c>
      <c r="I582">
        <v>2947988</v>
      </c>
      <c r="J582">
        <v>1940294</v>
      </c>
      <c r="K582" t="s">
        <v>37</v>
      </c>
      <c r="L582">
        <v>2022</v>
      </c>
      <c r="M582" t="s">
        <v>44</v>
      </c>
      <c r="N582" t="s">
        <v>39</v>
      </c>
    </row>
    <row r="583" spans="1:14" hidden="1">
      <c r="A583" t="s">
        <v>30</v>
      </c>
      <c r="B583" t="s">
        <v>31</v>
      </c>
      <c r="C583" t="s">
        <v>32</v>
      </c>
      <c r="D583" t="s">
        <v>33</v>
      </c>
      <c r="E583" t="s">
        <v>56</v>
      </c>
      <c r="F583" t="s">
        <v>6</v>
      </c>
      <c r="G583" t="s">
        <v>35</v>
      </c>
      <c r="H583" s="15" t="s">
        <v>57</v>
      </c>
      <c r="I583">
        <v>3408344</v>
      </c>
      <c r="J583">
        <v>1954619</v>
      </c>
      <c r="K583" t="s">
        <v>37</v>
      </c>
      <c r="L583">
        <v>2022</v>
      </c>
      <c r="M583" t="s">
        <v>45</v>
      </c>
      <c r="N583" t="s">
        <v>39</v>
      </c>
    </row>
    <row r="584" spans="1:14" hidden="1">
      <c r="A584" t="s">
        <v>30</v>
      </c>
      <c r="B584" t="s">
        <v>31</v>
      </c>
      <c r="C584" t="s">
        <v>32</v>
      </c>
      <c r="D584" t="s">
        <v>33</v>
      </c>
      <c r="E584" t="s">
        <v>56</v>
      </c>
      <c r="F584" t="s">
        <v>6</v>
      </c>
      <c r="G584" t="s">
        <v>35</v>
      </c>
      <c r="H584" s="15" t="s">
        <v>57</v>
      </c>
      <c r="I584">
        <v>3237121</v>
      </c>
      <c r="J584">
        <v>1857283</v>
      </c>
      <c r="K584" t="s">
        <v>37</v>
      </c>
      <c r="L584">
        <v>2022</v>
      </c>
      <c r="M584" t="s">
        <v>46</v>
      </c>
      <c r="N584" t="s">
        <v>39</v>
      </c>
    </row>
    <row r="585" spans="1:14" hidden="1">
      <c r="A585" t="s">
        <v>30</v>
      </c>
      <c r="B585" t="s">
        <v>31</v>
      </c>
      <c r="C585" t="s">
        <v>32</v>
      </c>
      <c r="D585" t="s">
        <v>33</v>
      </c>
      <c r="E585" t="s">
        <v>56</v>
      </c>
      <c r="F585" t="s">
        <v>6</v>
      </c>
      <c r="G585" t="s">
        <v>35</v>
      </c>
      <c r="H585" s="15" t="s">
        <v>57</v>
      </c>
      <c r="I585">
        <v>3623384</v>
      </c>
      <c r="J585">
        <v>2029360</v>
      </c>
      <c r="K585" t="s">
        <v>37</v>
      </c>
      <c r="L585">
        <v>2022</v>
      </c>
      <c r="M585" t="s">
        <v>47</v>
      </c>
      <c r="N585" t="s">
        <v>39</v>
      </c>
    </row>
    <row r="586" spans="1:14" hidden="1">
      <c r="A586" t="s">
        <v>30</v>
      </c>
      <c r="B586" t="s">
        <v>31</v>
      </c>
      <c r="C586" t="s">
        <v>32</v>
      </c>
      <c r="D586" t="s">
        <v>33</v>
      </c>
      <c r="E586" t="s">
        <v>56</v>
      </c>
      <c r="F586" t="s">
        <v>6</v>
      </c>
      <c r="G586" t="s">
        <v>35</v>
      </c>
      <c r="H586" s="15" t="s">
        <v>57</v>
      </c>
      <c r="I586">
        <v>3486408</v>
      </c>
      <c r="J586">
        <v>1892444</v>
      </c>
      <c r="K586" t="s">
        <v>37</v>
      </c>
      <c r="L586">
        <v>2022</v>
      </c>
      <c r="M586" t="s">
        <v>48</v>
      </c>
      <c r="N586" t="s">
        <v>39</v>
      </c>
    </row>
    <row r="587" spans="1:14" hidden="1">
      <c r="A587" t="s">
        <v>30</v>
      </c>
      <c r="B587" t="s">
        <v>31</v>
      </c>
      <c r="C587" t="s">
        <v>32</v>
      </c>
      <c r="D587" t="s">
        <v>33</v>
      </c>
      <c r="E587" t="s">
        <v>56</v>
      </c>
      <c r="F587" t="s">
        <v>6</v>
      </c>
      <c r="G587" t="s">
        <v>35</v>
      </c>
      <c r="H587" s="15" t="s">
        <v>57</v>
      </c>
      <c r="I587">
        <v>3654239</v>
      </c>
      <c r="J587">
        <v>2110593</v>
      </c>
      <c r="K587" t="s">
        <v>37</v>
      </c>
      <c r="L587">
        <v>2022</v>
      </c>
      <c r="M587" t="s">
        <v>49</v>
      </c>
      <c r="N587" t="s">
        <v>39</v>
      </c>
    </row>
    <row r="588" spans="1:14" hidden="1">
      <c r="A588" t="s">
        <v>30</v>
      </c>
      <c r="B588" t="s">
        <v>31</v>
      </c>
      <c r="C588" t="s">
        <v>32</v>
      </c>
      <c r="D588" t="s">
        <v>33</v>
      </c>
      <c r="E588" t="s">
        <v>56</v>
      </c>
      <c r="F588" t="s">
        <v>6</v>
      </c>
      <c r="G588" t="s">
        <v>35</v>
      </c>
      <c r="H588" s="15" t="s">
        <v>57</v>
      </c>
      <c r="I588">
        <v>4295023</v>
      </c>
      <c r="J588">
        <v>2436216</v>
      </c>
      <c r="K588" t="s">
        <v>37</v>
      </c>
      <c r="L588">
        <v>2022</v>
      </c>
      <c r="M588" t="s">
        <v>50</v>
      </c>
      <c r="N588" t="s">
        <v>39</v>
      </c>
    </row>
    <row r="589" spans="1:14" hidden="1">
      <c r="A589" t="s">
        <v>30</v>
      </c>
      <c r="B589" t="s">
        <v>31</v>
      </c>
      <c r="C589" t="s">
        <v>32</v>
      </c>
      <c r="D589" t="s">
        <v>33</v>
      </c>
      <c r="E589" t="s">
        <v>56</v>
      </c>
      <c r="F589" t="s">
        <v>6</v>
      </c>
      <c r="G589" t="s">
        <v>35</v>
      </c>
      <c r="H589" s="15" t="s">
        <v>57</v>
      </c>
      <c r="I589">
        <v>3715103</v>
      </c>
      <c r="J589">
        <v>1976992</v>
      </c>
      <c r="K589" t="s">
        <v>37</v>
      </c>
      <c r="L589">
        <v>2022</v>
      </c>
      <c r="M589" t="s">
        <v>51</v>
      </c>
      <c r="N589" t="s">
        <v>39</v>
      </c>
    </row>
    <row r="590" spans="1:14" hidden="1">
      <c r="A590" t="s">
        <v>30</v>
      </c>
      <c r="B590" t="s">
        <v>31</v>
      </c>
      <c r="C590" t="s">
        <v>32</v>
      </c>
      <c r="D590" t="s">
        <v>33</v>
      </c>
      <c r="E590" t="s">
        <v>56</v>
      </c>
      <c r="F590" t="s">
        <v>6</v>
      </c>
      <c r="G590" t="s">
        <v>35</v>
      </c>
      <c r="H590" s="15" t="s">
        <v>57</v>
      </c>
      <c r="I590">
        <v>3038596</v>
      </c>
      <c r="J590">
        <v>1553764</v>
      </c>
      <c r="K590" t="s">
        <v>37</v>
      </c>
      <c r="L590">
        <v>2022</v>
      </c>
      <c r="M590" t="s">
        <v>40</v>
      </c>
      <c r="N590" t="s">
        <v>39</v>
      </c>
    </row>
    <row r="591" spans="1:14" hidden="1">
      <c r="A591" t="s">
        <v>30</v>
      </c>
      <c r="B591" t="s">
        <v>31</v>
      </c>
      <c r="C591" t="s">
        <v>32</v>
      </c>
      <c r="D591" t="s">
        <v>33</v>
      </c>
      <c r="E591" t="s">
        <v>56</v>
      </c>
      <c r="F591" t="s">
        <v>6</v>
      </c>
      <c r="G591" t="s">
        <v>35</v>
      </c>
      <c r="H591" s="15" t="s">
        <v>57</v>
      </c>
      <c r="I591">
        <v>3109737</v>
      </c>
      <c r="J591">
        <v>1855886</v>
      </c>
      <c r="K591" t="s">
        <v>37</v>
      </c>
      <c r="L591">
        <v>2022</v>
      </c>
      <c r="M591" t="s">
        <v>41</v>
      </c>
      <c r="N591" t="s">
        <v>39</v>
      </c>
    </row>
    <row r="592" spans="1:14" hidden="1">
      <c r="A592" t="s">
        <v>30</v>
      </c>
      <c r="B592" t="s">
        <v>31</v>
      </c>
      <c r="C592" t="s">
        <v>32</v>
      </c>
      <c r="D592" t="s">
        <v>33</v>
      </c>
      <c r="E592" t="s">
        <v>56</v>
      </c>
      <c r="F592" t="s">
        <v>6</v>
      </c>
      <c r="G592" t="s">
        <v>35</v>
      </c>
      <c r="H592" s="15" t="s">
        <v>57</v>
      </c>
      <c r="I592">
        <v>3545804</v>
      </c>
      <c r="J592">
        <v>2298017</v>
      </c>
      <c r="K592" t="s">
        <v>37</v>
      </c>
      <c r="L592">
        <v>2022</v>
      </c>
      <c r="M592" t="s">
        <v>52</v>
      </c>
      <c r="N592" t="s">
        <v>39</v>
      </c>
    </row>
    <row r="593" spans="1:14">
      <c r="A593" t="s">
        <v>30</v>
      </c>
      <c r="B593" t="s">
        <v>31</v>
      </c>
      <c r="C593" t="s">
        <v>32</v>
      </c>
      <c r="D593" t="s">
        <v>33</v>
      </c>
      <c r="E593" t="s">
        <v>56</v>
      </c>
      <c r="F593" t="s">
        <v>6</v>
      </c>
      <c r="G593" t="s">
        <v>35</v>
      </c>
      <c r="H593" s="15" t="s">
        <v>57</v>
      </c>
      <c r="I593">
        <v>2876612</v>
      </c>
      <c r="J593">
        <v>2015977</v>
      </c>
      <c r="K593" t="s">
        <v>37</v>
      </c>
      <c r="L593">
        <v>2023</v>
      </c>
      <c r="M593" t="s">
        <v>38</v>
      </c>
      <c r="N593" t="s">
        <v>39</v>
      </c>
    </row>
    <row r="594" spans="1:14">
      <c r="A594" t="s">
        <v>30</v>
      </c>
      <c r="B594" t="s">
        <v>31</v>
      </c>
      <c r="C594" t="s">
        <v>32</v>
      </c>
      <c r="D594" t="s">
        <v>33</v>
      </c>
      <c r="E594" t="s">
        <v>56</v>
      </c>
      <c r="F594" t="s">
        <v>6</v>
      </c>
      <c r="G594" t="s">
        <v>35</v>
      </c>
      <c r="H594" s="15" t="s">
        <v>57</v>
      </c>
      <c r="I594">
        <v>2782861</v>
      </c>
      <c r="J594">
        <v>1844009</v>
      </c>
      <c r="K594" t="s">
        <v>37</v>
      </c>
      <c r="L594">
        <v>2023</v>
      </c>
      <c r="M594" t="s">
        <v>44</v>
      </c>
      <c r="N594" t="s">
        <v>39</v>
      </c>
    </row>
    <row r="595" spans="1:14">
      <c r="A595" t="s">
        <v>30</v>
      </c>
      <c r="B595" t="s">
        <v>31</v>
      </c>
      <c r="C595" t="s">
        <v>32</v>
      </c>
      <c r="D595" t="s">
        <v>33</v>
      </c>
      <c r="E595" t="s">
        <v>56</v>
      </c>
      <c r="F595" t="s">
        <v>6</v>
      </c>
      <c r="G595" t="s">
        <v>35</v>
      </c>
      <c r="H595" s="15" t="s">
        <v>57</v>
      </c>
      <c r="I595">
        <v>2891606</v>
      </c>
      <c r="J595">
        <v>2017670</v>
      </c>
      <c r="K595" t="s">
        <v>37</v>
      </c>
      <c r="L595">
        <v>2023</v>
      </c>
      <c r="M595" t="s">
        <v>45</v>
      </c>
      <c r="N595" t="s">
        <v>39</v>
      </c>
    </row>
    <row r="596" spans="1:14">
      <c r="A596" t="s">
        <v>30</v>
      </c>
      <c r="B596" t="s">
        <v>31</v>
      </c>
      <c r="C596" t="s">
        <v>32</v>
      </c>
      <c r="D596" t="s">
        <v>33</v>
      </c>
      <c r="E596" t="s">
        <v>56</v>
      </c>
      <c r="F596" t="s">
        <v>6</v>
      </c>
      <c r="G596" t="s">
        <v>35</v>
      </c>
      <c r="H596" s="15" t="s">
        <v>57</v>
      </c>
      <c r="I596">
        <v>2269109</v>
      </c>
      <c r="J596">
        <v>1643127</v>
      </c>
      <c r="K596" t="s">
        <v>37</v>
      </c>
      <c r="L596">
        <v>2023</v>
      </c>
      <c r="M596" t="s">
        <v>46</v>
      </c>
      <c r="N596" t="s">
        <v>39</v>
      </c>
    </row>
    <row r="597" spans="1:14">
      <c r="A597" t="s">
        <v>30</v>
      </c>
      <c r="B597" t="s">
        <v>31</v>
      </c>
      <c r="C597" t="s">
        <v>32</v>
      </c>
      <c r="D597" t="s">
        <v>33</v>
      </c>
      <c r="E597" t="s">
        <v>56</v>
      </c>
      <c r="F597" t="s">
        <v>6</v>
      </c>
      <c r="G597" t="s">
        <v>35</v>
      </c>
      <c r="H597" s="15" t="s">
        <v>57</v>
      </c>
      <c r="I597">
        <v>2555132</v>
      </c>
      <c r="J597">
        <v>2083175</v>
      </c>
      <c r="K597" t="s">
        <v>37</v>
      </c>
      <c r="L597">
        <v>2023</v>
      </c>
      <c r="M597" t="s">
        <v>47</v>
      </c>
      <c r="N597" t="s">
        <v>39</v>
      </c>
    </row>
    <row r="598" spans="1:14">
      <c r="A598" t="s">
        <v>30</v>
      </c>
      <c r="B598" t="s">
        <v>31</v>
      </c>
      <c r="C598" t="s">
        <v>32</v>
      </c>
      <c r="D598" t="s">
        <v>33</v>
      </c>
      <c r="E598" t="s">
        <v>56</v>
      </c>
      <c r="F598" t="s">
        <v>6</v>
      </c>
      <c r="G598" t="s">
        <v>35</v>
      </c>
      <c r="H598" s="15" t="s">
        <v>57</v>
      </c>
      <c r="I598">
        <v>2146849</v>
      </c>
      <c r="J598">
        <v>1686210</v>
      </c>
      <c r="K598" t="s">
        <v>37</v>
      </c>
      <c r="L598">
        <v>2023</v>
      </c>
      <c r="M598" t="s">
        <v>48</v>
      </c>
      <c r="N598" t="s">
        <v>39</v>
      </c>
    </row>
    <row r="599" spans="1:14">
      <c r="A599" t="s">
        <v>30</v>
      </c>
      <c r="B599" t="s">
        <v>31</v>
      </c>
      <c r="C599" t="s">
        <v>32</v>
      </c>
      <c r="D599" t="s">
        <v>33</v>
      </c>
      <c r="E599" t="s">
        <v>56</v>
      </c>
      <c r="F599" t="s">
        <v>6</v>
      </c>
      <c r="G599" t="s">
        <v>35</v>
      </c>
      <c r="H599" s="15" t="s">
        <v>57</v>
      </c>
      <c r="I599">
        <v>2031489</v>
      </c>
      <c r="J599">
        <v>1507828</v>
      </c>
      <c r="K599" t="s">
        <v>37</v>
      </c>
      <c r="L599">
        <v>2023</v>
      </c>
      <c r="M599" t="s">
        <v>49</v>
      </c>
      <c r="N599" t="s">
        <v>39</v>
      </c>
    </row>
    <row r="600" spans="1:14">
      <c r="A600" t="s">
        <v>30</v>
      </c>
      <c r="B600" t="s">
        <v>31</v>
      </c>
      <c r="C600" t="s">
        <v>32</v>
      </c>
      <c r="D600" t="s">
        <v>33</v>
      </c>
      <c r="E600" t="s">
        <v>56</v>
      </c>
      <c r="F600" t="s">
        <v>6</v>
      </c>
      <c r="G600" t="s">
        <v>35</v>
      </c>
      <c r="H600" s="15" t="s">
        <v>57</v>
      </c>
      <c r="I600">
        <v>2183094</v>
      </c>
      <c r="J600">
        <v>1623617</v>
      </c>
      <c r="K600" t="s">
        <v>37</v>
      </c>
      <c r="L600">
        <v>2023</v>
      </c>
      <c r="M600" t="s">
        <v>50</v>
      </c>
      <c r="N600" t="s">
        <v>39</v>
      </c>
    </row>
    <row r="601" spans="1:14">
      <c r="A601" t="s">
        <v>30</v>
      </c>
      <c r="B601" t="s">
        <v>31</v>
      </c>
      <c r="C601" t="s">
        <v>32</v>
      </c>
      <c r="D601" t="s">
        <v>33</v>
      </c>
      <c r="E601" t="s">
        <v>56</v>
      </c>
      <c r="F601" t="s">
        <v>6</v>
      </c>
      <c r="G601" t="s">
        <v>35</v>
      </c>
      <c r="H601" s="15" t="s">
        <v>57</v>
      </c>
      <c r="I601">
        <v>1834537</v>
      </c>
      <c r="J601">
        <v>1326185</v>
      </c>
      <c r="K601" t="s">
        <v>37</v>
      </c>
      <c r="L601">
        <v>2023</v>
      </c>
      <c r="M601" t="s">
        <v>51</v>
      </c>
      <c r="N601" t="s">
        <v>39</v>
      </c>
    </row>
    <row r="602" spans="1:14">
      <c r="A602" t="s">
        <v>30</v>
      </c>
      <c r="B602" t="s">
        <v>31</v>
      </c>
      <c r="C602" t="s">
        <v>32</v>
      </c>
      <c r="D602" t="s">
        <v>33</v>
      </c>
      <c r="E602" t="s">
        <v>56</v>
      </c>
      <c r="F602" t="s">
        <v>6</v>
      </c>
      <c r="G602" t="s">
        <v>35</v>
      </c>
      <c r="H602" s="15" t="s">
        <v>57</v>
      </c>
      <c r="I602">
        <v>2115396</v>
      </c>
      <c r="J602">
        <v>1573187</v>
      </c>
      <c r="K602" t="s">
        <v>37</v>
      </c>
      <c r="L602">
        <v>2023</v>
      </c>
      <c r="M602" t="s">
        <v>40</v>
      </c>
      <c r="N602" t="s">
        <v>39</v>
      </c>
    </row>
    <row r="603" spans="1:14">
      <c r="A603" t="s">
        <v>30</v>
      </c>
      <c r="B603" t="s">
        <v>31</v>
      </c>
      <c r="C603" t="s">
        <v>32</v>
      </c>
      <c r="D603" t="s">
        <v>33</v>
      </c>
      <c r="E603" t="s">
        <v>56</v>
      </c>
      <c r="F603" t="s">
        <v>6</v>
      </c>
      <c r="G603" t="s">
        <v>35</v>
      </c>
      <c r="H603" s="15" t="s">
        <v>57</v>
      </c>
      <c r="I603">
        <v>2033778</v>
      </c>
      <c r="J603">
        <v>1612979</v>
      </c>
      <c r="K603" t="s">
        <v>37</v>
      </c>
      <c r="L603">
        <v>2023</v>
      </c>
      <c r="M603" t="s">
        <v>41</v>
      </c>
      <c r="N603" t="s">
        <v>39</v>
      </c>
    </row>
    <row r="604" spans="1:14">
      <c r="A604" t="s">
        <v>30</v>
      </c>
      <c r="B604" t="s">
        <v>31</v>
      </c>
      <c r="C604" t="s">
        <v>32</v>
      </c>
      <c r="D604" t="s">
        <v>33</v>
      </c>
      <c r="E604" t="s">
        <v>56</v>
      </c>
      <c r="F604" t="s">
        <v>6</v>
      </c>
      <c r="G604" t="s">
        <v>35</v>
      </c>
      <c r="H604" s="15" t="s">
        <v>57</v>
      </c>
      <c r="I604">
        <v>1857665</v>
      </c>
      <c r="J604">
        <v>1517802</v>
      </c>
      <c r="K604" t="s">
        <v>37</v>
      </c>
      <c r="L604">
        <v>2023</v>
      </c>
      <c r="M604" t="s">
        <v>52</v>
      </c>
      <c r="N604" t="s">
        <v>39</v>
      </c>
    </row>
    <row r="605" spans="1:14" hidden="1">
      <c r="A605" t="s">
        <v>30</v>
      </c>
      <c r="B605" t="s">
        <v>31</v>
      </c>
      <c r="C605" t="s">
        <v>32</v>
      </c>
      <c r="D605" t="s">
        <v>33</v>
      </c>
      <c r="E605" t="s">
        <v>56</v>
      </c>
      <c r="F605" t="s">
        <v>6</v>
      </c>
      <c r="G605" t="s">
        <v>35</v>
      </c>
      <c r="H605" s="21" t="s">
        <v>57</v>
      </c>
      <c r="I605" s="21">
        <v>2130715</v>
      </c>
      <c r="J605" s="21">
        <v>1574406</v>
      </c>
      <c r="K605" s="21" t="s">
        <v>37</v>
      </c>
      <c r="L605" s="21">
        <v>2024</v>
      </c>
      <c r="M605" s="21" t="s">
        <v>38</v>
      </c>
      <c r="N605" t="s">
        <v>39</v>
      </c>
    </row>
    <row r="606" spans="1:14" hidden="1">
      <c r="A606" t="s">
        <v>30</v>
      </c>
      <c r="B606" t="s">
        <v>31</v>
      </c>
      <c r="C606" t="s">
        <v>32</v>
      </c>
      <c r="D606" t="s">
        <v>33</v>
      </c>
      <c r="E606" t="s">
        <v>56</v>
      </c>
      <c r="F606" t="s">
        <v>6</v>
      </c>
      <c r="G606" t="s">
        <v>35</v>
      </c>
      <c r="H606" s="21" t="s">
        <v>57</v>
      </c>
      <c r="I606" s="21">
        <v>1721860</v>
      </c>
      <c r="J606" s="21">
        <v>1374503</v>
      </c>
      <c r="K606" s="21" t="s">
        <v>37</v>
      </c>
      <c r="L606" s="21">
        <v>2024</v>
      </c>
      <c r="M606" s="21" t="s">
        <v>44</v>
      </c>
      <c r="N606" t="s">
        <v>39</v>
      </c>
    </row>
    <row r="607" spans="1:14" hidden="1">
      <c r="A607" t="s">
        <v>30</v>
      </c>
      <c r="B607" t="s">
        <v>31</v>
      </c>
      <c r="C607" t="s">
        <v>32</v>
      </c>
      <c r="D607" t="s">
        <v>33</v>
      </c>
      <c r="E607" t="s">
        <v>56</v>
      </c>
      <c r="F607" t="s">
        <v>6</v>
      </c>
      <c r="G607" t="s">
        <v>35</v>
      </c>
      <c r="H607" s="21" t="s">
        <v>57</v>
      </c>
      <c r="I607" s="21">
        <v>1929579</v>
      </c>
      <c r="J607" s="21">
        <v>1507752</v>
      </c>
      <c r="K607" s="21" t="s">
        <v>37</v>
      </c>
      <c r="L607" s="21">
        <v>2024</v>
      </c>
      <c r="M607" s="21" t="s">
        <v>45</v>
      </c>
      <c r="N607" t="s">
        <v>39</v>
      </c>
    </row>
    <row r="608" spans="1:14" hidden="1">
      <c r="A608" t="s">
        <v>30</v>
      </c>
      <c r="B608" t="s">
        <v>31</v>
      </c>
      <c r="C608" t="s">
        <v>32</v>
      </c>
      <c r="D608" t="s">
        <v>33</v>
      </c>
      <c r="E608" t="s">
        <v>56</v>
      </c>
      <c r="F608" t="s">
        <v>6</v>
      </c>
      <c r="G608" t="s">
        <v>35</v>
      </c>
      <c r="H608" s="21" t="s">
        <v>57</v>
      </c>
      <c r="I608" s="21">
        <v>1968545</v>
      </c>
      <c r="J608" s="21">
        <v>1611376</v>
      </c>
      <c r="K608" s="21" t="s">
        <v>37</v>
      </c>
      <c r="L608" s="21">
        <v>2024</v>
      </c>
      <c r="M608" s="21" t="s">
        <v>46</v>
      </c>
      <c r="N608" t="s">
        <v>39</v>
      </c>
    </row>
    <row r="609" spans="1:14" hidden="1">
      <c r="A609" t="s">
        <v>30</v>
      </c>
      <c r="B609" t="s">
        <v>31</v>
      </c>
      <c r="C609" t="s">
        <v>32</v>
      </c>
      <c r="D609" t="s">
        <v>33</v>
      </c>
      <c r="E609" t="s">
        <v>56</v>
      </c>
      <c r="F609" t="s">
        <v>6</v>
      </c>
      <c r="G609" t="s">
        <v>35</v>
      </c>
      <c r="H609" s="21" t="s">
        <v>57</v>
      </c>
      <c r="I609" s="21">
        <v>1881482</v>
      </c>
      <c r="J609" s="21">
        <v>1587605</v>
      </c>
      <c r="K609" s="21" t="s">
        <v>37</v>
      </c>
      <c r="L609" s="21">
        <v>2024</v>
      </c>
      <c r="M609" s="21" t="s">
        <v>47</v>
      </c>
      <c r="N609" t="s">
        <v>39</v>
      </c>
    </row>
    <row r="610" spans="1:14" hidden="1">
      <c r="A610" t="s">
        <v>30</v>
      </c>
      <c r="B610" t="s">
        <v>31</v>
      </c>
      <c r="C610" t="s">
        <v>32</v>
      </c>
      <c r="D610" t="s">
        <v>33</v>
      </c>
      <c r="E610" t="s">
        <v>56</v>
      </c>
      <c r="F610" t="s">
        <v>6</v>
      </c>
      <c r="G610" t="s">
        <v>35</v>
      </c>
      <c r="H610" s="21" t="s">
        <v>57</v>
      </c>
      <c r="I610" s="21">
        <v>2439884</v>
      </c>
      <c r="J610" s="21">
        <v>2285832</v>
      </c>
      <c r="K610" s="21" t="s">
        <v>37</v>
      </c>
      <c r="L610" s="21">
        <v>2024</v>
      </c>
      <c r="M610" s="21" t="s">
        <v>48</v>
      </c>
      <c r="N610" t="s">
        <v>39</v>
      </c>
    </row>
    <row r="611" spans="1:14" hidden="1">
      <c r="A611" t="s">
        <v>30</v>
      </c>
      <c r="B611" t="s">
        <v>31</v>
      </c>
      <c r="C611" t="s">
        <v>32</v>
      </c>
      <c r="D611" t="s">
        <v>33</v>
      </c>
      <c r="E611" t="s">
        <v>56</v>
      </c>
      <c r="F611" t="s">
        <v>6</v>
      </c>
      <c r="G611" t="s">
        <v>35</v>
      </c>
      <c r="H611" s="21" t="s">
        <v>57</v>
      </c>
      <c r="I611" s="21">
        <v>2048793</v>
      </c>
      <c r="J611" s="21">
        <v>1907504</v>
      </c>
      <c r="K611" s="21" t="s">
        <v>37</v>
      </c>
      <c r="L611" s="21">
        <v>2024</v>
      </c>
      <c r="M611" s="21" t="s">
        <v>49</v>
      </c>
      <c r="N611" t="s">
        <v>39</v>
      </c>
    </row>
    <row r="612" spans="1:14" hidden="1">
      <c r="A612" t="s">
        <v>30</v>
      </c>
      <c r="B612" t="s">
        <v>31</v>
      </c>
      <c r="C612" t="s">
        <v>32</v>
      </c>
      <c r="D612" t="s">
        <v>33</v>
      </c>
      <c r="E612" t="s">
        <v>56</v>
      </c>
      <c r="F612" t="s">
        <v>6</v>
      </c>
      <c r="G612" t="s">
        <v>35</v>
      </c>
      <c r="H612" s="21" t="s">
        <v>57</v>
      </c>
      <c r="I612" s="21">
        <v>1866145</v>
      </c>
      <c r="J612" s="21">
        <v>1659619</v>
      </c>
      <c r="K612" s="21" t="s">
        <v>37</v>
      </c>
      <c r="L612" s="21">
        <v>2024</v>
      </c>
      <c r="M612" s="21" t="s">
        <v>50</v>
      </c>
      <c r="N612" t="s">
        <v>39</v>
      </c>
    </row>
    <row r="613" spans="1:14" hidden="1">
      <c r="A613" t="s">
        <v>30</v>
      </c>
      <c r="B613" t="s">
        <v>31</v>
      </c>
      <c r="C613" t="s">
        <v>32</v>
      </c>
      <c r="D613" t="s">
        <v>33</v>
      </c>
      <c r="E613" t="s">
        <v>56</v>
      </c>
      <c r="F613" t="s">
        <v>6</v>
      </c>
      <c r="G613" t="s">
        <v>35</v>
      </c>
      <c r="H613" s="21" t="s">
        <v>57</v>
      </c>
      <c r="I613" s="21">
        <v>2046398</v>
      </c>
      <c r="J613" s="21">
        <v>1885245</v>
      </c>
      <c r="K613" s="21" t="s">
        <v>37</v>
      </c>
      <c r="L613" s="21">
        <v>2024</v>
      </c>
      <c r="M613" s="21" t="s">
        <v>51</v>
      </c>
      <c r="N613" t="s">
        <v>39</v>
      </c>
    </row>
    <row r="614" spans="1:14" hidden="1">
      <c r="A614" t="s">
        <v>30</v>
      </c>
      <c r="B614" t="s">
        <v>31</v>
      </c>
      <c r="C614" t="s">
        <v>32</v>
      </c>
      <c r="D614" t="s">
        <v>33</v>
      </c>
      <c r="E614" t="s">
        <v>56</v>
      </c>
      <c r="F614" t="s">
        <v>6</v>
      </c>
      <c r="G614" t="s">
        <v>35</v>
      </c>
      <c r="H614" s="21" t="s">
        <v>57</v>
      </c>
      <c r="I614" s="21">
        <v>1877255</v>
      </c>
      <c r="J614" s="21">
        <v>1711581</v>
      </c>
      <c r="K614" s="21" t="s">
        <v>37</v>
      </c>
      <c r="L614" s="21">
        <v>2024</v>
      </c>
      <c r="M614" s="21" t="s">
        <v>40</v>
      </c>
      <c r="N614" t="s">
        <v>39</v>
      </c>
    </row>
    <row r="615" spans="1:14" hidden="1">
      <c r="A615" t="s">
        <v>30</v>
      </c>
      <c r="B615" t="s">
        <v>31</v>
      </c>
      <c r="C615" t="s">
        <v>32</v>
      </c>
      <c r="D615" t="s">
        <v>33</v>
      </c>
      <c r="E615" t="s">
        <v>56</v>
      </c>
      <c r="F615" t="s">
        <v>6</v>
      </c>
      <c r="G615" t="s">
        <v>35</v>
      </c>
      <c r="H615" s="21" t="s">
        <v>57</v>
      </c>
      <c r="I615" s="21">
        <v>1911594</v>
      </c>
      <c r="J615" s="21">
        <v>1622770</v>
      </c>
      <c r="K615" s="21" t="s">
        <v>37</v>
      </c>
      <c r="L615" s="21">
        <v>2024</v>
      </c>
      <c r="M615" s="21" t="s">
        <v>41</v>
      </c>
      <c r="N615" t="s">
        <v>39</v>
      </c>
    </row>
    <row r="616" spans="1:14" hidden="1">
      <c r="A616" t="s">
        <v>30</v>
      </c>
      <c r="B616" t="s">
        <v>31</v>
      </c>
      <c r="C616" t="s">
        <v>32</v>
      </c>
      <c r="D616" t="s">
        <v>33</v>
      </c>
      <c r="E616" t="s">
        <v>56</v>
      </c>
      <c r="F616" t="s">
        <v>6</v>
      </c>
      <c r="G616" t="s">
        <v>35</v>
      </c>
      <c r="H616" s="21" t="s">
        <v>57</v>
      </c>
      <c r="I616" s="21">
        <v>1694323</v>
      </c>
      <c r="J616" s="21">
        <v>1466326</v>
      </c>
      <c r="K616" s="21" t="s">
        <v>37</v>
      </c>
      <c r="L616" s="21">
        <v>2024</v>
      </c>
      <c r="M616" s="21" t="s">
        <v>52</v>
      </c>
      <c r="N616" t="s">
        <v>39</v>
      </c>
    </row>
    <row r="617" spans="1:14" hidden="1">
      <c r="A617" t="s">
        <v>30</v>
      </c>
      <c r="B617" t="s">
        <v>31</v>
      </c>
      <c r="C617" t="s">
        <v>32</v>
      </c>
      <c r="D617" t="s">
        <v>33</v>
      </c>
      <c r="E617" t="s">
        <v>56</v>
      </c>
      <c r="F617" t="s">
        <v>6</v>
      </c>
      <c r="G617" t="s">
        <v>35</v>
      </c>
      <c r="H617" s="21" t="s">
        <v>57</v>
      </c>
      <c r="I617" s="21">
        <v>1340957</v>
      </c>
      <c r="J617" s="21">
        <v>1128254</v>
      </c>
      <c r="K617" s="21" t="s">
        <v>37</v>
      </c>
      <c r="L617" s="21">
        <v>2025</v>
      </c>
      <c r="M617" s="21" t="s">
        <v>38</v>
      </c>
      <c r="N617" t="s">
        <v>39</v>
      </c>
    </row>
    <row r="618" spans="1:14" hidden="1">
      <c r="A618" t="s">
        <v>30</v>
      </c>
      <c r="B618" t="s">
        <v>31</v>
      </c>
      <c r="C618" t="s">
        <v>32</v>
      </c>
      <c r="D618" t="s">
        <v>33</v>
      </c>
      <c r="E618" t="s">
        <v>56</v>
      </c>
      <c r="F618" t="s">
        <v>6</v>
      </c>
      <c r="G618" t="s">
        <v>35</v>
      </c>
      <c r="H618" s="21" t="s">
        <v>57</v>
      </c>
      <c r="I618" s="21">
        <v>1306343</v>
      </c>
      <c r="J618" s="21">
        <v>1103594</v>
      </c>
      <c r="K618" s="21" t="s">
        <v>37</v>
      </c>
      <c r="L618" s="21">
        <v>2025</v>
      </c>
      <c r="M618" s="21" t="s">
        <v>44</v>
      </c>
      <c r="N618" t="s">
        <v>39</v>
      </c>
    </row>
    <row r="619" spans="1:14" hidden="1">
      <c r="A619" t="s">
        <v>30</v>
      </c>
      <c r="B619" t="s">
        <v>31</v>
      </c>
      <c r="C619" t="s">
        <v>32</v>
      </c>
      <c r="D619" t="s">
        <v>33</v>
      </c>
      <c r="E619" t="s">
        <v>56</v>
      </c>
      <c r="F619" t="s">
        <v>6</v>
      </c>
      <c r="G619" t="s">
        <v>35</v>
      </c>
      <c r="H619" s="21" t="s">
        <v>57</v>
      </c>
      <c r="I619" s="21">
        <v>2131001</v>
      </c>
      <c r="J619" s="21">
        <v>1881711</v>
      </c>
      <c r="K619" s="21" t="s">
        <v>37</v>
      </c>
      <c r="L619" s="21">
        <v>2025</v>
      </c>
      <c r="M619" s="21" t="s">
        <v>45</v>
      </c>
      <c r="N619" t="s">
        <v>39</v>
      </c>
    </row>
    <row r="620" spans="1:14" hidden="1">
      <c r="A620" t="s">
        <v>30</v>
      </c>
      <c r="B620" t="s">
        <v>31</v>
      </c>
      <c r="C620" t="s">
        <v>32</v>
      </c>
      <c r="D620" t="s">
        <v>33</v>
      </c>
      <c r="E620" t="s">
        <v>56</v>
      </c>
      <c r="F620" t="s">
        <v>6</v>
      </c>
      <c r="G620" t="s">
        <v>35</v>
      </c>
      <c r="H620" s="21" t="s">
        <v>57</v>
      </c>
      <c r="I620" s="21">
        <v>1484786</v>
      </c>
      <c r="J620" s="21">
        <v>1423113</v>
      </c>
      <c r="K620" s="21" t="s">
        <v>37</v>
      </c>
      <c r="L620" s="21">
        <v>2025</v>
      </c>
      <c r="M620" s="21" t="s">
        <v>46</v>
      </c>
      <c r="N620" t="s">
        <v>39</v>
      </c>
    </row>
    <row r="621" spans="1:14" hidden="1">
      <c r="A621" t="s">
        <v>30</v>
      </c>
      <c r="B621" t="s">
        <v>31</v>
      </c>
      <c r="C621" t="s">
        <v>32</v>
      </c>
      <c r="D621" t="s">
        <v>33</v>
      </c>
      <c r="E621" t="s">
        <v>56</v>
      </c>
      <c r="F621" t="s">
        <v>6</v>
      </c>
      <c r="G621" t="s">
        <v>35</v>
      </c>
      <c r="H621" s="21" t="s">
        <v>57</v>
      </c>
      <c r="I621" s="21">
        <v>1749973</v>
      </c>
      <c r="J621" s="21">
        <v>1572507</v>
      </c>
      <c r="K621" s="21" t="s">
        <v>37</v>
      </c>
      <c r="L621" s="21">
        <v>2025</v>
      </c>
      <c r="M621" s="21" t="s">
        <v>47</v>
      </c>
      <c r="N621" t="s">
        <v>39</v>
      </c>
    </row>
    <row r="622" spans="1:14" hidden="1">
      <c r="A622" t="s">
        <v>30</v>
      </c>
      <c r="B622" t="s">
        <v>31</v>
      </c>
      <c r="C622" t="s">
        <v>32</v>
      </c>
      <c r="D622" t="s">
        <v>33</v>
      </c>
      <c r="E622" t="s">
        <v>56</v>
      </c>
      <c r="F622" t="s">
        <v>6</v>
      </c>
      <c r="G622" t="s">
        <v>35</v>
      </c>
      <c r="H622" s="21" t="s">
        <v>57</v>
      </c>
      <c r="I622" s="21">
        <v>1332212</v>
      </c>
      <c r="J622" s="21">
        <v>1132360</v>
      </c>
      <c r="K622" s="21" t="s">
        <v>37</v>
      </c>
      <c r="L622" s="21">
        <v>2025</v>
      </c>
      <c r="M622" s="21" t="s">
        <v>48</v>
      </c>
      <c r="N622" t="s">
        <v>39</v>
      </c>
    </row>
    <row r="623" spans="1:14" hidden="1">
      <c r="A623" t="s">
        <v>30</v>
      </c>
      <c r="B623" t="s">
        <v>31</v>
      </c>
      <c r="C623" t="s">
        <v>32</v>
      </c>
      <c r="D623" t="s">
        <v>33</v>
      </c>
      <c r="E623" t="s">
        <v>56</v>
      </c>
      <c r="F623" t="s">
        <v>6</v>
      </c>
      <c r="G623" t="s">
        <v>35</v>
      </c>
      <c r="H623" t="s">
        <v>58</v>
      </c>
      <c r="I623">
        <v>44</v>
      </c>
      <c r="J623">
        <v>1</v>
      </c>
      <c r="K623" t="s">
        <v>37</v>
      </c>
      <c r="L623">
        <v>2019</v>
      </c>
      <c r="M623" t="s">
        <v>45</v>
      </c>
      <c r="N623" t="s">
        <v>39</v>
      </c>
    </row>
    <row r="624" spans="1:14" hidden="1">
      <c r="A624" t="s">
        <v>30</v>
      </c>
      <c r="B624" t="s">
        <v>31</v>
      </c>
      <c r="C624" t="s">
        <v>32</v>
      </c>
      <c r="D624" t="s">
        <v>33</v>
      </c>
      <c r="E624" t="s">
        <v>56</v>
      </c>
      <c r="F624" t="s">
        <v>6</v>
      </c>
      <c r="G624" t="s">
        <v>35</v>
      </c>
      <c r="H624" t="s">
        <v>54</v>
      </c>
      <c r="I624">
        <v>56591</v>
      </c>
      <c r="J624">
        <v>17405</v>
      </c>
      <c r="K624" t="s">
        <v>37</v>
      </c>
      <c r="L624">
        <v>2019</v>
      </c>
      <c r="M624" t="s">
        <v>38</v>
      </c>
      <c r="N624" t="s">
        <v>39</v>
      </c>
    </row>
    <row r="625" spans="1:14" hidden="1">
      <c r="A625" t="s">
        <v>30</v>
      </c>
      <c r="B625" t="s">
        <v>31</v>
      </c>
      <c r="C625" t="s">
        <v>32</v>
      </c>
      <c r="D625" t="s">
        <v>33</v>
      </c>
      <c r="E625" t="s">
        <v>56</v>
      </c>
      <c r="F625" t="s">
        <v>6</v>
      </c>
      <c r="G625" t="s">
        <v>35</v>
      </c>
      <c r="H625" t="s">
        <v>54</v>
      </c>
      <c r="I625">
        <v>86768</v>
      </c>
      <c r="J625">
        <v>25508</v>
      </c>
      <c r="K625" t="s">
        <v>37</v>
      </c>
      <c r="L625">
        <v>2019</v>
      </c>
      <c r="M625" t="s">
        <v>44</v>
      </c>
      <c r="N625" t="s">
        <v>39</v>
      </c>
    </row>
    <row r="626" spans="1:14" hidden="1">
      <c r="A626" t="s">
        <v>30</v>
      </c>
      <c r="B626" t="s">
        <v>31</v>
      </c>
      <c r="C626" t="s">
        <v>32</v>
      </c>
      <c r="D626" t="s">
        <v>33</v>
      </c>
      <c r="E626" t="s">
        <v>56</v>
      </c>
      <c r="F626" t="s">
        <v>6</v>
      </c>
      <c r="G626" t="s">
        <v>35</v>
      </c>
      <c r="H626" t="s">
        <v>54</v>
      </c>
      <c r="I626">
        <v>185166</v>
      </c>
      <c r="J626">
        <v>43018</v>
      </c>
      <c r="K626" t="s">
        <v>37</v>
      </c>
      <c r="L626">
        <v>2019</v>
      </c>
      <c r="M626" t="s">
        <v>45</v>
      </c>
      <c r="N626" t="s">
        <v>39</v>
      </c>
    </row>
    <row r="627" spans="1:14" hidden="1">
      <c r="A627" t="s">
        <v>30</v>
      </c>
      <c r="B627" t="s">
        <v>31</v>
      </c>
      <c r="C627" t="s">
        <v>32</v>
      </c>
      <c r="D627" t="s">
        <v>33</v>
      </c>
      <c r="E627" t="s">
        <v>56</v>
      </c>
      <c r="F627" t="s">
        <v>6</v>
      </c>
      <c r="G627" t="s">
        <v>35</v>
      </c>
      <c r="H627" t="s">
        <v>54</v>
      </c>
      <c r="I627">
        <v>44866</v>
      </c>
      <c r="J627">
        <v>9899</v>
      </c>
      <c r="K627" t="s">
        <v>37</v>
      </c>
      <c r="L627">
        <v>2019</v>
      </c>
      <c r="M627" t="s">
        <v>46</v>
      </c>
      <c r="N627" t="s">
        <v>39</v>
      </c>
    </row>
    <row r="628" spans="1:14" hidden="1">
      <c r="A628" t="s">
        <v>30</v>
      </c>
      <c r="B628" t="s">
        <v>31</v>
      </c>
      <c r="C628" t="s">
        <v>32</v>
      </c>
      <c r="D628" t="s">
        <v>33</v>
      </c>
      <c r="E628" t="s">
        <v>56</v>
      </c>
      <c r="F628" t="s">
        <v>6</v>
      </c>
      <c r="G628" t="s">
        <v>35</v>
      </c>
      <c r="H628" t="s">
        <v>54</v>
      </c>
      <c r="I628">
        <v>86375</v>
      </c>
      <c r="J628">
        <v>22820</v>
      </c>
      <c r="K628" t="s">
        <v>37</v>
      </c>
      <c r="L628">
        <v>2019</v>
      </c>
      <c r="M628" t="s">
        <v>47</v>
      </c>
      <c r="N628" t="s">
        <v>39</v>
      </c>
    </row>
    <row r="629" spans="1:14" hidden="1">
      <c r="A629" t="s">
        <v>30</v>
      </c>
      <c r="B629" t="s">
        <v>31</v>
      </c>
      <c r="C629" t="s">
        <v>32</v>
      </c>
      <c r="D629" t="s">
        <v>33</v>
      </c>
      <c r="E629" t="s">
        <v>56</v>
      </c>
      <c r="F629" t="s">
        <v>6</v>
      </c>
      <c r="G629" t="s">
        <v>35</v>
      </c>
      <c r="H629" t="s">
        <v>54</v>
      </c>
      <c r="I629">
        <v>35262</v>
      </c>
      <c r="J629">
        <v>6650</v>
      </c>
      <c r="K629" t="s">
        <v>37</v>
      </c>
      <c r="L629">
        <v>2019</v>
      </c>
      <c r="M629" t="s">
        <v>48</v>
      </c>
      <c r="N629" t="s">
        <v>39</v>
      </c>
    </row>
    <row r="630" spans="1:14" hidden="1">
      <c r="A630" t="s">
        <v>30</v>
      </c>
      <c r="B630" t="s">
        <v>31</v>
      </c>
      <c r="C630" t="s">
        <v>32</v>
      </c>
      <c r="D630" t="s">
        <v>33</v>
      </c>
      <c r="E630" t="s">
        <v>56</v>
      </c>
      <c r="F630" t="s">
        <v>6</v>
      </c>
      <c r="G630" t="s">
        <v>35</v>
      </c>
      <c r="H630" t="s">
        <v>54</v>
      </c>
      <c r="I630">
        <v>30557</v>
      </c>
      <c r="J630">
        <v>5510</v>
      </c>
      <c r="K630" t="s">
        <v>37</v>
      </c>
      <c r="L630">
        <v>2019</v>
      </c>
      <c r="M630" t="s">
        <v>49</v>
      </c>
      <c r="N630" t="s">
        <v>39</v>
      </c>
    </row>
    <row r="631" spans="1:14" hidden="1">
      <c r="A631" t="s">
        <v>30</v>
      </c>
      <c r="B631" t="s">
        <v>31</v>
      </c>
      <c r="C631" t="s">
        <v>32</v>
      </c>
      <c r="D631" t="s">
        <v>33</v>
      </c>
      <c r="E631" t="s">
        <v>56</v>
      </c>
      <c r="F631" t="s">
        <v>6</v>
      </c>
      <c r="G631" t="s">
        <v>35</v>
      </c>
      <c r="H631" t="s">
        <v>54</v>
      </c>
      <c r="I631">
        <v>70763</v>
      </c>
      <c r="J631">
        <v>28825</v>
      </c>
      <c r="K631" t="s">
        <v>37</v>
      </c>
      <c r="L631">
        <v>2019</v>
      </c>
      <c r="M631" t="s">
        <v>50</v>
      </c>
      <c r="N631" t="s">
        <v>39</v>
      </c>
    </row>
    <row r="632" spans="1:14" hidden="1">
      <c r="A632" t="s">
        <v>30</v>
      </c>
      <c r="B632" t="s">
        <v>31</v>
      </c>
      <c r="C632" t="s">
        <v>32</v>
      </c>
      <c r="D632" t="s">
        <v>33</v>
      </c>
      <c r="E632" t="s">
        <v>56</v>
      </c>
      <c r="F632" t="s">
        <v>6</v>
      </c>
      <c r="G632" t="s">
        <v>35</v>
      </c>
      <c r="H632" t="s">
        <v>54</v>
      </c>
      <c r="I632">
        <v>119422</v>
      </c>
      <c r="J632">
        <v>42393</v>
      </c>
      <c r="K632" t="s">
        <v>37</v>
      </c>
      <c r="L632">
        <v>2019</v>
      </c>
      <c r="M632" t="s">
        <v>51</v>
      </c>
      <c r="N632" t="s">
        <v>39</v>
      </c>
    </row>
    <row r="633" spans="1:14" hidden="1">
      <c r="A633" t="s">
        <v>30</v>
      </c>
      <c r="B633" t="s">
        <v>31</v>
      </c>
      <c r="C633" t="s">
        <v>32</v>
      </c>
      <c r="D633" t="s">
        <v>33</v>
      </c>
      <c r="E633" t="s">
        <v>56</v>
      </c>
      <c r="F633" t="s">
        <v>6</v>
      </c>
      <c r="G633" t="s">
        <v>35</v>
      </c>
      <c r="H633" t="s">
        <v>54</v>
      </c>
      <c r="I633">
        <v>214665</v>
      </c>
      <c r="J633">
        <v>93843</v>
      </c>
      <c r="K633" t="s">
        <v>37</v>
      </c>
      <c r="L633">
        <v>2019</v>
      </c>
      <c r="M633" t="s">
        <v>40</v>
      </c>
      <c r="N633" t="s">
        <v>39</v>
      </c>
    </row>
    <row r="634" spans="1:14" hidden="1">
      <c r="A634" t="s">
        <v>30</v>
      </c>
      <c r="B634" t="s">
        <v>31</v>
      </c>
      <c r="C634" t="s">
        <v>32</v>
      </c>
      <c r="D634" t="s">
        <v>33</v>
      </c>
      <c r="E634" t="s">
        <v>56</v>
      </c>
      <c r="F634" t="s">
        <v>6</v>
      </c>
      <c r="G634" t="s">
        <v>35</v>
      </c>
      <c r="H634" t="s">
        <v>54</v>
      </c>
      <c r="I634">
        <v>47422</v>
      </c>
      <c r="J634">
        <v>20675</v>
      </c>
      <c r="K634" t="s">
        <v>37</v>
      </c>
      <c r="L634">
        <v>2019</v>
      </c>
      <c r="M634" t="s">
        <v>41</v>
      </c>
      <c r="N634" t="s">
        <v>39</v>
      </c>
    </row>
    <row r="635" spans="1:14" hidden="1">
      <c r="A635" t="s">
        <v>30</v>
      </c>
      <c r="B635" t="s">
        <v>31</v>
      </c>
      <c r="C635" t="s">
        <v>32</v>
      </c>
      <c r="D635" t="s">
        <v>33</v>
      </c>
      <c r="E635" t="s">
        <v>56</v>
      </c>
      <c r="F635" t="s">
        <v>6</v>
      </c>
      <c r="G635" t="s">
        <v>35</v>
      </c>
      <c r="H635" t="s">
        <v>54</v>
      </c>
      <c r="I635">
        <v>13694</v>
      </c>
      <c r="J635">
        <v>4830</v>
      </c>
      <c r="K635" t="s">
        <v>37</v>
      </c>
      <c r="L635">
        <v>2019</v>
      </c>
      <c r="M635" t="s">
        <v>52</v>
      </c>
      <c r="N635" t="s">
        <v>39</v>
      </c>
    </row>
    <row r="636" spans="1:14" hidden="1">
      <c r="A636" t="s">
        <v>30</v>
      </c>
      <c r="B636" t="s">
        <v>31</v>
      </c>
      <c r="C636" t="s">
        <v>32</v>
      </c>
      <c r="D636" t="s">
        <v>33</v>
      </c>
      <c r="E636" t="s">
        <v>56</v>
      </c>
      <c r="F636" t="s">
        <v>6</v>
      </c>
      <c r="G636" t="s">
        <v>35</v>
      </c>
      <c r="H636" t="s">
        <v>54</v>
      </c>
      <c r="I636">
        <v>48169</v>
      </c>
      <c r="J636">
        <v>20967</v>
      </c>
      <c r="K636" t="s">
        <v>37</v>
      </c>
      <c r="L636">
        <v>2020</v>
      </c>
      <c r="M636" t="s">
        <v>38</v>
      </c>
      <c r="N636" t="s">
        <v>39</v>
      </c>
    </row>
    <row r="637" spans="1:14" hidden="1">
      <c r="A637" t="s">
        <v>30</v>
      </c>
      <c r="B637" t="s">
        <v>31</v>
      </c>
      <c r="C637" t="s">
        <v>32</v>
      </c>
      <c r="D637" t="s">
        <v>33</v>
      </c>
      <c r="E637" t="s">
        <v>56</v>
      </c>
      <c r="F637" t="s">
        <v>6</v>
      </c>
      <c r="G637" t="s">
        <v>35</v>
      </c>
      <c r="H637" t="s">
        <v>54</v>
      </c>
      <c r="I637">
        <v>44147</v>
      </c>
      <c r="J637">
        <v>16201</v>
      </c>
      <c r="K637" t="s">
        <v>37</v>
      </c>
      <c r="L637">
        <v>2020</v>
      </c>
      <c r="M637" t="s">
        <v>44</v>
      </c>
      <c r="N637" t="s">
        <v>39</v>
      </c>
    </row>
    <row r="638" spans="1:14" hidden="1">
      <c r="A638" t="s">
        <v>30</v>
      </c>
      <c r="B638" t="s">
        <v>31</v>
      </c>
      <c r="C638" t="s">
        <v>32</v>
      </c>
      <c r="D638" t="s">
        <v>33</v>
      </c>
      <c r="E638" t="s">
        <v>56</v>
      </c>
      <c r="F638" t="s">
        <v>6</v>
      </c>
      <c r="G638" t="s">
        <v>35</v>
      </c>
      <c r="H638" t="s">
        <v>54</v>
      </c>
      <c r="I638">
        <v>38597</v>
      </c>
      <c r="J638">
        <v>15249</v>
      </c>
      <c r="K638" t="s">
        <v>37</v>
      </c>
      <c r="L638">
        <v>2020</v>
      </c>
      <c r="M638" t="s">
        <v>45</v>
      </c>
      <c r="N638" t="s">
        <v>39</v>
      </c>
    </row>
    <row r="639" spans="1:14" hidden="1">
      <c r="A639" t="s">
        <v>30</v>
      </c>
      <c r="B639" t="s">
        <v>31</v>
      </c>
      <c r="C639" t="s">
        <v>32</v>
      </c>
      <c r="D639" t="s">
        <v>33</v>
      </c>
      <c r="E639" t="s">
        <v>56</v>
      </c>
      <c r="F639" t="s">
        <v>6</v>
      </c>
      <c r="G639" t="s">
        <v>35</v>
      </c>
      <c r="H639" t="s">
        <v>54</v>
      </c>
      <c r="I639">
        <v>35141</v>
      </c>
      <c r="J639">
        <v>14869</v>
      </c>
      <c r="K639" t="s">
        <v>37</v>
      </c>
      <c r="L639">
        <v>2020</v>
      </c>
      <c r="M639" t="s">
        <v>46</v>
      </c>
      <c r="N639" t="s">
        <v>39</v>
      </c>
    </row>
    <row r="640" spans="1:14" hidden="1">
      <c r="A640" t="s">
        <v>30</v>
      </c>
      <c r="B640" t="s">
        <v>31</v>
      </c>
      <c r="C640" t="s">
        <v>32</v>
      </c>
      <c r="D640" t="s">
        <v>33</v>
      </c>
      <c r="E640" t="s">
        <v>56</v>
      </c>
      <c r="F640" t="s">
        <v>6</v>
      </c>
      <c r="G640" t="s">
        <v>35</v>
      </c>
      <c r="H640" t="s">
        <v>54</v>
      </c>
      <c r="I640">
        <v>84641</v>
      </c>
      <c r="J640">
        <v>30918</v>
      </c>
      <c r="K640" t="s">
        <v>37</v>
      </c>
      <c r="L640">
        <v>2020</v>
      </c>
      <c r="M640" t="s">
        <v>47</v>
      </c>
      <c r="N640" t="s">
        <v>39</v>
      </c>
    </row>
    <row r="641" spans="1:14" hidden="1">
      <c r="A641" t="s">
        <v>30</v>
      </c>
      <c r="B641" t="s">
        <v>31</v>
      </c>
      <c r="C641" t="s">
        <v>32</v>
      </c>
      <c r="D641" t="s">
        <v>33</v>
      </c>
      <c r="E641" t="s">
        <v>56</v>
      </c>
      <c r="F641" t="s">
        <v>6</v>
      </c>
      <c r="G641" t="s">
        <v>35</v>
      </c>
      <c r="H641" t="s">
        <v>54</v>
      </c>
      <c r="I641">
        <v>91885</v>
      </c>
      <c r="J641">
        <v>30799</v>
      </c>
      <c r="K641" t="s">
        <v>37</v>
      </c>
      <c r="L641">
        <v>2020</v>
      </c>
      <c r="M641" t="s">
        <v>48</v>
      </c>
      <c r="N641" t="s">
        <v>39</v>
      </c>
    </row>
    <row r="642" spans="1:14" hidden="1">
      <c r="A642" t="s">
        <v>30</v>
      </c>
      <c r="B642" t="s">
        <v>31</v>
      </c>
      <c r="C642" t="s">
        <v>32</v>
      </c>
      <c r="D642" t="s">
        <v>33</v>
      </c>
      <c r="E642" t="s">
        <v>56</v>
      </c>
      <c r="F642" t="s">
        <v>6</v>
      </c>
      <c r="G642" t="s">
        <v>35</v>
      </c>
      <c r="H642" t="s">
        <v>54</v>
      </c>
      <c r="I642">
        <v>254741</v>
      </c>
      <c r="J642">
        <v>484314</v>
      </c>
      <c r="K642" t="s">
        <v>37</v>
      </c>
      <c r="L642">
        <v>2020</v>
      </c>
      <c r="M642" t="s">
        <v>49</v>
      </c>
      <c r="N642" t="s">
        <v>39</v>
      </c>
    </row>
    <row r="643" spans="1:14" hidden="1">
      <c r="A643" t="s">
        <v>30</v>
      </c>
      <c r="B643" t="s">
        <v>31</v>
      </c>
      <c r="C643" t="s">
        <v>32</v>
      </c>
      <c r="D643" t="s">
        <v>33</v>
      </c>
      <c r="E643" t="s">
        <v>56</v>
      </c>
      <c r="F643" t="s">
        <v>6</v>
      </c>
      <c r="G643" t="s">
        <v>35</v>
      </c>
      <c r="H643" t="s">
        <v>54</v>
      </c>
      <c r="I643">
        <v>55037</v>
      </c>
      <c r="J643">
        <v>20275</v>
      </c>
      <c r="K643" t="s">
        <v>37</v>
      </c>
      <c r="L643">
        <v>2020</v>
      </c>
      <c r="M643" t="s">
        <v>50</v>
      </c>
      <c r="N643" t="s">
        <v>39</v>
      </c>
    </row>
    <row r="644" spans="1:14" hidden="1">
      <c r="A644" t="s">
        <v>30</v>
      </c>
      <c r="B644" t="s">
        <v>31</v>
      </c>
      <c r="C644" t="s">
        <v>32</v>
      </c>
      <c r="D644" t="s">
        <v>33</v>
      </c>
      <c r="E644" t="s">
        <v>56</v>
      </c>
      <c r="F644" t="s">
        <v>6</v>
      </c>
      <c r="G644" t="s">
        <v>35</v>
      </c>
      <c r="H644" t="s">
        <v>54</v>
      </c>
      <c r="I644">
        <v>107613</v>
      </c>
      <c r="J644">
        <v>143998</v>
      </c>
      <c r="K644" t="s">
        <v>37</v>
      </c>
      <c r="L644">
        <v>2020</v>
      </c>
      <c r="M644" t="s">
        <v>51</v>
      </c>
      <c r="N644" t="s">
        <v>39</v>
      </c>
    </row>
    <row r="645" spans="1:14" hidden="1">
      <c r="A645" t="s">
        <v>30</v>
      </c>
      <c r="B645" t="s">
        <v>31</v>
      </c>
      <c r="C645" t="s">
        <v>32</v>
      </c>
      <c r="D645" t="s">
        <v>33</v>
      </c>
      <c r="E645" t="s">
        <v>56</v>
      </c>
      <c r="F645" t="s">
        <v>6</v>
      </c>
      <c r="G645" t="s">
        <v>35</v>
      </c>
      <c r="H645" t="s">
        <v>54</v>
      </c>
      <c r="I645">
        <v>84335</v>
      </c>
      <c r="J645">
        <v>32247</v>
      </c>
      <c r="K645" t="s">
        <v>37</v>
      </c>
      <c r="L645">
        <v>2020</v>
      </c>
      <c r="M645" t="s">
        <v>40</v>
      </c>
      <c r="N645" t="s">
        <v>39</v>
      </c>
    </row>
    <row r="646" spans="1:14" hidden="1">
      <c r="A646" t="s">
        <v>30</v>
      </c>
      <c r="B646" t="s">
        <v>31</v>
      </c>
      <c r="C646" t="s">
        <v>32</v>
      </c>
      <c r="D646" t="s">
        <v>33</v>
      </c>
      <c r="E646" t="s">
        <v>56</v>
      </c>
      <c r="F646" t="s">
        <v>6</v>
      </c>
      <c r="G646" t="s">
        <v>35</v>
      </c>
      <c r="H646" t="s">
        <v>54</v>
      </c>
      <c r="I646">
        <v>5278252</v>
      </c>
      <c r="J646">
        <v>5964927</v>
      </c>
      <c r="K646" t="s">
        <v>37</v>
      </c>
      <c r="L646">
        <v>2020</v>
      </c>
      <c r="M646" t="s">
        <v>41</v>
      </c>
      <c r="N646" t="s">
        <v>39</v>
      </c>
    </row>
    <row r="647" spans="1:14" hidden="1">
      <c r="A647" t="s">
        <v>30</v>
      </c>
      <c r="B647" t="s">
        <v>31</v>
      </c>
      <c r="C647" t="s">
        <v>32</v>
      </c>
      <c r="D647" t="s">
        <v>33</v>
      </c>
      <c r="E647" t="s">
        <v>56</v>
      </c>
      <c r="F647" t="s">
        <v>6</v>
      </c>
      <c r="G647" t="s">
        <v>35</v>
      </c>
      <c r="H647" t="s">
        <v>54</v>
      </c>
      <c r="I647">
        <v>14753</v>
      </c>
      <c r="J647">
        <v>34163</v>
      </c>
      <c r="K647" t="s">
        <v>37</v>
      </c>
      <c r="L647">
        <v>2020</v>
      </c>
      <c r="M647" t="s">
        <v>52</v>
      </c>
      <c r="N647" t="s">
        <v>39</v>
      </c>
    </row>
    <row r="648" spans="1:14" hidden="1">
      <c r="A648" t="s">
        <v>30</v>
      </c>
      <c r="B648" t="s">
        <v>31</v>
      </c>
      <c r="C648" t="s">
        <v>32</v>
      </c>
      <c r="D648" t="s">
        <v>33</v>
      </c>
      <c r="E648" t="s">
        <v>56</v>
      </c>
      <c r="F648" t="s">
        <v>6</v>
      </c>
      <c r="G648" t="s">
        <v>35</v>
      </c>
      <c r="H648" t="s">
        <v>54</v>
      </c>
      <c r="I648">
        <v>3234</v>
      </c>
      <c r="J648">
        <v>857</v>
      </c>
      <c r="K648" t="s">
        <v>37</v>
      </c>
      <c r="L648">
        <v>2021</v>
      </c>
      <c r="M648" t="s">
        <v>38</v>
      </c>
      <c r="N648" t="s">
        <v>39</v>
      </c>
    </row>
    <row r="649" spans="1:14" hidden="1">
      <c r="A649" t="s">
        <v>30</v>
      </c>
      <c r="B649" t="s">
        <v>31</v>
      </c>
      <c r="C649" t="s">
        <v>32</v>
      </c>
      <c r="D649" t="s">
        <v>33</v>
      </c>
      <c r="E649" t="s">
        <v>56</v>
      </c>
      <c r="F649" t="s">
        <v>6</v>
      </c>
      <c r="G649" t="s">
        <v>35</v>
      </c>
      <c r="H649" t="s">
        <v>54</v>
      </c>
      <c r="I649">
        <v>502</v>
      </c>
      <c r="J649">
        <v>24</v>
      </c>
      <c r="K649" t="s">
        <v>37</v>
      </c>
      <c r="L649">
        <v>2021</v>
      </c>
      <c r="M649" t="s">
        <v>44</v>
      </c>
      <c r="N649" t="s">
        <v>39</v>
      </c>
    </row>
    <row r="650" spans="1:14" hidden="1">
      <c r="A650" t="s">
        <v>30</v>
      </c>
      <c r="B650" t="s">
        <v>31</v>
      </c>
      <c r="C650" t="s">
        <v>32</v>
      </c>
      <c r="D650" t="s">
        <v>33</v>
      </c>
      <c r="E650" t="s">
        <v>56</v>
      </c>
      <c r="F650" t="s">
        <v>6</v>
      </c>
      <c r="G650" t="s">
        <v>35</v>
      </c>
      <c r="H650" t="s">
        <v>54</v>
      </c>
      <c r="I650">
        <v>501</v>
      </c>
      <c r="J650">
        <v>25</v>
      </c>
      <c r="K650" t="s">
        <v>37</v>
      </c>
      <c r="L650">
        <v>2021</v>
      </c>
      <c r="M650" t="s">
        <v>45</v>
      </c>
      <c r="N650" t="s">
        <v>39</v>
      </c>
    </row>
    <row r="651" spans="1:14" hidden="1">
      <c r="A651" t="s">
        <v>30</v>
      </c>
      <c r="B651" t="s">
        <v>31</v>
      </c>
      <c r="C651" t="s">
        <v>32</v>
      </c>
      <c r="D651" t="s">
        <v>33</v>
      </c>
      <c r="E651" t="s">
        <v>56</v>
      </c>
      <c r="F651" t="s">
        <v>6</v>
      </c>
      <c r="G651" t="s">
        <v>35</v>
      </c>
      <c r="H651" t="s">
        <v>54</v>
      </c>
      <c r="I651">
        <v>71820</v>
      </c>
      <c r="J651">
        <v>156825</v>
      </c>
      <c r="K651" t="s">
        <v>37</v>
      </c>
      <c r="L651">
        <v>2021</v>
      </c>
      <c r="M651" t="s">
        <v>46</v>
      </c>
      <c r="N651" t="s">
        <v>39</v>
      </c>
    </row>
    <row r="652" spans="1:14" hidden="1">
      <c r="A652" t="s">
        <v>30</v>
      </c>
      <c r="B652" t="s">
        <v>31</v>
      </c>
      <c r="C652" t="s">
        <v>32</v>
      </c>
      <c r="D652" t="s">
        <v>33</v>
      </c>
      <c r="E652" t="s">
        <v>56</v>
      </c>
      <c r="F652" t="s">
        <v>6</v>
      </c>
      <c r="G652" t="s">
        <v>35</v>
      </c>
      <c r="H652" t="s">
        <v>54</v>
      </c>
      <c r="I652">
        <v>115</v>
      </c>
      <c r="J652">
        <v>5</v>
      </c>
      <c r="K652" t="s">
        <v>37</v>
      </c>
      <c r="L652">
        <v>2021</v>
      </c>
      <c r="M652" t="s">
        <v>47</v>
      </c>
      <c r="N652" t="s">
        <v>39</v>
      </c>
    </row>
    <row r="653" spans="1:14" hidden="1">
      <c r="A653" t="s">
        <v>30</v>
      </c>
      <c r="B653" t="s">
        <v>31</v>
      </c>
      <c r="C653" t="s">
        <v>32</v>
      </c>
      <c r="D653" t="s">
        <v>33</v>
      </c>
      <c r="E653" t="s">
        <v>56</v>
      </c>
      <c r="F653" t="s">
        <v>6</v>
      </c>
      <c r="G653" t="s">
        <v>35</v>
      </c>
      <c r="H653" t="s">
        <v>54</v>
      </c>
      <c r="I653">
        <v>275</v>
      </c>
      <c r="J653">
        <v>11</v>
      </c>
      <c r="K653" t="s">
        <v>37</v>
      </c>
      <c r="L653">
        <v>2021</v>
      </c>
      <c r="M653" t="s">
        <v>48</v>
      </c>
      <c r="N653" t="s">
        <v>39</v>
      </c>
    </row>
    <row r="654" spans="1:14" hidden="1">
      <c r="A654" t="s">
        <v>30</v>
      </c>
      <c r="B654" t="s">
        <v>31</v>
      </c>
      <c r="C654" t="s">
        <v>32</v>
      </c>
      <c r="D654" t="s">
        <v>33</v>
      </c>
      <c r="E654" t="s">
        <v>56</v>
      </c>
      <c r="F654" t="s">
        <v>6</v>
      </c>
      <c r="G654" t="s">
        <v>35</v>
      </c>
      <c r="H654" t="s">
        <v>54</v>
      </c>
      <c r="I654">
        <v>2164</v>
      </c>
      <c r="J654">
        <v>100</v>
      </c>
      <c r="K654" t="s">
        <v>37</v>
      </c>
      <c r="L654">
        <v>2021</v>
      </c>
      <c r="M654" t="s">
        <v>49</v>
      </c>
      <c r="N654" t="s">
        <v>39</v>
      </c>
    </row>
    <row r="655" spans="1:14" hidden="1">
      <c r="A655" t="s">
        <v>30</v>
      </c>
      <c r="B655" t="s">
        <v>31</v>
      </c>
      <c r="C655" t="s">
        <v>32</v>
      </c>
      <c r="D655" t="s">
        <v>33</v>
      </c>
      <c r="E655" t="s">
        <v>56</v>
      </c>
      <c r="F655" t="s">
        <v>6</v>
      </c>
      <c r="G655" t="s">
        <v>35</v>
      </c>
      <c r="H655" t="s">
        <v>54</v>
      </c>
      <c r="I655">
        <v>26629</v>
      </c>
      <c r="J655">
        <v>43923</v>
      </c>
      <c r="K655" t="s">
        <v>37</v>
      </c>
      <c r="L655">
        <v>2021</v>
      </c>
      <c r="M655" t="s">
        <v>50</v>
      </c>
      <c r="N655" t="s">
        <v>39</v>
      </c>
    </row>
    <row r="656" spans="1:14" hidden="1">
      <c r="A656" t="s">
        <v>30</v>
      </c>
      <c r="B656" t="s">
        <v>31</v>
      </c>
      <c r="C656" t="s">
        <v>32</v>
      </c>
      <c r="D656" t="s">
        <v>33</v>
      </c>
      <c r="E656" t="s">
        <v>56</v>
      </c>
      <c r="F656" t="s">
        <v>6</v>
      </c>
      <c r="G656" t="s">
        <v>35</v>
      </c>
      <c r="H656" t="s">
        <v>54</v>
      </c>
      <c r="I656">
        <v>1248</v>
      </c>
      <c r="J656">
        <v>58</v>
      </c>
      <c r="K656" t="s">
        <v>37</v>
      </c>
      <c r="L656">
        <v>2021</v>
      </c>
      <c r="M656" t="s">
        <v>51</v>
      </c>
      <c r="N656" t="s">
        <v>39</v>
      </c>
    </row>
    <row r="657" spans="1:14" hidden="1">
      <c r="A657" t="s">
        <v>30</v>
      </c>
      <c r="B657" t="s">
        <v>31</v>
      </c>
      <c r="C657" t="s">
        <v>32</v>
      </c>
      <c r="D657" t="s">
        <v>33</v>
      </c>
      <c r="E657" t="s">
        <v>56</v>
      </c>
      <c r="F657" t="s">
        <v>6</v>
      </c>
      <c r="G657" t="s">
        <v>35</v>
      </c>
      <c r="H657" t="s">
        <v>54</v>
      </c>
      <c r="I657">
        <v>222</v>
      </c>
      <c r="J657">
        <v>9</v>
      </c>
      <c r="K657" t="s">
        <v>37</v>
      </c>
      <c r="L657">
        <v>2021</v>
      </c>
      <c r="M657" t="s">
        <v>40</v>
      </c>
      <c r="N657" t="s">
        <v>39</v>
      </c>
    </row>
    <row r="658" spans="1:14" hidden="1">
      <c r="A658" t="s">
        <v>30</v>
      </c>
      <c r="B658" t="s">
        <v>31</v>
      </c>
      <c r="C658" t="s">
        <v>32</v>
      </c>
      <c r="D658" t="s">
        <v>33</v>
      </c>
      <c r="E658" t="s">
        <v>56</v>
      </c>
      <c r="F658" t="s">
        <v>6</v>
      </c>
      <c r="G658" t="s">
        <v>35</v>
      </c>
      <c r="H658" t="s">
        <v>54</v>
      </c>
      <c r="I658">
        <v>26226</v>
      </c>
      <c r="J658">
        <v>12420</v>
      </c>
      <c r="K658" t="s">
        <v>37</v>
      </c>
      <c r="L658">
        <v>2021</v>
      </c>
      <c r="M658" t="s">
        <v>41</v>
      </c>
      <c r="N658" t="s">
        <v>39</v>
      </c>
    </row>
    <row r="659" spans="1:14" hidden="1">
      <c r="A659" t="s">
        <v>30</v>
      </c>
      <c r="B659" t="s">
        <v>31</v>
      </c>
      <c r="C659" t="s">
        <v>32</v>
      </c>
      <c r="D659" t="s">
        <v>33</v>
      </c>
      <c r="E659" t="s">
        <v>56</v>
      </c>
      <c r="F659" t="s">
        <v>6</v>
      </c>
      <c r="G659" t="s">
        <v>35</v>
      </c>
      <c r="H659" t="s">
        <v>54</v>
      </c>
      <c r="I659">
        <v>258</v>
      </c>
      <c r="J659">
        <v>9</v>
      </c>
      <c r="K659" t="s">
        <v>37</v>
      </c>
      <c r="L659">
        <v>2021</v>
      </c>
      <c r="M659" t="s">
        <v>52</v>
      </c>
      <c r="N659" t="s">
        <v>39</v>
      </c>
    </row>
    <row r="660" spans="1:14" hidden="1">
      <c r="A660" t="s">
        <v>30</v>
      </c>
      <c r="B660" t="s">
        <v>31</v>
      </c>
      <c r="C660" t="s">
        <v>32</v>
      </c>
      <c r="D660" t="s">
        <v>33</v>
      </c>
      <c r="E660" t="s">
        <v>56</v>
      </c>
      <c r="F660" t="s">
        <v>6</v>
      </c>
      <c r="G660" t="s">
        <v>35</v>
      </c>
      <c r="H660" s="15" t="s">
        <v>54</v>
      </c>
      <c r="I660">
        <v>30854</v>
      </c>
      <c r="J660">
        <v>13358</v>
      </c>
      <c r="K660" t="s">
        <v>37</v>
      </c>
      <c r="L660">
        <v>2022</v>
      </c>
      <c r="M660" t="s">
        <v>38</v>
      </c>
      <c r="N660" t="s">
        <v>39</v>
      </c>
    </row>
    <row r="661" spans="1:14" hidden="1">
      <c r="A661" t="s">
        <v>30</v>
      </c>
      <c r="B661" t="s">
        <v>31</v>
      </c>
      <c r="C661" t="s">
        <v>32</v>
      </c>
      <c r="D661" t="s">
        <v>33</v>
      </c>
      <c r="E661" t="s">
        <v>56</v>
      </c>
      <c r="F661" t="s">
        <v>6</v>
      </c>
      <c r="G661" t="s">
        <v>35</v>
      </c>
      <c r="H661" s="15" t="s">
        <v>54</v>
      </c>
      <c r="I661">
        <v>40369</v>
      </c>
      <c r="J661">
        <v>26000</v>
      </c>
      <c r="K661" t="s">
        <v>37</v>
      </c>
      <c r="L661">
        <v>2022</v>
      </c>
      <c r="M661" t="s">
        <v>45</v>
      </c>
      <c r="N661" t="s">
        <v>39</v>
      </c>
    </row>
    <row r="662" spans="1:14" hidden="1">
      <c r="A662" t="s">
        <v>30</v>
      </c>
      <c r="B662" t="s">
        <v>31</v>
      </c>
      <c r="C662" t="s">
        <v>32</v>
      </c>
      <c r="D662" t="s">
        <v>33</v>
      </c>
      <c r="E662" t="s">
        <v>56</v>
      </c>
      <c r="F662" t="s">
        <v>6</v>
      </c>
      <c r="G662" t="s">
        <v>35</v>
      </c>
      <c r="H662" s="15" t="s">
        <v>54</v>
      </c>
      <c r="I662">
        <v>32611</v>
      </c>
      <c r="J662">
        <v>8523</v>
      </c>
      <c r="K662" t="s">
        <v>37</v>
      </c>
      <c r="L662">
        <v>2022</v>
      </c>
      <c r="M662" t="s">
        <v>46</v>
      </c>
      <c r="N662" t="s">
        <v>39</v>
      </c>
    </row>
    <row r="663" spans="1:14" hidden="1">
      <c r="A663" t="s">
        <v>30</v>
      </c>
      <c r="B663" t="s">
        <v>31</v>
      </c>
      <c r="C663" t="s">
        <v>32</v>
      </c>
      <c r="D663" t="s">
        <v>33</v>
      </c>
      <c r="E663" t="s">
        <v>56</v>
      </c>
      <c r="F663" t="s">
        <v>6</v>
      </c>
      <c r="G663" t="s">
        <v>35</v>
      </c>
      <c r="H663" s="15" t="s">
        <v>54</v>
      </c>
      <c r="I663">
        <v>3857</v>
      </c>
      <c r="J663">
        <v>142</v>
      </c>
      <c r="K663" t="s">
        <v>37</v>
      </c>
      <c r="L663">
        <v>2022</v>
      </c>
      <c r="M663" t="s">
        <v>48</v>
      </c>
      <c r="N663" t="s">
        <v>39</v>
      </c>
    </row>
    <row r="664" spans="1:14" hidden="1">
      <c r="A664" t="s">
        <v>30</v>
      </c>
      <c r="B664" t="s">
        <v>31</v>
      </c>
      <c r="C664" t="s">
        <v>32</v>
      </c>
      <c r="D664" t="s">
        <v>33</v>
      </c>
      <c r="E664" t="s">
        <v>56</v>
      </c>
      <c r="F664" t="s">
        <v>6</v>
      </c>
      <c r="G664" t="s">
        <v>35</v>
      </c>
      <c r="H664" s="15" t="s">
        <v>54</v>
      </c>
      <c r="I664">
        <v>5165</v>
      </c>
      <c r="J664">
        <v>428</v>
      </c>
      <c r="K664" t="s">
        <v>37</v>
      </c>
      <c r="L664">
        <v>2022</v>
      </c>
      <c r="M664" t="s">
        <v>49</v>
      </c>
      <c r="N664" t="s">
        <v>39</v>
      </c>
    </row>
    <row r="665" spans="1:14" hidden="1">
      <c r="A665" t="s">
        <v>30</v>
      </c>
      <c r="B665" t="s">
        <v>31</v>
      </c>
      <c r="C665" t="s">
        <v>32</v>
      </c>
      <c r="D665" t="s">
        <v>33</v>
      </c>
      <c r="E665" t="s">
        <v>56</v>
      </c>
      <c r="F665" t="s">
        <v>6</v>
      </c>
      <c r="G665" t="s">
        <v>35</v>
      </c>
      <c r="H665" s="15" t="s">
        <v>54</v>
      </c>
      <c r="I665">
        <v>5139</v>
      </c>
      <c r="J665">
        <v>617</v>
      </c>
      <c r="K665" t="s">
        <v>37</v>
      </c>
      <c r="L665">
        <v>2022</v>
      </c>
      <c r="M665" t="s">
        <v>50</v>
      </c>
      <c r="N665" t="s">
        <v>39</v>
      </c>
    </row>
    <row r="666" spans="1:14" hidden="1">
      <c r="A666" t="s">
        <v>30</v>
      </c>
      <c r="B666" t="s">
        <v>31</v>
      </c>
      <c r="C666" t="s">
        <v>32</v>
      </c>
      <c r="D666" t="s">
        <v>33</v>
      </c>
      <c r="E666" t="s">
        <v>56</v>
      </c>
      <c r="F666" t="s">
        <v>6</v>
      </c>
      <c r="G666" t="s">
        <v>35</v>
      </c>
      <c r="H666" s="15" t="s">
        <v>54</v>
      </c>
      <c r="I666">
        <v>2002</v>
      </c>
      <c r="J666">
        <v>1003</v>
      </c>
      <c r="K666" t="s">
        <v>37</v>
      </c>
      <c r="L666">
        <v>2022</v>
      </c>
      <c r="M666" t="s">
        <v>41</v>
      </c>
      <c r="N666" t="s">
        <v>39</v>
      </c>
    </row>
    <row r="667" spans="1:14" hidden="1">
      <c r="A667" t="s">
        <v>30</v>
      </c>
      <c r="B667" t="s">
        <v>31</v>
      </c>
      <c r="C667" t="s">
        <v>32</v>
      </c>
      <c r="D667" t="s">
        <v>33</v>
      </c>
      <c r="E667" t="s">
        <v>56</v>
      </c>
      <c r="F667" t="s">
        <v>6</v>
      </c>
      <c r="G667" t="s">
        <v>35</v>
      </c>
      <c r="H667" s="15" t="s">
        <v>54</v>
      </c>
      <c r="I667">
        <v>7806</v>
      </c>
      <c r="J667">
        <v>3820</v>
      </c>
      <c r="K667" t="s">
        <v>37</v>
      </c>
      <c r="L667">
        <v>2022</v>
      </c>
      <c r="M667" t="s">
        <v>52</v>
      </c>
      <c r="N667" t="s">
        <v>39</v>
      </c>
    </row>
    <row r="668" spans="1:14">
      <c r="A668" t="s">
        <v>30</v>
      </c>
      <c r="B668" t="s">
        <v>31</v>
      </c>
      <c r="C668" t="s">
        <v>32</v>
      </c>
      <c r="D668" t="s">
        <v>33</v>
      </c>
      <c r="E668" t="s">
        <v>56</v>
      </c>
      <c r="F668" t="s">
        <v>6</v>
      </c>
      <c r="G668" t="s">
        <v>35</v>
      </c>
      <c r="H668" s="15" t="s">
        <v>54</v>
      </c>
      <c r="I668">
        <v>14700</v>
      </c>
      <c r="J668">
        <v>4364</v>
      </c>
      <c r="K668" t="s">
        <v>37</v>
      </c>
      <c r="L668">
        <v>2023</v>
      </c>
      <c r="M668" t="s">
        <v>38</v>
      </c>
      <c r="N668" t="s">
        <v>39</v>
      </c>
    </row>
    <row r="669" spans="1:14">
      <c r="A669" t="s">
        <v>30</v>
      </c>
      <c r="B669" t="s">
        <v>31</v>
      </c>
      <c r="C669" t="s">
        <v>32</v>
      </c>
      <c r="D669" t="s">
        <v>33</v>
      </c>
      <c r="E669" t="s">
        <v>56</v>
      </c>
      <c r="F669" t="s">
        <v>6</v>
      </c>
      <c r="G669" t="s">
        <v>35</v>
      </c>
      <c r="H669" s="15" t="s">
        <v>54</v>
      </c>
      <c r="I669">
        <v>963</v>
      </c>
      <c r="J669">
        <v>103</v>
      </c>
      <c r="K669" t="s">
        <v>37</v>
      </c>
      <c r="L669">
        <v>2023</v>
      </c>
      <c r="M669" t="s">
        <v>44</v>
      </c>
      <c r="N669" t="s">
        <v>39</v>
      </c>
    </row>
    <row r="670" spans="1:14">
      <c r="A670" t="s">
        <v>30</v>
      </c>
      <c r="B670" t="s">
        <v>31</v>
      </c>
      <c r="C670" t="s">
        <v>32</v>
      </c>
      <c r="D670" t="s">
        <v>33</v>
      </c>
      <c r="E670" t="s">
        <v>56</v>
      </c>
      <c r="F670" t="s">
        <v>6</v>
      </c>
      <c r="G670" t="s">
        <v>35</v>
      </c>
      <c r="H670" s="15" t="s">
        <v>54</v>
      </c>
      <c r="I670">
        <v>4346</v>
      </c>
      <c r="J670">
        <v>288</v>
      </c>
      <c r="K670" t="s">
        <v>37</v>
      </c>
      <c r="L670">
        <v>2023</v>
      </c>
      <c r="M670" t="s">
        <v>47</v>
      </c>
      <c r="N670" t="s">
        <v>39</v>
      </c>
    </row>
    <row r="671" spans="1:14">
      <c r="A671" t="s">
        <v>30</v>
      </c>
      <c r="B671" t="s">
        <v>31</v>
      </c>
      <c r="C671" t="s">
        <v>32</v>
      </c>
      <c r="D671" t="s">
        <v>33</v>
      </c>
      <c r="E671" t="s">
        <v>56</v>
      </c>
      <c r="F671" t="s">
        <v>6</v>
      </c>
      <c r="G671" t="s">
        <v>35</v>
      </c>
      <c r="H671" s="15" t="s">
        <v>54</v>
      </c>
      <c r="I671">
        <v>5512</v>
      </c>
      <c r="J671">
        <v>662</v>
      </c>
      <c r="K671" t="s">
        <v>37</v>
      </c>
      <c r="L671">
        <v>2023</v>
      </c>
      <c r="M671" t="s">
        <v>48</v>
      </c>
      <c r="N671" t="s">
        <v>39</v>
      </c>
    </row>
    <row r="672" spans="1:14">
      <c r="A672" t="s">
        <v>30</v>
      </c>
      <c r="B672" t="s">
        <v>31</v>
      </c>
      <c r="C672" t="s">
        <v>32</v>
      </c>
      <c r="D672" t="s">
        <v>33</v>
      </c>
      <c r="E672" t="s">
        <v>56</v>
      </c>
      <c r="F672" t="s">
        <v>6</v>
      </c>
      <c r="G672" t="s">
        <v>35</v>
      </c>
      <c r="H672" s="15" t="s">
        <v>54</v>
      </c>
      <c r="I672">
        <v>3860</v>
      </c>
      <c r="J672">
        <v>1665</v>
      </c>
      <c r="K672" t="s">
        <v>37</v>
      </c>
      <c r="L672">
        <v>2023</v>
      </c>
      <c r="M672" t="s">
        <v>49</v>
      </c>
      <c r="N672" t="s">
        <v>39</v>
      </c>
    </row>
    <row r="673" spans="1:14">
      <c r="A673" t="s">
        <v>30</v>
      </c>
      <c r="B673" t="s">
        <v>31</v>
      </c>
      <c r="C673" t="s">
        <v>32</v>
      </c>
      <c r="D673" t="s">
        <v>33</v>
      </c>
      <c r="E673" t="s">
        <v>56</v>
      </c>
      <c r="F673" t="s">
        <v>6</v>
      </c>
      <c r="G673" t="s">
        <v>35</v>
      </c>
      <c r="H673" s="15" t="s">
        <v>54</v>
      </c>
      <c r="I673">
        <v>2797</v>
      </c>
      <c r="J673">
        <v>892</v>
      </c>
      <c r="K673" t="s">
        <v>37</v>
      </c>
      <c r="L673">
        <v>2023</v>
      </c>
      <c r="M673" t="s">
        <v>50</v>
      </c>
      <c r="N673" t="s">
        <v>39</v>
      </c>
    </row>
    <row r="674" spans="1:14">
      <c r="A674" t="s">
        <v>30</v>
      </c>
      <c r="B674" t="s">
        <v>31</v>
      </c>
      <c r="C674" t="s">
        <v>32</v>
      </c>
      <c r="D674" t="s">
        <v>33</v>
      </c>
      <c r="E674" t="s">
        <v>56</v>
      </c>
      <c r="F674" t="s">
        <v>6</v>
      </c>
      <c r="G674" t="s">
        <v>35</v>
      </c>
      <c r="H674" s="15" t="s">
        <v>54</v>
      </c>
      <c r="I674">
        <v>6825</v>
      </c>
      <c r="J674">
        <v>3803</v>
      </c>
      <c r="K674" t="s">
        <v>37</v>
      </c>
      <c r="L674">
        <v>2023</v>
      </c>
      <c r="M674" t="s">
        <v>40</v>
      </c>
      <c r="N674" t="s">
        <v>39</v>
      </c>
    </row>
    <row r="675" spans="1:14">
      <c r="A675" t="s">
        <v>30</v>
      </c>
      <c r="B675" t="s">
        <v>31</v>
      </c>
      <c r="C675" t="s">
        <v>32</v>
      </c>
      <c r="D675" t="s">
        <v>33</v>
      </c>
      <c r="E675" t="s">
        <v>56</v>
      </c>
      <c r="F675" t="s">
        <v>6</v>
      </c>
      <c r="G675" t="s">
        <v>35</v>
      </c>
      <c r="H675" s="15" t="s">
        <v>54</v>
      </c>
      <c r="I675">
        <v>2673</v>
      </c>
      <c r="J675">
        <v>240</v>
      </c>
      <c r="K675" t="s">
        <v>37</v>
      </c>
      <c r="L675">
        <v>2023</v>
      </c>
      <c r="M675" t="s">
        <v>41</v>
      </c>
      <c r="N675" t="s">
        <v>39</v>
      </c>
    </row>
    <row r="676" spans="1:14" hidden="1">
      <c r="A676" t="s">
        <v>30</v>
      </c>
      <c r="B676" t="s">
        <v>31</v>
      </c>
      <c r="C676" t="s">
        <v>32</v>
      </c>
      <c r="D676" t="s">
        <v>33</v>
      </c>
      <c r="E676" t="s">
        <v>56</v>
      </c>
      <c r="F676" t="s">
        <v>6</v>
      </c>
      <c r="G676" t="s">
        <v>35</v>
      </c>
      <c r="H676" s="21" t="s">
        <v>54</v>
      </c>
      <c r="I676" s="21">
        <v>1462</v>
      </c>
      <c r="J676" s="21">
        <v>1079</v>
      </c>
      <c r="K676" s="21" t="s">
        <v>37</v>
      </c>
      <c r="L676" s="21">
        <v>2024</v>
      </c>
      <c r="M676" s="21" t="s">
        <v>46</v>
      </c>
      <c r="N676" t="s">
        <v>39</v>
      </c>
    </row>
    <row r="677" spans="1:14" hidden="1">
      <c r="A677" t="s">
        <v>30</v>
      </c>
      <c r="B677" t="s">
        <v>31</v>
      </c>
      <c r="C677" t="s">
        <v>32</v>
      </c>
      <c r="D677" t="s">
        <v>33</v>
      </c>
      <c r="E677" t="s">
        <v>56</v>
      </c>
      <c r="F677" t="s">
        <v>6</v>
      </c>
      <c r="G677" t="s">
        <v>35</v>
      </c>
      <c r="H677" s="21" t="s">
        <v>54</v>
      </c>
      <c r="I677" s="21">
        <v>960</v>
      </c>
      <c r="J677" s="21">
        <v>436</v>
      </c>
      <c r="K677" s="21" t="s">
        <v>37</v>
      </c>
      <c r="L677" s="21">
        <v>2024</v>
      </c>
      <c r="M677" s="21" t="s">
        <v>47</v>
      </c>
      <c r="N677" t="s">
        <v>39</v>
      </c>
    </row>
    <row r="678" spans="1:14" hidden="1">
      <c r="A678" t="s">
        <v>30</v>
      </c>
      <c r="B678" t="s">
        <v>31</v>
      </c>
      <c r="C678" t="s">
        <v>32</v>
      </c>
      <c r="D678" t="s">
        <v>33</v>
      </c>
      <c r="E678" t="s">
        <v>56</v>
      </c>
      <c r="F678" t="s">
        <v>6</v>
      </c>
      <c r="G678" t="s">
        <v>35</v>
      </c>
      <c r="H678" s="21" t="s">
        <v>54</v>
      </c>
      <c r="I678" s="21">
        <v>12244</v>
      </c>
      <c r="J678" s="21">
        <v>5700</v>
      </c>
      <c r="K678" s="21" t="s">
        <v>37</v>
      </c>
      <c r="L678" s="21">
        <v>2024</v>
      </c>
      <c r="M678" s="21" t="s">
        <v>48</v>
      </c>
      <c r="N678" t="s">
        <v>39</v>
      </c>
    </row>
    <row r="679" spans="1:14" hidden="1">
      <c r="A679" t="s">
        <v>30</v>
      </c>
      <c r="B679" t="s">
        <v>31</v>
      </c>
      <c r="C679" t="s">
        <v>32</v>
      </c>
      <c r="D679" t="s">
        <v>33</v>
      </c>
      <c r="E679" t="s">
        <v>56</v>
      </c>
      <c r="F679" t="s">
        <v>6</v>
      </c>
      <c r="G679" t="s">
        <v>35</v>
      </c>
      <c r="H679" s="21" t="s">
        <v>54</v>
      </c>
      <c r="I679" s="21">
        <v>4154</v>
      </c>
      <c r="J679" s="21">
        <v>1600</v>
      </c>
      <c r="K679" s="21" t="s">
        <v>37</v>
      </c>
      <c r="L679" s="21">
        <v>2024</v>
      </c>
      <c r="M679" s="21" t="s">
        <v>41</v>
      </c>
      <c r="N679" t="s">
        <v>39</v>
      </c>
    </row>
    <row r="680" spans="1:14" hidden="1">
      <c r="A680" t="s">
        <v>30</v>
      </c>
      <c r="B680" t="s">
        <v>31</v>
      </c>
      <c r="C680" t="s">
        <v>32</v>
      </c>
      <c r="D680" t="s">
        <v>33</v>
      </c>
      <c r="E680" t="s">
        <v>56</v>
      </c>
      <c r="F680" t="s">
        <v>6</v>
      </c>
      <c r="G680" t="s">
        <v>35</v>
      </c>
      <c r="H680" s="21" t="s">
        <v>73</v>
      </c>
      <c r="I680" s="21">
        <v>1007</v>
      </c>
      <c r="J680" s="21">
        <v>73</v>
      </c>
      <c r="K680" s="21" t="s">
        <v>37</v>
      </c>
      <c r="L680" s="21">
        <v>2025</v>
      </c>
      <c r="M680" s="21" t="s">
        <v>48</v>
      </c>
      <c r="N680" t="s">
        <v>39</v>
      </c>
    </row>
    <row r="681" spans="1:14" hidden="1">
      <c r="A681" t="s">
        <v>30</v>
      </c>
      <c r="B681" t="s">
        <v>31</v>
      </c>
      <c r="C681" t="s">
        <v>32</v>
      </c>
      <c r="D681" t="s">
        <v>33</v>
      </c>
      <c r="E681" t="s">
        <v>56</v>
      </c>
      <c r="F681" t="s">
        <v>6</v>
      </c>
      <c r="G681" t="s">
        <v>35</v>
      </c>
      <c r="H681" s="21" t="s">
        <v>55</v>
      </c>
      <c r="I681" s="21">
        <v>5213</v>
      </c>
      <c r="J681" s="21">
        <v>2392</v>
      </c>
      <c r="K681" s="21" t="s">
        <v>37</v>
      </c>
      <c r="L681" s="21">
        <v>2024</v>
      </c>
      <c r="M681" s="21" t="s">
        <v>45</v>
      </c>
      <c r="N681" t="s">
        <v>39</v>
      </c>
    </row>
    <row r="682" spans="1:14" hidden="1">
      <c r="A682" t="s">
        <v>30</v>
      </c>
      <c r="B682" t="s">
        <v>31</v>
      </c>
      <c r="C682" t="s">
        <v>32</v>
      </c>
      <c r="D682" t="s">
        <v>33</v>
      </c>
      <c r="E682" t="s">
        <v>56</v>
      </c>
      <c r="F682" t="s">
        <v>6</v>
      </c>
      <c r="G682" t="s">
        <v>35</v>
      </c>
      <c r="H682" t="s">
        <v>67</v>
      </c>
      <c r="I682">
        <v>9814</v>
      </c>
      <c r="J682">
        <v>3200</v>
      </c>
      <c r="K682" t="s">
        <v>37</v>
      </c>
      <c r="L682">
        <v>2020</v>
      </c>
      <c r="M682" t="s">
        <v>44</v>
      </c>
      <c r="N682" t="s">
        <v>39</v>
      </c>
    </row>
    <row r="683" spans="1:14" hidden="1">
      <c r="A683" t="s">
        <v>30</v>
      </c>
      <c r="B683" t="s">
        <v>31</v>
      </c>
      <c r="C683" t="s">
        <v>32</v>
      </c>
      <c r="D683" t="s">
        <v>33</v>
      </c>
      <c r="E683" t="s">
        <v>56</v>
      </c>
      <c r="F683" t="s">
        <v>6</v>
      </c>
      <c r="G683" t="s">
        <v>35</v>
      </c>
      <c r="H683" s="21" t="s">
        <v>67</v>
      </c>
      <c r="I683" s="21">
        <v>2568</v>
      </c>
      <c r="J683" s="21">
        <v>264</v>
      </c>
      <c r="K683" s="21" t="s">
        <v>37</v>
      </c>
      <c r="L683" s="21">
        <v>2024</v>
      </c>
      <c r="M683" s="21" t="s">
        <v>45</v>
      </c>
      <c r="N683" t="s">
        <v>39</v>
      </c>
    </row>
    <row r="684" spans="1:14" hidden="1">
      <c r="A684" t="s">
        <v>30</v>
      </c>
      <c r="B684" t="s">
        <v>31</v>
      </c>
      <c r="C684" t="s">
        <v>32</v>
      </c>
      <c r="D684" t="s">
        <v>33</v>
      </c>
      <c r="E684" t="s">
        <v>56</v>
      </c>
      <c r="F684" t="s">
        <v>59</v>
      </c>
      <c r="G684" t="s">
        <v>64</v>
      </c>
      <c r="H684" s="15" t="s">
        <v>7</v>
      </c>
      <c r="I684">
        <v>957</v>
      </c>
      <c r="J684">
        <v>28</v>
      </c>
      <c r="K684" t="s">
        <v>61</v>
      </c>
      <c r="L684">
        <v>2023</v>
      </c>
      <c r="M684" t="s">
        <v>49</v>
      </c>
      <c r="N684" t="s">
        <v>39</v>
      </c>
    </row>
    <row r="685" spans="1:14" hidden="1">
      <c r="A685" t="s">
        <v>30</v>
      </c>
      <c r="B685" t="s">
        <v>31</v>
      </c>
      <c r="C685" t="s">
        <v>32</v>
      </c>
      <c r="D685" t="s">
        <v>33</v>
      </c>
      <c r="E685" t="s">
        <v>56</v>
      </c>
      <c r="F685" t="s">
        <v>59</v>
      </c>
      <c r="G685" t="s">
        <v>64</v>
      </c>
      <c r="H685" s="15" t="s">
        <v>7</v>
      </c>
      <c r="I685">
        <v>1677</v>
      </c>
      <c r="J685">
        <v>150</v>
      </c>
      <c r="K685" t="s">
        <v>61</v>
      </c>
      <c r="L685">
        <v>2023</v>
      </c>
      <c r="M685" t="s">
        <v>41</v>
      </c>
      <c r="N685" t="s">
        <v>39</v>
      </c>
    </row>
    <row r="686" spans="1:14" hidden="1">
      <c r="A686" t="s">
        <v>30</v>
      </c>
      <c r="B686" t="s">
        <v>31</v>
      </c>
      <c r="C686" t="s">
        <v>32</v>
      </c>
      <c r="D686" t="s">
        <v>33</v>
      </c>
      <c r="E686" t="s">
        <v>56</v>
      </c>
      <c r="F686" t="s">
        <v>59</v>
      </c>
      <c r="G686" t="s">
        <v>64</v>
      </c>
      <c r="H686" s="21" t="s">
        <v>7</v>
      </c>
      <c r="I686" s="21">
        <v>17253</v>
      </c>
      <c r="J686" s="21">
        <v>150</v>
      </c>
      <c r="K686" s="21" t="s">
        <v>61</v>
      </c>
      <c r="L686" s="21">
        <v>2024</v>
      </c>
      <c r="M686" s="21" t="s">
        <v>44</v>
      </c>
      <c r="N686" t="s">
        <v>39</v>
      </c>
    </row>
    <row r="687" spans="1:14" hidden="1">
      <c r="A687" t="s">
        <v>30</v>
      </c>
      <c r="B687" t="s">
        <v>31</v>
      </c>
      <c r="C687" t="s">
        <v>32</v>
      </c>
      <c r="D687" t="s">
        <v>33</v>
      </c>
      <c r="E687" t="s">
        <v>56</v>
      </c>
      <c r="F687" t="s">
        <v>59</v>
      </c>
      <c r="G687" t="s">
        <v>64</v>
      </c>
      <c r="H687" s="21" t="s">
        <v>7</v>
      </c>
      <c r="I687" s="21">
        <v>9096</v>
      </c>
      <c r="J687" s="21">
        <v>1525</v>
      </c>
      <c r="K687" s="21" t="s">
        <v>61</v>
      </c>
      <c r="L687" s="21">
        <v>2025</v>
      </c>
      <c r="M687" s="21" t="s">
        <v>46</v>
      </c>
      <c r="N687" t="s">
        <v>39</v>
      </c>
    </row>
    <row r="688" spans="1:14" hidden="1">
      <c r="A688" t="s">
        <v>30</v>
      </c>
      <c r="B688" t="s">
        <v>31</v>
      </c>
      <c r="C688" t="s">
        <v>32</v>
      </c>
      <c r="D688" t="s">
        <v>33</v>
      </c>
      <c r="E688" t="s">
        <v>56</v>
      </c>
      <c r="F688" t="s">
        <v>59</v>
      </c>
      <c r="G688" t="s">
        <v>60</v>
      </c>
      <c r="H688" t="s">
        <v>10</v>
      </c>
      <c r="I688">
        <v>44881</v>
      </c>
      <c r="J688">
        <v>83520</v>
      </c>
      <c r="K688" t="s">
        <v>61</v>
      </c>
      <c r="L688">
        <v>2019</v>
      </c>
      <c r="M688" t="s">
        <v>45</v>
      </c>
      <c r="N688" t="s">
        <v>39</v>
      </c>
    </row>
    <row r="689" spans="1:14" hidden="1">
      <c r="A689" t="s">
        <v>30</v>
      </c>
      <c r="B689" t="s">
        <v>31</v>
      </c>
      <c r="C689" t="s">
        <v>32</v>
      </c>
      <c r="D689" t="s">
        <v>33</v>
      </c>
      <c r="E689" t="s">
        <v>56</v>
      </c>
      <c r="F689" t="s">
        <v>59</v>
      </c>
      <c r="G689" t="s">
        <v>60</v>
      </c>
      <c r="H689" t="s">
        <v>10</v>
      </c>
      <c r="I689">
        <v>50639</v>
      </c>
      <c r="J689">
        <v>104400</v>
      </c>
      <c r="K689" t="s">
        <v>61</v>
      </c>
      <c r="L689">
        <v>2019</v>
      </c>
      <c r="M689" t="s">
        <v>46</v>
      </c>
      <c r="N689" t="s">
        <v>39</v>
      </c>
    </row>
    <row r="690" spans="1:14" hidden="1">
      <c r="A690" t="s">
        <v>30</v>
      </c>
      <c r="B690" t="s">
        <v>31</v>
      </c>
      <c r="C690" t="s">
        <v>32</v>
      </c>
      <c r="D690" t="s">
        <v>33</v>
      </c>
      <c r="E690" t="s">
        <v>56</v>
      </c>
      <c r="F690" t="s">
        <v>59</v>
      </c>
      <c r="G690" t="s">
        <v>60</v>
      </c>
      <c r="H690" t="s">
        <v>10</v>
      </c>
      <c r="I690">
        <v>43706</v>
      </c>
      <c r="J690">
        <v>83520</v>
      </c>
      <c r="K690" t="s">
        <v>61</v>
      </c>
      <c r="L690">
        <v>2019</v>
      </c>
      <c r="M690" t="s">
        <v>47</v>
      </c>
      <c r="N690" t="s">
        <v>39</v>
      </c>
    </row>
    <row r="691" spans="1:14" hidden="1">
      <c r="A691" t="s">
        <v>30</v>
      </c>
      <c r="B691" t="s">
        <v>31</v>
      </c>
      <c r="C691" t="s">
        <v>32</v>
      </c>
      <c r="D691" t="s">
        <v>33</v>
      </c>
      <c r="E691" t="s">
        <v>56</v>
      </c>
      <c r="F691" t="s">
        <v>59</v>
      </c>
      <c r="G691" t="s">
        <v>60</v>
      </c>
      <c r="H691" t="s">
        <v>10</v>
      </c>
      <c r="I691">
        <v>141766</v>
      </c>
      <c r="J691">
        <v>271440</v>
      </c>
      <c r="K691" t="s">
        <v>61</v>
      </c>
      <c r="L691">
        <v>2019</v>
      </c>
      <c r="M691" t="s">
        <v>48</v>
      </c>
      <c r="N691" t="s">
        <v>39</v>
      </c>
    </row>
    <row r="692" spans="1:14" hidden="1">
      <c r="A692" t="s">
        <v>30</v>
      </c>
      <c r="B692" t="s">
        <v>31</v>
      </c>
      <c r="C692" t="s">
        <v>32</v>
      </c>
      <c r="D692" t="s">
        <v>33</v>
      </c>
      <c r="E692" t="s">
        <v>56</v>
      </c>
      <c r="F692" t="s">
        <v>59</v>
      </c>
      <c r="G692" t="s">
        <v>60</v>
      </c>
      <c r="H692" t="s">
        <v>10</v>
      </c>
      <c r="I692">
        <v>96816</v>
      </c>
      <c r="J692">
        <v>187920</v>
      </c>
      <c r="K692" t="s">
        <v>61</v>
      </c>
      <c r="L692">
        <v>2019</v>
      </c>
      <c r="M692" t="s">
        <v>49</v>
      </c>
      <c r="N692" t="s">
        <v>39</v>
      </c>
    </row>
    <row r="693" spans="1:14" hidden="1">
      <c r="A693" t="s">
        <v>30</v>
      </c>
      <c r="B693" t="s">
        <v>31</v>
      </c>
      <c r="C693" t="s">
        <v>32</v>
      </c>
      <c r="D693" t="s">
        <v>33</v>
      </c>
      <c r="E693" t="s">
        <v>56</v>
      </c>
      <c r="F693" t="s">
        <v>59</v>
      </c>
      <c r="G693" t="s">
        <v>60</v>
      </c>
      <c r="H693" t="s">
        <v>10</v>
      </c>
      <c r="I693">
        <v>160166</v>
      </c>
      <c r="J693">
        <v>311600</v>
      </c>
      <c r="K693" t="s">
        <v>61</v>
      </c>
      <c r="L693">
        <v>2019</v>
      </c>
      <c r="M693" t="s">
        <v>50</v>
      </c>
      <c r="N693" t="s">
        <v>39</v>
      </c>
    </row>
    <row r="694" spans="1:14" hidden="1">
      <c r="A694" t="s">
        <v>30</v>
      </c>
      <c r="B694" t="s">
        <v>31</v>
      </c>
      <c r="C694" t="s">
        <v>32</v>
      </c>
      <c r="D694" t="s">
        <v>33</v>
      </c>
      <c r="E694" t="s">
        <v>56</v>
      </c>
      <c r="F694" t="s">
        <v>59</v>
      </c>
      <c r="G694" t="s">
        <v>60</v>
      </c>
      <c r="H694" t="s">
        <v>10</v>
      </c>
      <c r="I694">
        <v>76032</v>
      </c>
      <c r="J694">
        <v>144983</v>
      </c>
      <c r="K694" t="s">
        <v>61</v>
      </c>
      <c r="L694">
        <v>2019</v>
      </c>
      <c r="M694" t="s">
        <v>51</v>
      </c>
      <c r="N694" t="s">
        <v>39</v>
      </c>
    </row>
    <row r="695" spans="1:14" hidden="1">
      <c r="A695" t="s">
        <v>30</v>
      </c>
      <c r="B695" t="s">
        <v>31</v>
      </c>
      <c r="C695" t="s">
        <v>32</v>
      </c>
      <c r="D695" t="s">
        <v>33</v>
      </c>
      <c r="E695" t="s">
        <v>56</v>
      </c>
      <c r="F695" t="s">
        <v>59</v>
      </c>
      <c r="G695" t="s">
        <v>60</v>
      </c>
      <c r="H695" t="s">
        <v>10</v>
      </c>
      <c r="I695">
        <v>31956</v>
      </c>
      <c r="J695">
        <v>62304</v>
      </c>
      <c r="K695" t="s">
        <v>61</v>
      </c>
      <c r="L695">
        <v>2019</v>
      </c>
      <c r="M695" t="s">
        <v>40</v>
      </c>
      <c r="N695" t="s">
        <v>39</v>
      </c>
    </row>
    <row r="696" spans="1:14" hidden="1">
      <c r="A696" t="s">
        <v>30</v>
      </c>
      <c r="B696" t="s">
        <v>31</v>
      </c>
      <c r="C696" t="s">
        <v>32</v>
      </c>
      <c r="D696" t="s">
        <v>33</v>
      </c>
      <c r="E696" t="s">
        <v>56</v>
      </c>
      <c r="F696" t="s">
        <v>59</v>
      </c>
      <c r="G696" t="s">
        <v>60</v>
      </c>
      <c r="H696" t="s">
        <v>10</v>
      </c>
      <c r="I696">
        <v>108740</v>
      </c>
      <c r="J696">
        <v>187826</v>
      </c>
      <c r="K696" t="s">
        <v>61</v>
      </c>
      <c r="L696">
        <v>2019</v>
      </c>
      <c r="M696" t="s">
        <v>41</v>
      </c>
      <c r="N696" t="s">
        <v>39</v>
      </c>
    </row>
    <row r="697" spans="1:14" hidden="1">
      <c r="A697" t="s">
        <v>30</v>
      </c>
      <c r="B697" t="s">
        <v>31</v>
      </c>
      <c r="C697" t="s">
        <v>32</v>
      </c>
      <c r="D697" t="s">
        <v>33</v>
      </c>
      <c r="E697" t="s">
        <v>56</v>
      </c>
      <c r="F697" t="s">
        <v>59</v>
      </c>
      <c r="G697" t="s">
        <v>60</v>
      </c>
      <c r="H697" t="s">
        <v>10</v>
      </c>
      <c r="I697">
        <v>35611</v>
      </c>
      <c r="J697">
        <v>62640</v>
      </c>
      <c r="K697" t="s">
        <v>61</v>
      </c>
      <c r="L697">
        <v>2019</v>
      </c>
      <c r="M697" t="s">
        <v>52</v>
      </c>
      <c r="N697" t="s">
        <v>39</v>
      </c>
    </row>
    <row r="698" spans="1:14" hidden="1">
      <c r="A698" t="s">
        <v>30</v>
      </c>
      <c r="B698" t="s">
        <v>31</v>
      </c>
      <c r="C698" t="s">
        <v>32</v>
      </c>
      <c r="D698" t="s">
        <v>33</v>
      </c>
      <c r="E698" t="s">
        <v>56</v>
      </c>
      <c r="F698" t="s">
        <v>59</v>
      </c>
      <c r="G698" t="s">
        <v>60</v>
      </c>
      <c r="H698" t="s">
        <v>10</v>
      </c>
      <c r="I698">
        <v>36171</v>
      </c>
      <c r="J698">
        <v>62640</v>
      </c>
      <c r="K698" t="s">
        <v>61</v>
      </c>
      <c r="L698">
        <v>2020</v>
      </c>
      <c r="M698" t="s">
        <v>38</v>
      </c>
      <c r="N698" t="s">
        <v>39</v>
      </c>
    </row>
    <row r="699" spans="1:14" hidden="1">
      <c r="A699" t="s">
        <v>30</v>
      </c>
      <c r="B699" t="s">
        <v>31</v>
      </c>
      <c r="C699" t="s">
        <v>32</v>
      </c>
      <c r="D699" t="s">
        <v>33</v>
      </c>
      <c r="E699" t="s">
        <v>56</v>
      </c>
      <c r="F699" t="s">
        <v>59</v>
      </c>
      <c r="G699" t="s">
        <v>60</v>
      </c>
      <c r="H699" t="s">
        <v>10</v>
      </c>
      <c r="I699">
        <v>48988</v>
      </c>
      <c r="J699">
        <v>83520</v>
      </c>
      <c r="K699" t="s">
        <v>61</v>
      </c>
      <c r="L699">
        <v>2020</v>
      </c>
      <c r="M699" t="s">
        <v>45</v>
      </c>
      <c r="N699" t="s">
        <v>39</v>
      </c>
    </row>
    <row r="700" spans="1:14" hidden="1">
      <c r="A700" t="s">
        <v>30</v>
      </c>
      <c r="B700" t="s">
        <v>31</v>
      </c>
      <c r="C700" t="s">
        <v>32</v>
      </c>
      <c r="D700" t="s">
        <v>33</v>
      </c>
      <c r="E700" t="s">
        <v>56</v>
      </c>
      <c r="F700" t="s">
        <v>59</v>
      </c>
      <c r="G700" t="s">
        <v>60</v>
      </c>
      <c r="H700" t="s">
        <v>10</v>
      </c>
      <c r="I700">
        <v>109204</v>
      </c>
      <c r="J700">
        <v>187926</v>
      </c>
      <c r="K700" t="s">
        <v>61</v>
      </c>
      <c r="L700">
        <v>2020</v>
      </c>
      <c r="M700" t="s">
        <v>46</v>
      </c>
      <c r="N700" t="s">
        <v>39</v>
      </c>
    </row>
    <row r="701" spans="1:14" hidden="1">
      <c r="A701" t="s">
        <v>30</v>
      </c>
      <c r="B701" t="s">
        <v>31</v>
      </c>
      <c r="C701" t="s">
        <v>32</v>
      </c>
      <c r="D701" t="s">
        <v>33</v>
      </c>
      <c r="E701" t="s">
        <v>56</v>
      </c>
      <c r="F701" t="s">
        <v>59</v>
      </c>
      <c r="G701" t="s">
        <v>60</v>
      </c>
      <c r="H701" t="s">
        <v>10</v>
      </c>
      <c r="I701">
        <v>48878</v>
      </c>
      <c r="J701">
        <v>83520</v>
      </c>
      <c r="K701" t="s">
        <v>61</v>
      </c>
      <c r="L701">
        <v>2020</v>
      </c>
      <c r="M701" t="s">
        <v>49</v>
      </c>
      <c r="N701" t="s">
        <v>39</v>
      </c>
    </row>
    <row r="702" spans="1:14" hidden="1">
      <c r="A702" t="s">
        <v>30</v>
      </c>
      <c r="B702" t="s">
        <v>31</v>
      </c>
      <c r="C702" t="s">
        <v>32</v>
      </c>
      <c r="D702" t="s">
        <v>33</v>
      </c>
      <c r="E702" t="s">
        <v>56</v>
      </c>
      <c r="F702" t="s">
        <v>59</v>
      </c>
      <c r="G702" t="s">
        <v>60</v>
      </c>
      <c r="H702" t="s">
        <v>10</v>
      </c>
      <c r="I702">
        <v>5998</v>
      </c>
      <c r="J702">
        <v>1</v>
      </c>
      <c r="K702" t="s">
        <v>61</v>
      </c>
      <c r="L702">
        <v>2021</v>
      </c>
      <c r="M702" t="s">
        <v>46</v>
      </c>
      <c r="N702" t="s">
        <v>39</v>
      </c>
    </row>
    <row r="703" spans="1:14" hidden="1">
      <c r="A703" t="s">
        <v>30</v>
      </c>
      <c r="B703" t="s">
        <v>31</v>
      </c>
      <c r="C703" t="s">
        <v>32</v>
      </c>
      <c r="D703" t="s">
        <v>33</v>
      </c>
      <c r="E703" t="s">
        <v>56</v>
      </c>
      <c r="F703" t="s">
        <v>59</v>
      </c>
      <c r="G703" t="s">
        <v>60</v>
      </c>
      <c r="H703" t="s">
        <v>9</v>
      </c>
      <c r="I703">
        <v>1153</v>
      </c>
      <c r="J703">
        <v>8</v>
      </c>
      <c r="K703" t="s">
        <v>61</v>
      </c>
      <c r="L703">
        <v>2019</v>
      </c>
      <c r="M703" t="s">
        <v>48</v>
      </c>
      <c r="N703" t="s">
        <v>39</v>
      </c>
    </row>
    <row r="704" spans="1:14" hidden="1">
      <c r="A704" t="s">
        <v>30</v>
      </c>
      <c r="B704" t="s">
        <v>31</v>
      </c>
      <c r="C704" t="s">
        <v>32</v>
      </c>
      <c r="D704" t="s">
        <v>33</v>
      </c>
      <c r="E704" t="s">
        <v>56</v>
      </c>
      <c r="F704" t="s">
        <v>59</v>
      </c>
      <c r="G704" t="s">
        <v>60</v>
      </c>
      <c r="H704" t="s">
        <v>9</v>
      </c>
      <c r="I704">
        <v>2558</v>
      </c>
      <c r="J704">
        <v>59</v>
      </c>
      <c r="K704" t="s">
        <v>61</v>
      </c>
      <c r="L704">
        <v>2019</v>
      </c>
      <c r="M704" t="s">
        <v>50</v>
      </c>
      <c r="N704" t="s">
        <v>39</v>
      </c>
    </row>
    <row r="705" spans="1:14" hidden="1">
      <c r="A705" t="s">
        <v>30</v>
      </c>
      <c r="B705" t="s">
        <v>31</v>
      </c>
      <c r="C705" t="s">
        <v>32</v>
      </c>
      <c r="D705" t="s">
        <v>33</v>
      </c>
      <c r="E705" t="s">
        <v>56</v>
      </c>
      <c r="F705" t="s">
        <v>59</v>
      </c>
      <c r="G705" t="s">
        <v>60</v>
      </c>
      <c r="H705" t="s">
        <v>9</v>
      </c>
      <c r="I705">
        <v>1230</v>
      </c>
      <c r="J705">
        <v>6</v>
      </c>
      <c r="K705" t="s">
        <v>61</v>
      </c>
      <c r="L705">
        <v>2020</v>
      </c>
      <c r="M705" t="s">
        <v>45</v>
      </c>
      <c r="N705" t="s">
        <v>39</v>
      </c>
    </row>
    <row r="706" spans="1:14" hidden="1">
      <c r="A706" t="s">
        <v>30</v>
      </c>
      <c r="B706" t="s">
        <v>31</v>
      </c>
      <c r="C706" t="s">
        <v>32</v>
      </c>
      <c r="D706" t="s">
        <v>33</v>
      </c>
      <c r="E706" t="s">
        <v>56</v>
      </c>
      <c r="F706" t="s">
        <v>59</v>
      </c>
      <c r="G706" t="s">
        <v>60</v>
      </c>
      <c r="H706" t="s">
        <v>9</v>
      </c>
      <c r="I706">
        <v>2020</v>
      </c>
      <c r="J706">
        <v>9</v>
      </c>
      <c r="K706" t="s">
        <v>61</v>
      </c>
      <c r="L706">
        <v>2020</v>
      </c>
      <c r="M706" t="s">
        <v>47</v>
      </c>
      <c r="N706" t="s">
        <v>39</v>
      </c>
    </row>
    <row r="707" spans="1:14" hidden="1">
      <c r="A707" t="s">
        <v>30</v>
      </c>
      <c r="B707" t="s">
        <v>31</v>
      </c>
      <c r="C707" t="s">
        <v>32</v>
      </c>
      <c r="D707" t="s">
        <v>33</v>
      </c>
      <c r="E707" t="s">
        <v>56</v>
      </c>
      <c r="F707" t="s">
        <v>59</v>
      </c>
      <c r="G707" t="s">
        <v>60</v>
      </c>
      <c r="H707" t="s">
        <v>9</v>
      </c>
      <c r="I707">
        <v>1140</v>
      </c>
      <c r="J707">
        <v>8</v>
      </c>
      <c r="K707" t="s">
        <v>61</v>
      </c>
      <c r="L707">
        <v>2020</v>
      </c>
      <c r="M707" t="s">
        <v>48</v>
      </c>
      <c r="N707" t="s">
        <v>39</v>
      </c>
    </row>
    <row r="708" spans="1:14" hidden="1">
      <c r="A708" t="s">
        <v>30</v>
      </c>
      <c r="B708" t="s">
        <v>31</v>
      </c>
      <c r="C708" t="s">
        <v>32</v>
      </c>
      <c r="D708" t="s">
        <v>33</v>
      </c>
      <c r="E708" t="s">
        <v>56</v>
      </c>
      <c r="F708" t="s">
        <v>59</v>
      </c>
      <c r="G708" t="s">
        <v>60</v>
      </c>
      <c r="H708" t="s">
        <v>9</v>
      </c>
      <c r="I708">
        <v>6268</v>
      </c>
      <c r="J708">
        <v>300</v>
      </c>
      <c r="K708" t="s">
        <v>61</v>
      </c>
      <c r="L708">
        <v>2020</v>
      </c>
      <c r="M708" t="s">
        <v>50</v>
      </c>
      <c r="N708" t="s">
        <v>39</v>
      </c>
    </row>
    <row r="709" spans="1:14" hidden="1">
      <c r="A709" t="s">
        <v>30</v>
      </c>
      <c r="B709" t="s">
        <v>31</v>
      </c>
      <c r="C709" t="s">
        <v>32</v>
      </c>
      <c r="D709" t="s">
        <v>33</v>
      </c>
      <c r="E709" t="s">
        <v>56</v>
      </c>
      <c r="F709" t="s">
        <v>59</v>
      </c>
      <c r="G709" t="s">
        <v>60</v>
      </c>
      <c r="H709" t="s">
        <v>9</v>
      </c>
      <c r="I709">
        <v>1170</v>
      </c>
      <c r="J709">
        <v>3</v>
      </c>
      <c r="K709" t="s">
        <v>61</v>
      </c>
      <c r="L709">
        <v>2020</v>
      </c>
      <c r="M709" t="s">
        <v>41</v>
      </c>
      <c r="N709" t="s">
        <v>39</v>
      </c>
    </row>
    <row r="710" spans="1:14" hidden="1">
      <c r="A710" t="s">
        <v>30</v>
      </c>
      <c r="B710" t="s">
        <v>31</v>
      </c>
      <c r="C710" t="s">
        <v>32</v>
      </c>
      <c r="D710" t="s">
        <v>33</v>
      </c>
      <c r="E710" t="s">
        <v>56</v>
      </c>
      <c r="F710" t="s">
        <v>59</v>
      </c>
      <c r="G710" t="s">
        <v>60</v>
      </c>
      <c r="H710" t="s">
        <v>9</v>
      </c>
      <c r="I710">
        <v>49884</v>
      </c>
      <c r="J710">
        <v>21145</v>
      </c>
      <c r="K710" t="s">
        <v>61</v>
      </c>
      <c r="L710">
        <v>2021</v>
      </c>
      <c r="M710" t="s">
        <v>45</v>
      </c>
      <c r="N710" t="s">
        <v>39</v>
      </c>
    </row>
    <row r="711" spans="1:14" hidden="1">
      <c r="A711" t="s">
        <v>30</v>
      </c>
      <c r="B711" t="s">
        <v>31</v>
      </c>
      <c r="C711" t="s">
        <v>32</v>
      </c>
      <c r="D711" t="s">
        <v>33</v>
      </c>
      <c r="E711" t="s">
        <v>56</v>
      </c>
      <c r="F711" t="s">
        <v>59</v>
      </c>
      <c r="G711" t="s">
        <v>60</v>
      </c>
      <c r="H711" t="s">
        <v>9</v>
      </c>
      <c r="I711">
        <v>1682</v>
      </c>
      <c r="J711">
        <v>35</v>
      </c>
      <c r="K711" t="s">
        <v>61</v>
      </c>
      <c r="L711">
        <v>2021</v>
      </c>
      <c r="M711" t="s">
        <v>48</v>
      </c>
      <c r="N711" t="s">
        <v>39</v>
      </c>
    </row>
    <row r="712" spans="1:14" hidden="1">
      <c r="A712" t="s">
        <v>30</v>
      </c>
      <c r="B712" t="s">
        <v>31</v>
      </c>
      <c r="C712" t="s">
        <v>32</v>
      </c>
      <c r="D712" t="s">
        <v>33</v>
      </c>
      <c r="E712" t="s">
        <v>56</v>
      </c>
      <c r="F712" t="s">
        <v>59</v>
      </c>
      <c r="G712" t="s">
        <v>60</v>
      </c>
      <c r="H712" s="15" t="s">
        <v>9</v>
      </c>
      <c r="I712">
        <v>8870</v>
      </c>
      <c r="J712">
        <v>1662</v>
      </c>
      <c r="K712" t="s">
        <v>61</v>
      </c>
      <c r="L712">
        <v>2022</v>
      </c>
      <c r="M712" t="s">
        <v>44</v>
      </c>
      <c r="N712" t="s">
        <v>39</v>
      </c>
    </row>
    <row r="713" spans="1:14" hidden="1">
      <c r="A713" t="s">
        <v>30</v>
      </c>
      <c r="B713" t="s">
        <v>31</v>
      </c>
      <c r="C713" t="s">
        <v>32</v>
      </c>
      <c r="D713" t="s">
        <v>33</v>
      </c>
      <c r="E713" t="s">
        <v>56</v>
      </c>
      <c r="F713" t="s">
        <v>59</v>
      </c>
      <c r="G713" t="s">
        <v>60</v>
      </c>
      <c r="H713" s="15" t="s">
        <v>9</v>
      </c>
      <c r="I713">
        <v>5268</v>
      </c>
      <c r="J713">
        <v>833</v>
      </c>
      <c r="K713" t="s">
        <v>61</v>
      </c>
      <c r="L713">
        <v>2022</v>
      </c>
      <c r="M713" t="s">
        <v>50</v>
      </c>
      <c r="N713" t="s">
        <v>39</v>
      </c>
    </row>
    <row r="714" spans="1:14" hidden="1">
      <c r="A714" t="s">
        <v>30</v>
      </c>
      <c r="B714" t="s">
        <v>31</v>
      </c>
      <c r="C714" t="s">
        <v>32</v>
      </c>
      <c r="D714" t="s">
        <v>33</v>
      </c>
      <c r="E714" t="s">
        <v>56</v>
      </c>
      <c r="F714" t="s">
        <v>59</v>
      </c>
      <c r="G714" t="s">
        <v>60</v>
      </c>
      <c r="H714" s="21" t="s">
        <v>9</v>
      </c>
      <c r="I714" s="21">
        <v>1142</v>
      </c>
      <c r="J714" s="21">
        <v>9</v>
      </c>
      <c r="K714" s="21" t="s">
        <v>61</v>
      </c>
      <c r="L714" s="21">
        <v>2024</v>
      </c>
      <c r="M714" s="21" t="s">
        <v>48</v>
      </c>
      <c r="N714" t="s">
        <v>39</v>
      </c>
    </row>
    <row r="715" spans="1:14" hidden="1">
      <c r="A715" t="s">
        <v>30</v>
      </c>
      <c r="B715" t="s">
        <v>31</v>
      </c>
      <c r="C715" t="s">
        <v>32</v>
      </c>
      <c r="D715" t="s">
        <v>33</v>
      </c>
      <c r="E715" t="s">
        <v>56</v>
      </c>
      <c r="F715" t="s">
        <v>59</v>
      </c>
      <c r="G715" t="s">
        <v>60</v>
      </c>
      <c r="H715" s="21" t="s">
        <v>9</v>
      </c>
      <c r="I715" s="21">
        <v>1160</v>
      </c>
      <c r="J715" s="21">
        <v>19</v>
      </c>
      <c r="K715" s="21" t="s">
        <v>61</v>
      </c>
      <c r="L715" s="21">
        <v>2024</v>
      </c>
      <c r="M715" s="21" t="s">
        <v>52</v>
      </c>
      <c r="N715" t="s">
        <v>39</v>
      </c>
    </row>
    <row r="716" spans="1:14" hidden="1">
      <c r="A716" t="s">
        <v>30</v>
      </c>
      <c r="B716" t="s">
        <v>31</v>
      </c>
      <c r="C716" t="s">
        <v>32</v>
      </c>
      <c r="D716" t="s">
        <v>33</v>
      </c>
      <c r="E716" t="s">
        <v>56</v>
      </c>
      <c r="F716" t="s">
        <v>59</v>
      </c>
      <c r="G716" t="s">
        <v>60</v>
      </c>
      <c r="H716" s="21" t="s">
        <v>9</v>
      </c>
      <c r="I716" s="21">
        <v>9566</v>
      </c>
      <c r="J716" s="21">
        <v>82</v>
      </c>
      <c r="K716" s="21" t="s">
        <v>61</v>
      </c>
      <c r="L716" s="21">
        <v>2025</v>
      </c>
      <c r="M716" s="21" t="s">
        <v>38</v>
      </c>
      <c r="N716" t="s">
        <v>39</v>
      </c>
    </row>
    <row r="717" spans="1:14" hidden="1">
      <c r="A717" t="s">
        <v>30</v>
      </c>
      <c r="B717" t="s">
        <v>31</v>
      </c>
      <c r="C717" t="s">
        <v>32</v>
      </c>
      <c r="D717" t="s">
        <v>33</v>
      </c>
      <c r="E717" t="s">
        <v>56</v>
      </c>
      <c r="F717" t="s">
        <v>59</v>
      </c>
      <c r="G717" t="s">
        <v>62</v>
      </c>
      <c r="H717" t="s">
        <v>63</v>
      </c>
      <c r="I717">
        <v>122409</v>
      </c>
      <c r="J717">
        <v>211050</v>
      </c>
      <c r="K717" t="s">
        <v>61</v>
      </c>
      <c r="L717">
        <v>2019</v>
      </c>
      <c r="M717" t="s">
        <v>45</v>
      </c>
      <c r="N717" t="s">
        <v>39</v>
      </c>
    </row>
    <row r="718" spans="1:14" hidden="1">
      <c r="A718" t="s">
        <v>30</v>
      </c>
      <c r="B718" t="s">
        <v>31</v>
      </c>
      <c r="C718" t="s">
        <v>32</v>
      </c>
      <c r="D718" t="s">
        <v>33</v>
      </c>
      <c r="E718" t="s">
        <v>56</v>
      </c>
      <c r="F718" t="s">
        <v>59</v>
      </c>
      <c r="G718" t="s">
        <v>62</v>
      </c>
      <c r="H718" t="s">
        <v>63</v>
      </c>
      <c r="I718">
        <v>17647</v>
      </c>
      <c r="J718">
        <v>25978</v>
      </c>
      <c r="K718" t="s">
        <v>61</v>
      </c>
      <c r="L718">
        <v>2019</v>
      </c>
      <c r="M718" t="s">
        <v>41</v>
      </c>
      <c r="N718" t="s">
        <v>39</v>
      </c>
    </row>
    <row r="719" spans="1:14" hidden="1">
      <c r="A719" t="s">
        <v>30</v>
      </c>
      <c r="B719" t="s">
        <v>31</v>
      </c>
      <c r="C719" t="s">
        <v>32</v>
      </c>
      <c r="D719" t="s">
        <v>33</v>
      </c>
      <c r="E719" t="s">
        <v>56</v>
      </c>
      <c r="F719" t="s">
        <v>59</v>
      </c>
      <c r="G719" t="s">
        <v>62</v>
      </c>
      <c r="H719" t="s">
        <v>63</v>
      </c>
      <c r="I719">
        <v>2818</v>
      </c>
      <c r="J719">
        <v>717</v>
      </c>
      <c r="K719" t="s">
        <v>61</v>
      </c>
      <c r="L719">
        <v>2021</v>
      </c>
      <c r="M719" t="s">
        <v>44</v>
      </c>
      <c r="N719" t="s">
        <v>39</v>
      </c>
    </row>
    <row r="720" spans="1:14" hidden="1">
      <c r="A720" t="s">
        <v>30</v>
      </c>
      <c r="B720" t="s">
        <v>31</v>
      </c>
      <c r="C720" t="s">
        <v>32</v>
      </c>
      <c r="D720" t="s">
        <v>33</v>
      </c>
      <c r="E720" t="s">
        <v>56</v>
      </c>
      <c r="F720" t="s">
        <v>59</v>
      </c>
      <c r="G720" t="s">
        <v>62</v>
      </c>
      <c r="H720" t="s">
        <v>63</v>
      </c>
      <c r="I720">
        <v>4522</v>
      </c>
      <c r="J720">
        <v>2210</v>
      </c>
      <c r="K720" t="s">
        <v>61</v>
      </c>
      <c r="L720">
        <v>2021</v>
      </c>
      <c r="M720" t="s">
        <v>45</v>
      </c>
      <c r="N720" t="s">
        <v>39</v>
      </c>
    </row>
    <row r="721" spans="1:14" hidden="1">
      <c r="A721" t="s">
        <v>30</v>
      </c>
      <c r="B721" t="s">
        <v>31</v>
      </c>
      <c r="C721" t="s">
        <v>32</v>
      </c>
      <c r="D721" t="s">
        <v>33</v>
      </c>
      <c r="E721" t="s">
        <v>56</v>
      </c>
      <c r="F721" t="s">
        <v>59</v>
      </c>
      <c r="G721" t="s">
        <v>62</v>
      </c>
      <c r="H721" t="s">
        <v>72</v>
      </c>
      <c r="I721">
        <v>1162</v>
      </c>
      <c r="J721">
        <v>401</v>
      </c>
      <c r="K721" t="s">
        <v>61</v>
      </c>
      <c r="L721">
        <v>2021</v>
      </c>
      <c r="M721" t="s">
        <v>46</v>
      </c>
      <c r="N721" t="s">
        <v>39</v>
      </c>
    </row>
    <row r="722" spans="1:14" hidden="1">
      <c r="A722" t="s">
        <v>30</v>
      </c>
      <c r="B722" t="s">
        <v>31</v>
      </c>
      <c r="C722" t="s">
        <v>32</v>
      </c>
      <c r="D722" t="s">
        <v>33</v>
      </c>
      <c r="E722" t="s">
        <v>56</v>
      </c>
      <c r="F722" t="s">
        <v>59</v>
      </c>
      <c r="G722" t="s">
        <v>62</v>
      </c>
      <c r="H722" s="15" t="s">
        <v>72</v>
      </c>
      <c r="I722">
        <v>1512</v>
      </c>
      <c r="J722">
        <v>53</v>
      </c>
      <c r="K722" t="s">
        <v>61</v>
      </c>
      <c r="L722">
        <v>2022</v>
      </c>
      <c r="M722" t="s">
        <v>41</v>
      </c>
      <c r="N722" t="s">
        <v>39</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CE35-1797-48D5-BB10-501D2F40C04A}">
  <dimension ref="A1:N722"/>
  <sheetViews>
    <sheetView topLeftCell="E365" zoomScaleNormal="100" workbookViewId="0">
      <selection activeCell="L1" sqref="L1"/>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s>
  <sheetData>
    <row r="1" spans="1:14">
      <c r="A1" t="s">
        <v>16</v>
      </c>
      <c r="B1" t="s">
        <v>17</v>
      </c>
      <c r="C1" t="s">
        <v>18</v>
      </c>
      <c r="D1" t="s">
        <v>19</v>
      </c>
      <c r="E1" t="s">
        <v>20</v>
      </c>
      <c r="F1" t="s">
        <v>21</v>
      </c>
      <c r="G1" t="s">
        <v>22</v>
      </c>
      <c r="H1" s="21" t="s">
        <v>23</v>
      </c>
      <c r="I1" s="21" t="s">
        <v>24</v>
      </c>
      <c r="J1" s="21" t="s">
        <v>25</v>
      </c>
      <c r="K1" s="21" t="s">
        <v>26</v>
      </c>
      <c r="L1" s="21" t="s">
        <v>27</v>
      </c>
      <c r="M1" s="21" t="s">
        <v>28</v>
      </c>
      <c r="N1" t="s">
        <v>29</v>
      </c>
    </row>
    <row r="2" spans="1:14" hidden="1">
      <c r="A2" t="s">
        <v>30</v>
      </c>
      <c r="B2" t="s">
        <v>77</v>
      </c>
      <c r="C2" t="s">
        <v>78</v>
      </c>
      <c r="D2" t="s">
        <v>79</v>
      </c>
      <c r="E2" t="s">
        <v>80</v>
      </c>
      <c r="F2" t="s">
        <v>6</v>
      </c>
      <c r="G2" t="s">
        <v>35</v>
      </c>
      <c r="H2" t="s">
        <v>66</v>
      </c>
      <c r="I2">
        <v>12890116</v>
      </c>
      <c r="J2">
        <v>10881787</v>
      </c>
      <c r="K2" t="s">
        <v>37</v>
      </c>
      <c r="L2">
        <v>2025</v>
      </c>
      <c r="M2" t="s">
        <v>44</v>
      </c>
      <c r="N2" t="s">
        <v>39</v>
      </c>
    </row>
    <row r="3" spans="1:14" hidden="1">
      <c r="A3" t="s">
        <v>30</v>
      </c>
      <c r="B3" t="s">
        <v>77</v>
      </c>
      <c r="C3" t="s">
        <v>78</v>
      </c>
      <c r="D3" t="s">
        <v>79</v>
      </c>
      <c r="E3" t="s">
        <v>80</v>
      </c>
      <c r="F3" t="s">
        <v>6</v>
      </c>
      <c r="G3" t="s">
        <v>35</v>
      </c>
      <c r="H3" t="s">
        <v>66</v>
      </c>
      <c r="I3">
        <v>4049063</v>
      </c>
      <c r="J3">
        <v>3182071</v>
      </c>
      <c r="K3" t="s">
        <v>37</v>
      </c>
      <c r="L3">
        <v>2025</v>
      </c>
      <c r="M3" t="s">
        <v>45</v>
      </c>
      <c r="N3" t="s">
        <v>39</v>
      </c>
    </row>
    <row r="4" spans="1:14" hidden="1">
      <c r="A4" t="s">
        <v>30</v>
      </c>
      <c r="B4" t="s">
        <v>77</v>
      </c>
      <c r="C4" t="s">
        <v>78</v>
      </c>
      <c r="D4" t="s">
        <v>79</v>
      </c>
      <c r="E4" t="s">
        <v>80</v>
      </c>
      <c r="F4" t="s">
        <v>6</v>
      </c>
      <c r="G4" t="s">
        <v>35</v>
      </c>
      <c r="H4" t="s">
        <v>66</v>
      </c>
      <c r="I4">
        <v>1944134</v>
      </c>
      <c r="J4">
        <v>4482502</v>
      </c>
      <c r="K4" t="s">
        <v>37</v>
      </c>
      <c r="L4">
        <v>2025</v>
      </c>
      <c r="M4" t="s">
        <v>47</v>
      </c>
      <c r="N4" t="s">
        <v>39</v>
      </c>
    </row>
    <row r="5" spans="1:14" hidden="1">
      <c r="A5" t="s">
        <v>30</v>
      </c>
      <c r="B5" t="s">
        <v>77</v>
      </c>
      <c r="C5" t="s">
        <v>78</v>
      </c>
      <c r="D5" t="s">
        <v>79</v>
      </c>
      <c r="E5" t="s">
        <v>80</v>
      </c>
      <c r="F5" t="s">
        <v>6</v>
      </c>
      <c r="G5" t="s">
        <v>35</v>
      </c>
      <c r="H5" t="s">
        <v>66</v>
      </c>
      <c r="I5">
        <v>12241314</v>
      </c>
      <c r="J5">
        <v>22193049</v>
      </c>
      <c r="K5" t="s">
        <v>37</v>
      </c>
      <c r="L5">
        <v>2025</v>
      </c>
      <c r="M5" t="s">
        <v>48</v>
      </c>
      <c r="N5" t="s">
        <v>39</v>
      </c>
    </row>
    <row r="6" spans="1:14" hidden="1">
      <c r="A6" t="s">
        <v>30</v>
      </c>
      <c r="B6" t="s">
        <v>77</v>
      </c>
      <c r="C6" t="s">
        <v>78</v>
      </c>
      <c r="D6" t="s">
        <v>79</v>
      </c>
      <c r="E6" t="s">
        <v>80</v>
      </c>
      <c r="F6" t="s">
        <v>6</v>
      </c>
      <c r="G6" t="s">
        <v>35</v>
      </c>
      <c r="H6" t="s">
        <v>43</v>
      </c>
      <c r="I6">
        <v>1819</v>
      </c>
      <c r="J6">
        <v>143</v>
      </c>
      <c r="K6" t="s">
        <v>37</v>
      </c>
      <c r="L6">
        <v>2025</v>
      </c>
      <c r="M6" t="s">
        <v>38</v>
      </c>
      <c r="N6" t="s">
        <v>39</v>
      </c>
    </row>
    <row r="7" spans="1:14" hidden="1">
      <c r="A7" t="s">
        <v>30</v>
      </c>
      <c r="B7" t="s">
        <v>77</v>
      </c>
      <c r="C7" t="s">
        <v>78</v>
      </c>
      <c r="D7" t="s">
        <v>79</v>
      </c>
      <c r="E7" t="s">
        <v>80</v>
      </c>
      <c r="F7" t="s">
        <v>6</v>
      </c>
      <c r="G7" t="s">
        <v>35</v>
      </c>
      <c r="H7" t="s">
        <v>43</v>
      </c>
      <c r="I7">
        <v>31668</v>
      </c>
      <c r="J7">
        <v>2901</v>
      </c>
      <c r="K7" t="s">
        <v>37</v>
      </c>
      <c r="L7">
        <v>2025</v>
      </c>
      <c r="M7" t="s">
        <v>44</v>
      </c>
      <c r="N7" t="s">
        <v>39</v>
      </c>
    </row>
    <row r="8" spans="1:14" hidden="1">
      <c r="A8" t="s">
        <v>30</v>
      </c>
      <c r="B8" t="s">
        <v>77</v>
      </c>
      <c r="C8" t="s">
        <v>78</v>
      </c>
      <c r="D8" t="s">
        <v>79</v>
      </c>
      <c r="E8" t="s">
        <v>80</v>
      </c>
      <c r="F8" t="s">
        <v>6</v>
      </c>
      <c r="G8" t="s">
        <v>35</v>
      </c>
      <c r="H8" t="s">
        <v>43</v>
      </c>
      <c r="I8">
        <v>10707</v>
      </c>
      <c r="J8">
        <v>954</v>
      </c>
      <c r="K8" t="s">
        <v>37</v>
      </c>
      <c r="L8">
        <v>2025</v>
      </c>
      <c r="M8" t="s">
        <v>45</v>
      </c>
      <c r="N8" t="s">
        <v>39</v>
      </c>
    </row>
    <row r="9" spans="1:14" hidden="1">
      <c r="A9" t="s">
        <v>30</v>
      </c>
      <c r="B9" t="s">
        <v>77</v>
      </c>
      <c r="C9" t="s">
        <v>78</v>
      </c>
      <c r="D9" t="s">
        <v>79</v>
      </c>
      <c r="E9" t="s">
        <v>80</v>
      </c>
      <c r="F9" t="s">
        <v>6</v>
      </c>
      <c r="G9" t="s">
        <v>35</v>
      </c>
      <c r="H9" t="s">
        <v>43</v>
      </c>
      <c r="I9">
        <v>30660</v>
      </c>
      <c r="J9">
        <v>5099</v>
      </c>
      <c r="K9" t="s">
        <v>37</v>
      </c>
      <c r="L9">
        <v>2025</v>
      </c>
      <c r="M9" t="s">
        <v>46</v>
      </c>
      <c r="N9" t="s">
        <v>39</v>
      </c>
    </row>
    <row r="10" spans="1:14" hidden="1">
      <c r="A10" t="s">
        <v>30</v>
      </c>
      <c r="B10" t="s">
        <v>77</v>
      </c>
      <c r="C10" t="s">
        <v>78</v>
      </c>
      <c r="D10" t="s">
        <v>79</v>
      </c>
      <c r="E10" t="s">
        <v>80</v>
      </c>
      <c r="F10" t="s">
        <v>6</v>
      </c>
      <c r="G10" t="s">
        <v>35</v>
      </c>
      <c r="H10" t="s">
        <v>43</v>
      </c>
      <c r="I10">
        <v>28324</v>
      </c>
      <c r="J10">
        <v>7349</v>
      </c>
      <c r="K10" t="s">
        <v>37</v>
      </c>
      <c r="L10">
        <v>2025</v>
      </c>
      <c r="M10" t="s">
        <v>47</v>
      </c>
      <c r="N10" t="s">
        <v>39</v>
      </c>
    </row>
    <row r="11" spans="1:14" hidden="1">
      <c r="A11" t="s">
        <v>30</v>
      </c>
      <c r="B11" t="s">
        <v>77</v>
      </c>
      <c r="C11" t="s">
        <v>78</v>
      </c>
      <c r="D11" t="s">
        <v>79</v>
      </c>
      <c r="E11" t="s">
        <v>80</v>
      </c>
      <c r="F11" t="s">
        <v>6</v>
      </c>
      <c r="G11" t="s">
        <v>35</v>
      </c>
      <c r="H11" t="s">
        <v>43</v>
      </c>
      <c r="I11">
        <v>29266</v>
      </c>
      <c r="J11">
        <v>2569</v>
      </c>
      <c r="K11" t="s">
        <v>37</v>
      </c>
      <c r="L11">
        <v>2025</v>
      </c>
      <c r="M11" t="s">
        <v>48</v>
      </c>
      <c r="N11" t="s">
        <v>39</v>
      </c>
    </row>
    <row r="12" spans="1:14" hidden="1">
      <c r="A12" t="s">
        <v>30</v>
      </c>
      <c r="B12" t="s">
        <v>77</v>
      </c>
      <c r="C12" t="s">
        <v>78</v>
      </c>
      <c r="D12" t="s">
        <v>79</v>
      </c>
      <c r="E12" t="s">
        <v>80</v>
      </c>
      <c r="F12" t="s">
        <v>6</v>
      </c>
      <c r="G12" t="s">
        <v>35</v>
      </c>
      <c r="H12" t="s">
        <v>53</v>
      </c>
      <c r="I12">
        <v>1532</v>
      </c>
      <c r="J12">
        <v>891</v>
      </c>
      <c r="K12" t="s">
        <v>37</v>
      </c>
      <c r="L12">
        <v>2025</v>
      </c>
      <c r="M12" t="s">
        <v>48</v>
      </c>
      <c r="N12" t="s">
        <v>39</v>
      </c>
    </row>
    <row r="13" spans="1:14" hidden="1">
      <c r="A13" t="s">
        <v>30</v>
      </c>
      <c r="B13" t="s">
        <v>77</v>
      </c>
      <c r="C13" t="s">
        <v>78</v>
      </c>
      <c r="D13" t="s">
        <v>79</v>
      </c>
      <c r="E13" t="s">
        <v>80</v>
      </c>
      <c r="F13" t="s">
        <v>6</v>
      </c>
      <c r="G13" t="s">
        <v>35</v>
      </c>
      <c r="H13" t="s">
        <v>81</v>
      </c>
      <c r="I13">
        <v>15178800</v>
      </c>
      <c r="J13">
        <v>25004605</v>
      </c>
      <c r="K13" t="s">
        <v>37</v>
      </c>
      <c r="L13">
        <v>2025</v>
      </c>
      <c r="M13" t="s">
        <v>46</v>
      </c>
      <c r="N13" t="s">
        <v>39</v>
      </c>
    </row>
    <row r="14" spans="1:14" hidden="1">
      <c r="A14" t="s">
        <v>30</v>
      </c>
      <c r="B14" t="s">
        <v>77</v>
      </c>
      <c r="C14" t="s">
        <v>78</v>
      </c>
      <c r="D14" t="s">
        <v>79</v>
      </c>
      <c r="E14" t="s">
        <v>80</v>
      </c>
      <c r="F14" t="s">
        <v>6</v>
      </c>
      <c r="G14" t="s">
        <v>35</v>
      </c>
      <c r="H14" t="s">
        <v>57</v>
      </c>
      <c r="I14">
        <v>1696</v>
      </c>
      <c r="J14">
        <v>1340</v>
      </c>
      <c r="K14" t="s">
        <v>37</v>
      </c>
      <c r="L14">
        <v>2025</v>
      </c>
      <c r="M14" t="s">
        <v>38</v>
      </c>
      <c r="N14" t="s">
        <v>39</v>
      </c>
    </row>
    <row r="15" spans="1:14" hidden="1">
      <c r="A15" t="s">
        <v>30</v>
      </c>
      <c r="B15" t="s">
        <v>77</v>
      </c>
      <c r="C15" t="s">
        <v>78</v>
      </c>
      <c r="D15" t="s">
        <v>79</v>
      </c>
      <c r="E15" t="s">
        <v>80</v>
      </c>
      <c r="F15" t="s">
        <v>6</v>
      </c>
      <c r="G15" t="s">
        <v>35</v>
      </c>
      <c r="H15" t="s">
        <v>57</v>
      </c>
      <c r="I15">
        <v>2014</v>
      </c>
      <c r="J15">
        <v>1400</v>
      </c>
      <c r="K15" t="s">
        <v>37</v>
      </c>
      <c r="L15">
        <v>2025</v>
      </c>
      <c r="M15" t="s">
        <v>44</v>
      </c>
      <c r="N15" t="s">
        <v>39</v>
      </c>
    </row>
    <row r="16" spans="1:14" hidden="1">
      <c r="A16" t="s">
        <v>30</v>
      </c>
      <c r="B16" t="s">
        <v>77</v>
      </c>
      <c r="C16" t="s">
        <v>78</v>
      </c>
      <c r="D16" t="s">
        <v>79</v>
      </c>
      <c r="E16" t="s">
        <v>80</v>
      </c>
      <c r="F16" t="s">
        <v>6</v>
      </c>
      <c r="G16" t="s">
        <v>35</v>
      </c>
      <c r="H16" t="s">
        <v>57</v>
      </c>
      <c r="I16">
        <v>1322</v>
      </c>
      <c r="J16">
        <v>940</v>
      </c>
      <c r="K16" t="s">
        <v>37</v>
      </c>
      <c r="L16">
        <v>2025</v>
      </c>
      <c r="M16" t="s">
        <v>45</v>
      </c>
      <c r="N16" t="s">
        <v>39</v>
      </c>
    </row>
    <row r="17" spans="1:14" hidden="1">
      <c r="A17" t="s">
        <v>30</v>
      </c>
      <c r="B17" t="s">
        <v>77</v>
      </c>
      <c r="C17" t="s">
        <v>78</v>
      </c>
      <c r="D17" t="s">
        <v>79</v>
      </c>
      <c r="E17" t="s">
        <v>80</v>
      </c>
      <c r="F17" t="s">
        <v>6</v>
      </c>
      <c r="G17" t="s">
        <v>35</v>
      </c>
      <c r="H17" t="s">
        <v>57</v>
      </c>
      <c r="I17">
        <v>1266</v>
      </c>
      <c r="J17">
        <v>1045</v>
      </c>
      <c r="K17" t="s">
        <v>37</v>
      </c>
      <c r="L17">
        <v>2025</v>
      </c>
      <c r="M17" t="s">
        <v>46</v>
      </c>
      <c r="N17" t="s">
        <v>39</v>
      </c>
    </row>
    <row r="18" spans="1:14" hidden="1">
      <c r="A18" t="s">
        <v>30</v>
      </c>
      <c r="B18" t="s">
        <v>77</v>
      </c>
      <c r="C18" t="s">
        <v>78</v>
      </c>
      <c r="D18" t="s">
        <v>79</v>
      </c>
      <c r="E18" t="s">
        <v>80</v>
      </c>
      <c r="F18" t="s">
        <v>6</v>
      </c>
      <c r="G18" t="s">
        <v>35</v>
      </c>
      <c r="H18" t="s">
        <v>57</v>
      </c>
      <c r="I18">
        <v>1273</v>
      </c>
      <c r="J18">
        <v>980</v>
      </c>
      <c r="K18" t="s">
        <v>37</v>
      </c>
      <c r="L18">
        <v>2025</v>
      </c>
      <c r="M18" t="s">
        <v>47</v>
      </c>
      <c r="N18" t="s">
        <v>39</v>
      </c>
    </row>
    <row r="19" spans="1:14" hidden="1">
      <c r="A19" t="s">
        <v>30</v>
      </c>
      <c r="B19" t="s">
        <v>77</v>
      </c>
      <c r="C19" t="s">
        <v>78</v>
      </c>
      <c r="D19" t="s">
        <v>79</v>
      </c>
      <c r="E19" t="s">
        <v>80</v>
      </c>
      <c r="F19" t="s">
        <v>6</v>
      </c>
      <c r="G19" t="s">
        <v>35</v>
      </c>
      <c r="H19" t="s">
        <v>57</v>
      </c>
      <c r="I19">
        <v>1607</v>
      </c>
      <c r="J19">
        <v>1391</v>
      </c>
      <c r="K19" t="s">
        <v>37</v>
      </c>
      <c r="L19">
        <v>2025</v>
      </c>
      <c r="M19" t="s">
        <v>48</v>
      </c>
      <c r="N19" t="s">
        <v>39</v>
      </c>
    </row>
    <row r="20" spans="1:14" hidden="1">
      <c r="A20" t="s">
        <v>30</v>
      </c>
      <c r="B20" t="s">
        <v>77</v>
      </c>
      <c r="C20" t="s">
        <v>78</v>
      </c>
      <c r="D20" t="s">
        <v>79</v>
      </c>
      <c r="E20" t="s">
        <v>80</v>
      </c>
      <c r="F20" t="s">
        <v>6</v>
      </c>
      <c r="G20" t="s">
        <v>35</v>
      </c>
      <c r="H20" t="s">
        <v>54</v>
      </c>
      <c r="I20">
        <v>31512695</v>
      </c>
      <c r="J20">
        <v>23013548</v>
      </c>
      <c r="K20" t="s">
        <v>37</v>
      </c>
      <c r="L20">
        <v>2025</v>
      </c>
      <c r="M20" t="s">
        <v>38</v>
      </c>
      <c r="N20" t="s">
        <v>39</v>
      </c>
    </row>
    <row r="21" spans="1:14" hidden="1">
      <c r="A21" t="s">
        <v>30</v>
      </c>
      <c r="B21" t="s">
        <v>77</v>
      </c>
      <c r="C21" t="s">
        <v>78</v>
      </c>
      <c r="D21" t="s">
        <v>79</v>
      </c>
      <c r="E21" t="s">
        <v>80</v>
      </c>
      <c r="F21" t="s">
        <v>6</v>
      </c>
      <c r="G21" t="s">
        <v>35</v>
      </c>
      <c r="H21" t="s">
        <v>54</v>
      </c>
      <c r="I21">
        <v>31082204</v>
      </c>
      <c r="J21">
        <v>26583803</v>
      </c>
      <c r="K21" t="s">
        <v>37</v>
      </c>
      <c r="L21">
        <v>2025</v>
      </c>
      <c r="M21" t="s">
        <v>44</v>
      </c>
      <c r="N21" t="s">
        <v>39</v>
      </c>
    </row>
    <row r="22" spans="1:14" hidden="1">
      <c r="A22" t="s">
        <v>30</v>
      </c>
      <c r="B22" t="s">
        <v>77</v>
      </c>
      <c r="C22" t="s">
        <v>78</v>
      </c>
      <c r="D22" t="s">
        <v>79</v>
      </c>
      <c r="E22" t="s">
        <v>80</v>
      </c>
      <c r="F22" t="s">
        <v>6</v>
      </c>
      <c r="G22" t="s">
        <v>35</v>
      </c>
      <c r="H22" t="s">
        <v>54</v>
      </c>
      <c r="I22">
        <v>30928607</v>
      </c>
      <c r="J22">
        <v>39944586</v>
      </c>
      <c r="K22" t="s">
        <v>37</v>
      </c>
      <c r="L22">
        <v>2025</v>
      </c>
      <c r="M22" t="s">
        <v>45</v>
      </c>
      <c r="N22" t="s">
        <v>39</v>
      </c>
    </row>
    <row r="23" spans="1:14" hidden="1">
      <c r="A23" t="s">
        <v>30</v>
      </c>
      <c r="B23" t="s">
        <v>77</v>
      </c>
      <c r="C23" t="s">
        <v>78</v>
      </c>
      <c r="D23" t="s">
        <v>79</v>
      </c>
      <c r="E23" t="s">
        <v>80</v>
      </c>
      <c r="F23" t="s">
        <v>6</v>
      </c>
      <c r="G23" t="s">
        <v>35</v>
      </c>
      <c r="H23" t="s">
        <v>54</v>
      </c>
      <c r="I23">
        <v>45470288</v>
      </c>
      <c r="J23">
        <v>41905093</v>
      </c>
      <c r="K23" t="s">
        <v>37</v>
      </c>
      <c r="L23">
        <v>2025</v>
      </c>
      <c r="M23" t="s">
        <v>46</v>
      </c>
      <c r="N23" t="s">
        <v>39</v>
      </c>
    </row>
    <row r="24" spans="1:14" hidden="1">
      <c r="A24" t="s">
        <v>30</v>
      </c>
      <c r="B24" t="s">
        <v>77</v>
      </c>
      <c r="C24" t="s">
        <v>78</v>
      </c>
      <c r="D24" t="s">
        <v>79</v>
      </c>
      <c r="E24" t="s">
        <v>80</v>
      </c>
      <c r="F24" t="s">
        <v>6</v>
      </c>
      <c r="G24" t="s">
        <v>35</v>
      </c>
      <c r="H24" t="s">
        <v>54</v>
      </c>
      <c r="I24">
        <v>26146344</v>
      </c>
      <c r="J24">
        <v>20728140</v>
      </c>
      <c r="K24" t="s">
        <v>37</v>
      </c>
      <c r="L24">
        <v>2025</v>
      </c>
      <c r="M24" t="s">
        <v>47</v>
      </c>
      <c r="N24" t="s">
        <v>39</v>
      </c>
    </row>
    <row r="25" spans="1:14" hidden="1">
      <c r="A25" t="s">
        <v>30</v>
      </c>
      <c r="B25" t="s">
        <v>77</v>
      </c>
      <c r="C25" t="s">
        <v>78</v>
      </c>
      <c r="D25" t="s">
        <v>79</v>
      </c>
      <c r="E25" t="s">
        <v>80</v>
      </c>
      <c r="F25" t="s">
        <v>6</v>
      </c>
      <c r="G25" t="s">
        <v>35</v>
      </c>
      <c r="H25" t="s">
        <v>54</v>
      </c>
      <c r="I25">
        <v>48617507</v>
      </c>
      <c r="J25">
        <v>41817248</v>
      </c>
      <c r="K25" t="s">
        <v>37</v>
      </c>
      <c r="L25">
        <v>2025</v>
      </c>
      <c r="M25" t="s">
        <v>48</v>
      </c>
      <c r="N25" t="s">
        <v>39</v>
      </c>
    </row>
    <row r="26" spans="1:14" hidden="1">
      <c r="A26" t="s">
        <v>30</v>
      </c>
      <c r="B26" t="s">
        <v>77</v>
      </c>
      <c r="C26" t="s">
        <v>78</v>
      </c>
      <c r="D26" t="s">
        <v>79</v>
      </c>
      <c r="E26" t="s">
        <v>80</v>
      </c>
      <c r="F26" t="s">
        <v>59</v>
      </c>
      <c r="G26" t="s">
        <v>64</v>
      </c>
      <c r="H26" t="s">
        <v>82</v>
      </c>
      <c r="I26">
        <v>1987</v>
      </c>
      <c r="J26">
        <v>120</v>
      </c>
      <c r="K26" t="s">
        <v>61</v>
      </c>
      <c r="L26">
        <v>2025</v>
      </c>
      <c r="M26" t="s">
        <v>44</v>
      </c>
      <c r="N26" t="s">
        <v>39</v>
      </c>
    </row>
    <row r="27" spans="1:14" hidden="1">
      <c r="A27" t="s">
        <v>30</v>
      </c>
      <c r="B27" t="s">
        <v>77</v>
      </c>
      <c r="C27" t="s">
        <v>78</v>
      </c>
      <c r="D27" t="s">
        <v>79</v>
      </c>
      <c r="E27" t="s">
        <v>80</v>
      </c>
      <c r="F27" t="s">
        <v>59</v>
      </c>
      <c r="G27" t="s">
        <v>64</v>
      </c>
      <c r="H27" t="s">
        <v>8</v>
      </c>
      <c r="I27">
        <v>1889</v>
      </c>
      <c r="J27">
        <v>1123</v>
      </c>
      <c r="K27" t="s">
        <v>61</v>
      </c>
      <c r="L27">
        <v>2025</v>
      </c>
      <c r="M27" t="s">
        <v>38</v>
      </c>
      <c r="N27" t="s">
        <v>39</v>
      </c>
    </row>
    <row r="28" spans="1:14" hidden="1">
      <c r="A28" t="s">
        <v>30</v>
      </c>
      <c r="B28" t="s">
        <v>77</v>
      </c>
      <c r="C28" t="s">
        <v>78</v>
      </c>
      <c r="D28" t="s">
        <v>79</v>
      </c>
      <c r="E28" t="s">
        <v>80</v>
      </c>
      <c r="F28" t="s">
        <v>59</v>
      </c>
      <c r="G28" t="s">
        <v>64</v>
      </c>
      <c r="H28" t="s">
        <v>8</v>
      </c>
      <c r="I28">
        <v>1144</v>
      </c>
      <c r="J28">
        <v>645</v>
      </c>
      <c r="K28" t="s">
        <v>61</v>
      </c>
      <c r="L28">
        <v>2025</v>
      </c>
      <c r="M28" t="s">
        <v>45</v>
      </c>
      <c r="N28" t="s">
        <v>39</v>
      </c>
    </row>
    <row r="29" spans="1:14" hidden="1">
      <c r="A29" t="s">
        <v>30</v>
      </c>
      <c r="B29" t="s">
        <v>77</v>
      </c>
      <c r="C29" t="s">
        <v>78</v>
      </c>
      <c r="D29" t="s">
        <v>79</v>
      </c>
      <c r="E29" t="s">
        <v>80</v>
      </c>
      <c r="F29" t="s">
        <v>59</v>
      </c>
      <c r="G29" t="s">
        <v>83</v>
      </c>
      <c r="H29" t="s">
        <v>84</v>
      </c>
      <c r="I29">
        <v>1413</v>
      </c>
      <c r="J29">
        <v>815</v>
      </c>
      <c r="K29" t="s">
        <v>61</v>
      </c>
      <c r="L29">
        <v>2025</v>
      </c>
      <c r="M29" t="s">
        <v>44</v>
      </c>
      <c r="N29" t="s">
        <v>39</v>
      </c>
    </row>
    <row r="30" spans="1:14" hidden="1">
      <c r="A30" t="s">
        <v>30</v>
      </c>
      <c r="B30" t="s">
        <v>77</v>
      </c>
      <c r="C30" t="s">
        <v>78</v>
      </c>
      <c r="D30" t="s">
        <v>79</v>
      </c>
      <c r="E30" t="s">
        <v>80</v>
      </c>
      <c r="F30" t="s">
        <v>59</v>
      </c>
      <c r="G30" t="s">
        <v>83</v>
      </c>
      <c r="H30" t="s">
        <v>85</v>
      </c>
      <c r="I30">
        <v>865</v>
      </c>
      <c r="J30">
        <v>474</v>
      </c>
      <c r="K30" t="s">
        <v>61</v>
      </c>
      <c r="L30">
        <v>2025</v>
      </c>
      <c r="M30" t="s">
        <v>45</v>
      </c>
      <c r="N30" t="s">
        <v>39</v>
      </c>
    </row>
    <row r="31" spans="1:14" hidden="1">
      <c r="A31" t="s">
        <v>30</v>
      </c>
      <c r="B31" t="s">
        <v>77</v>
      </c>
      <c r="C31" t="s">
        <v>78</v>
      </c>
      <c r="D31" t="s">
        <v>79</v>
      </c>
      <c r="E31" t="s">
        <v>80</v>
      </c>
      <c r="F31" t="s">
        <v>59</v>
      </c>
      <c r="G31" t="s">
        <v>83</v>
      </c>
      <c r="H31" t="s">
        <v>86</v>
      </c>
      <c r="I31">
        <v>892</v>
      </c>
      <c r="J31">
        <v>2550</v>
      </c>
      <c r="K31" t="s">
        <v>61</v>
      </c>
      <c r="L31">
        <v>2025</v>
      </c>
      <c r="M31" t="s">
        <v>45</v>
      </c>
      <c r="N31" t="s">
        <v>39</v>
      </c>
    </row>
    <row r="32" spans="1:14" hidden="1">
      <c r="A32" t="s">
        <v>30</v>
      </c>
      <c r="B32" t="s">
        <v>77</v>
      </c>
      <c r="C32" t="s">
        <v>78</v>
      </c>
      <c r="D32" t="s">
        <v>79</v>
      </c>
      <c r="E32" t="s">
        <v>80</v>
      </c>
      <c r="F32" t="s">
        <v>59</v>
      </c>
      <c r="G32" t="s">
        <v>83</v>
      </c>
      <c r="H32" t="s">
        <v>86</v>
      </c>
      <c r="I32">
        <v>865</v>
      </c>
      <c r="J32">
        <v>2550</v>
      </c>
      <c r="K32" t="s">
        <v>61</v>
      </c>
      <c r="L32">
        <v>2025</v>
      </c>
      <c r="M32" t="s">
        <v>46</v>
      </c>
      <c r="N32" t="s">
        <v>39</v>
      </c>
    </row>
    <row r="33" spans="1:14" hidden="1">
      <c r="A33" t="s">
        <v>30</v>
      </c>
      <c r="B33" t="s">
        <v>77</v>
      </c>
      <c r="C33" t="s">
        <v>78</v>
      </c>
      <c r="D33" t="s">
        <v>79</v>
      </c>
      <c r="E33" t="s">
        <v>80</v>
      </c>
      <c r="F33" t="s">
        <v>59</v>
      </c>
      <c r="G33" t="s">
        <v>60</v>
      </c>
      <c r="H33" t="s">
        <v>10</v>
      </c>
      <c r="I33">
        <v>2312</v>
      </c>
      <c r="J33">
        <v>166</v>
      </c>
      <c r="K33" t="s">
        <v>61</v>
      </c>
      <c r="L33">
        <v>2025</v>
      </c>
      <c r="M33" t="s">
        <v>38</v>
      </c>
      <c r="N33" t="s">
        <v>39</v>
      </c>
    </row>
    <row r="34" spans="1:14" hidden="1">
      <c r="A34" t="s">
        <v>30</v>
      </c>
      <c r="B34" t="s">
        <v>77</v>
      </c>
      <c r="C34" t="s">
        <v>78</v>
      </c>
      <c r="D34" t="s">
        <v>79</v>
      </c>
      <c r="E34" t="s">
        <v>80</v>
      </c>
      <c r="F34" t="s">
        <v>59</v>
      </c>
      <c r="G34" t="s">
        <v>60</v>
      </c>
      <c r="H34" t="s">
        <v>10</v>
      </c>
      <c r="I34">
        <v>1243</v>
      </c>
      <c r="J34">
        <v>0</v>
      </c>
      <c r="K34" t="s">
        <v>61</v>
      </c>
      <c r="L34">
        <v>2025</v>
      </c>
      <c r="M34" t="s">
        <v>47</v>
      </c>
      <c r="N34" t="s">
        <v>39</v>
      </c>
    </row>
    <row r="35" spans="1:14" hidden="1">
      <c r="A35" t="s">
        <v>30</v>
      </c>
      <c r="B35" t="s">
        <v>77</v>
      </c>
      <c r="C35" t="s">
        <v>78</v>
      </c>
      <c r="D35" t="s">
        <v>79</v>
      </c>
      <c r="E35" t="s">
        <v>80</v>
      </c>
      <c r="F35" t="s">
        <v>59</v>
      </c>
      <c r="G35" t="s">
        <v>60</v>
      </c>
      <c r="H35" t="s">
        <v>9</v>
      </c>
      <c r="I35">
        <v>16510368</v>
      </c>
      <c r="J35">
        <v>11448856</v>
      </c>
      <c r="K35" t="s">
        <v>61</v>
      </c>
      <c r="L35">
        <v>2025</v>
      </c>
      <c r="M35" t="s">
        <v>44</v>
      </c>
      <c r="N35" t="s">
        <v>39</v>
      </c>
    </row>
    <row r="36" spans="1:14" hidden="1">
      <c r="A36" t="s">
        <v>30</v>
      </c>
      <c r="B36" t="s">
        <v>77</v>
      </c>
      <c r="C36" t="s">
        <v>78</v>
      </c>
      <c r="D36" t="s">
        <v>79</v>
      </c>
      <c r="E36" t="s">
        <v>80</v>
      </c>
      <c r="F36" t="s">
        <v>59</v>
      </c>
      <c r="G36" t="s">
        <v>60</v>
      </c>
      <c r="H36" t="s">
        <v>9</v>
      </c>
      <c r="I36">
        <v>5582315</v>
      </c>
      <c r="J36">
        <v>10401044</v>
      </c>
      <c r="K36" t="s">
        <v>61</v>
      </c>
      <c r="L36">
        <v>2025</v>
      </c>
      <c r="M36" t="s">
        <v>45</v>
      </c>
      <c r="N36" t="s">
        <v>39</v>
      </c>
    </row>
    <row r="37" spans="1:14" hidden="1">
      <c r="A37" t="s">
        <v>30</v>
      </c>
      <c r="B37" t="s">
        <v>77</v>
      </c>
      <c r="C37" t="s">
        <v>78</v>
      </c>
      <c r="D37" t="s">
        <v>79</v>
      </c>
      <c r="E37" t="s">
        <v>80</v>
      </c>
      <c r="F37" t="s">
        <v>59</v>
      </c>
      <c r="G37" t="s">
        <v>60</v>
      </c>
      <c r="H37" t="s">
        <v>9</v>
      </c>
      <c r="I37">
        <v>24305649</v>
      </c>
      <c r="J37">
        <v>28031488</v>
      </c>
      <c r="K37" t="s">
        <v>61</v>
      </c>
      <c r="L37">
        <v>2025</v>
      </c>
      <c r="M37" t="s">
        <v>47</v>
      </c>
      <c r="N37" t="s">
        <v>39</v>
      </c>
    </row>
    <row r="38" spans="1:14" hidden="1">
      <c r="A38" t="s">
        <v>30</v>
      </c>
      <c r="B38" t="s">
        <v>77</v>
      </c>
      <c r="C38" t="s">
        <v>78</v>
      </c>
      <c r="D38" t="s">
        <v>79</v>
      </c>
      <c r="E38" t="s">
        <v>80</v>
      </c>
      <c r="F38" t="s">
        <v>59</v>
      </c>
      <c r="G38" t="s">
        <v>60</v>
      </c>
      <c r="H38" t="s">
        <v>9</v>
      </c>
      <c r="I38">
        <v>1190</v>
      </c>
      <c r="J38">
        <v>1</v>
      </c>
      <c r="K38" t="s">
        <v>61</v>
      </c>
      <c r="L38">
        <v>2025</v>
      </c>
      <c r="M38" t="s">
        <v>48</v>
      </c>
      <c r="N38" t="s">
        <v>39</v>
      </c>
    </row>
    <row r="39" spans="1:14" hidden="1">
      <c r="A39" t="s">
        <v>30</v>
      </c>
      <c r="B39" t="s">
        <v>77</v>
      </c>
      <c r="C39" t="s">
        <v>78</v>
      </c>
      <c r="D39" t="s">
        <v>79</v>
      </c>
      <c r="E39" t="s">
        <v>80</v>
      </c>
      <c r="F39" t="s">
        <v>59</v>
      </c>
      <c r="G39" t="s">
        <v>87</v>
      </c>
      <c r="H39" t="s">
        <v>88</v>
      </c>
      <c r="I39">
        <v>1573936</v>
      </c>
      <c r="J39">
        <v>25000000</v>
      </c>
      <c r="K39" t="s">
        <v>61</v>
      </c>
      <c r="L39">
        <v>2025</v>
      </c>
      <c r="M39" t="s">
        <v>38</v>
      </c>
      <c r="N39" t="s">
        <v>39</v>
      </c>
    </row>
    <row r="40" spans="1:14" hidden="1">
      <c r="A40" t="s">
        <v>30</v>
      </c>
      <c r="B40" t="s">
        <v>31</v>
      </c>
      <c r="C40" t="s">
        <v>32</v>
      </c>
      <c r="D40" t="s">
        <v>33</v>
      </c>
      <c r="E40" t="s">
        <v>34</v>
      </c>
      <c r="F40" t="s">
        <v>6</v>
      </c>
      <c r="G40" t="s">
        <v>35</v>
      </c>
      <c r="H40" t="s">
        <v>66</v>
      </c>
      <c r="I40">
        <v>13668038</v>
      </c>
      <c r="J40">
        <v>18596366</v>
      </c>
      <c r="K40" t="s">
        <v>37</v>
      </c>
      <c r="L40">
        <v>2019</v>
      </c>
      <c r="M40" t="s">
        <v>38</v>
      </c>
      <c r="N40" t="s">
        <v>39</v>
      </c>
    </row>
    <row r="41" spans="1:14" hidden="1">
      <c r="A41" t="s">
        <v>30</v>
      </c>
      <c r="B41" t="s">
        <v>31</v>
      </c>
      <c r="C41" t="s">
        <v>32</v>
      </c>
      <c r="D41" t="s">
        <v>33</v>
      </c>
      <c r="E41" t="s">
        <v>34</v>
      </c>
      <c r="F41" t="s">
        <v>6</v>
      </c>
      <c r="G41" t="s">
        <v>35</v>
      </c>
      <c r="H41" t="s">
        <v>66</v>
      </c>
      <c r="I41">
        <v>17733625</v>
      </c>
      <c r="J41">
        <v>23592552</v>
      </c>
      <c r="K41" t="s">
        <v>37</v>
      </c>
      <c r="L41">
        <v>2019</v>
      </c>
      <c r="M41" t="s">
        <v>44</v>
      </c>
      <c r="N41" t="s">
        <v>39</v>
      </c>
    </row>
    <row r="42" spans="1:14" hidden="1">
      <c r="A42" t="s">
        <v>30</v>
      </c>
      <c r="B42" t="s">
        <v>31</v>
      </c>
      <c r="C42" t="s">
        <v>32</v>
      </c>
      <c r="D42" t="s">
        <v>33</v>
      </c>
      <c r="E42" t="s">
        <v>34</v>
      </c>
      <c r="F42" t="s">
        <v>6</v>
      </c>
      <c r="G42" t="s">
        <v>35</v>
      </c>
      <c r="H42" t="s">
        <v>66</v>
      </c>
      <c r="I42">
        <v>7145711</v>
      </c>
      <c r="J42">
        <v>8808468</v>
      </c>
      <c r="K42" t="s">
        <v>37</v>
      </c>
      <c r="L42">
        <v>2019</v>
      </c>
      <c r="M42" t="s">
        <v>45</v>
      </c>
      <c r="N42" t="s">
        <v>39</v>
      </c>
    </row>
    <row r="43" spans="1:14" hidden="1">
      <c r="A43" t="s">
        <v>30</v>
      </c>
      <c r="B43" t="s">
        <v>31</v>
      </c>
      <c r="C43" t="s">
        <v>32</v>
      </c>
      <c r="D43" t="s">
        <v>33</v>
      </c>
      <c r="E43" t="s">
        <v>34</v>
      </c>
      <c r="F43" t="s">
        <v>6</v>
      </c>
      <c r="G43" t="s">
        <v>35</v>
      </c>
      <c r="H43" t="s">
        <v>66</v>
      </c>
      <c r="I43">
        <v>4802718</v>
      </c>
      <c r="J43">
        <v>6881911</v>
      </c>
      <c r="K43" t="s">
        <v>37</v>
      </c>
      <c r="L43">
        <v>2019</v>
      </c>
      <c r="M43" t="s">
        <v>46</v>
      </c>
      <c r="N43" t="s">
        <v>39</v>
      </c>
    </row>
    <row r="44" spans="1:14" hidden="1">
      <c r="A44" t="s">
        <v>30</v>
      </c>
      <c r="B44" t="s">
        <v>31</v>
      </c>
      <c r="C44" t="s">
        <v>32</v>
      </c>
      <c r="D44" t="s">
        <v>33</v>
      </c>
      <c r="E44" t="s">
        <v>34</v>
      </c>
      <c r="F44" t="s">
        <v>6</v>
      </c>
      <c r="G44" t="s">
        <v>35</v>
      </c>
      <c r="H44" t="s">
        <v>66</v>
      </c>
      <c r="I44">
        <v>11476014</v>
      </c>
      <c r="J44">
        <v>15465806</v>
      </c>
      <c r="K44" t="s">
        <v>37</v>
      </c>
      <c r="L44">
        <v>2019</v>
      </c>
      <c r="M44" t="s">
        <v>47</v>
      </c>
      <c r="N44" t="s">
        <v>39</v>
      </c>
    </row>
    <row r="45" spans="1:14" hidden="1">
      <c r="A45" t="s">
        <v>30</v>
      </c>
      <c r="B45" t="s">
        <v>31</v>
      </c>
      <c r="C45" t="s">
        <v>32</v>
      </c>
      <c r="D45" t="s">
        <v>33</v>
      </c>
      <c r="E45" t="s">
        <v>34</v>
      </c>
      <c r="F45" t="s">
        <v>6</v>
      </c>
      <c r="G45" t="s">
        <v>35</v>
      </c>
      <c r="H45" t="s">
        <v>66</v>
      </c>
      <c r="I45">
        <v>15490538</v>
      </c>
      <c r="J45">
        <v>23422505</v>
      </c>
      <c r="K45" t="s">
        <v>37</v>
      </c>
      <c r="L45">
        <v>2019</v>
      </c>
      <c r="M45" t="s">
        <v>48</v>
      </c>
      <c r="N45" t="s">
        <v>39</v>
      </c>
    </row>
    <row r="46" spans="1:14" hidden="1">
      <c r="A46" t="s">
        <v>30</v>
      </c>
      <c r="B46" t="s">
        <v>31</v>
      </c>
      <c r="C46" t="s">
        <v>32</v>
      </c>
      <c r="D46" t="s">
        <v>33</v>
      </c>
      <c r="E46" t="s">
        <v>34</v>
      </c>
      <c r="F46" t="s">
        <v>6</v>
      </c>
      <c r="G46" t="s">
        <v>35</v>
      </c>
      <c r="H46" t="s">
        <v>66</v>
      </c>
      <c r="I46">
        <v>22503349</v>
      </c>
      <c r="J46">
        <v>30741055</v>
      </c>
      <c r="K46" t="s">
        <v>37</v>
      </c>
      <c r="L46">
        <v>2019</v>
      </c>
      <c r="M46" t="s">
        <v>49</v>
      </c>
      <c r="N46" t="s">
        <v>39</v>
      </c>
    </row>
    <row r="47" spans="1:14" hidden="1">
      <c r="A47" t="s">
        <v>30</v>
      </c>
      <c r="B47" t="s">
        <v>31</v>
      </c>
      <c r="C47" t="s">
        <v>32</v>
      </c>
      <c r="D47" t="s">
        <v>33</v>
      </c>
      <c r="E47" t="s">
        <v>34</v>
      </c>
      <c r="F47" t="s">
        <v>6</v>
      </c>
      <c r="G47" t="s">
        <v>35</v>
      </c>
      <c r="H47" t="s">
        <v>66</v>
      </c>
      <c r="I47">
        <v>23832615</v>
      </c>
      <c r="J47">
        <v>32022118</v>
      </c>
      <c r="K47" t="s">
        <v>37</v>
      </c>
      <c r="L47">
        <v>2019</v>
      </c>
      <c r="M47" t="s">
        <v>50</v>
      </c>
      <c r="N47" t="s">
        <v>39</v>
      </c>
    </row>
    <row r="48" spans="1:14" hidden="1">
      <c r="A48" t="s">
        <v>30</v>
      </c>
      <c r="B48" t="s">
        <v>31</v>
      </c>
      <c r="C48" t="s">
        <v>32</v>
      </c>
      <c r="D48" t="s">
        <v>33</v>
      </c>
      <c r="E48" t="s">
        <v>34</v>
      </c>
      <c r="F48" t="s">
        <v>6</v>
      </c>
      <c r="G48" t="s">
        <v>35</v>
      </c>
      <c r="H48" t="s">
        <v>66</v>
      </c>
      <c r="I48">
        <v>22499663</v>
      </c>
      <c r="J48">
        <v>28542811</v>
      </c>
      <c r="K48" t="s">
        <v>37</v>
      </c>
      <c r="L48">
        <v>2019</v>
      </c>
      <c r="M48" t="s">
        <v>51</v>
      </c>
      <c r="N48" t="s">
        <v>39</v>
      </c>
    </row>
    <row r="49" spans="1:14" hidden="1">
      <c r="A49" t="s">
        <v>30</v>
      </c>
      <c r="B49" t="s">
        <v>31</v>
      </c>
      <c r="C49" t="s">
        <v>32</v>
      </c>
      <c r="D49" t="s">
        <v>33</v>
      </c>
      <c r="E49" t="s">
        <v>34</v>
      </c>
      <c r="F49" t="s">
        <v>6</v>
      </c>
      <c r="G49" t="s">
        <v>35</v>
      </c>
      <c r="H49" t="s">
        <v>66</v>
      </c>
      <c r="I49">
        <v>25854605</v>
      </c>
      <c r="J49">
        <v>30618139</v>
      </c>
      <c r="K49" t="s">
        <v>37</v>
      </c>
      <c r="L49">
        <v>2019</v>
      </c>
      <c r="M49" t="s">
        <v>40</v>
      </c>
      <c r="N49" t="s">
        <v>39</v>
      </c>
    </row>
    <row r="50" spans="1:14" hidden="1">
      <c r="A50" t="s">
        <v>30</v>
      </c>
      <c r="B50" t="s">
        <v>31</v>
      </c>
      <c r="C50" t="s">
        <v>32</v>
      </c>
      <c r="D50" t="s">
        <v>33</v>
      </c>
      <c r="E50" t="s">
        <v>34</v>
      </c>
      <c r="F50" t="s">
        <v>6</v>
      </c>
      <c r="G50" t="s">
        <v>35</v>
      </c>
      <c r="H50" t="s">
        <v>66</v>
      </c>
      <c r="I50">
        <v>12751160</v>
      </c>
      <c r="J50">
        <v>14635984</v>
      </c>
      <c r="K50" t="s">
        <v>37</v>
      </c>
      <c r="L50">
        <v>2019</v>
      </c>
      <c r="M50" t="s">
        <v>41</v>
      </c>
      <c r="N50" t="s">
        <v>39</v>
      </c>
    </row>
    <row r="51" spans="1:14" hidden="1">
      <c r="A51" t="s">
        <v>30</v>
      </c>
      <c r="B51" t="s">
        <v>31</v>
      </c>
      <c r="C51" t="s">
        <v>32</v>
      </c>
      <c r="D51" t="s">
        <v>33</v>
      </c>
      <c r="E51" t="s">
        <v>34</v>
      </c>
      <c r="F51" t="s">
        <v>6</v>
      </c>
      <c r="G51" t="s">
        <v>35</v>
      </c>
      <c r="H51" t="s">
        <v>66</v>
      </c>
      <c r="I51">
        <v>50064910</v>
      </c>
      <c r="J51">
        <v>55935303</v>
      </c>
      <c r="K51" t="s">
        <v>37</v>
      </c>
      <c r="L51">
        <v>2019</v>
      </c>
      <c r="M51" t="s">
        <v>52</v>
      </c>
      <c r="N51" t="s">
        <v>39</v>
      </c>
    </row>
    <row r="52" spans="1:14" hidden="1">
      <c r="A52" t="s">
        <v>30</v>
      </c>
      <c r="B52" t="s">
        <v>31</v>
      </c>
      <c r="C52" t="s">
        <v>32</v>
      </c>
      <c r="D52" t="s">
        <v>33</v>
      </c>
      <c r="E52" t="s">
        <v>34</v>
      </c>
      <c r="F52" t="s">
        <v>6</v>
      </c>
      <c r="G52" t="s">
        <v>35</v>
      </c>
      <c r="H52" t="s">
        <v>66</v>
      </c>
      <c r="I52">
        <v>43831856</v>
      </c>
      <c r="J52">
        <v>46630213</v>
      </c>
      <c r="K52" t="s">
        <v>37</v>
      </c>
      <c r="L52">
        <v>2020</v>
      </c>
      <c r="M52" t="s">
        <v>38</v>
      </c>
      <c r="N52" t="s">
        <v>39</v>
      </c>
    </row>
    <row r="53" spans="1:14" hidden="1">
      <c r="A53" t="s">
        <v>30</v>
      </c>
      <c r="B53" t="s">
        <v>31</v>
      </c>
      <c r="C53" t="s">
        <v>32</v>
      </c>
      <c r="D53" t="s">
        <v>33</v>
      </c>
      <c r="E53" t="s">
        <v>34</v>
      </c>
      <c r="F53" t="s">
        <v>6</v>
      </c>
      <c r="G53" t="s">
        <v>35</v>
      </c>
      <c r="H53" t="s">
        <v>66</v>
      </c>
      <c r="I53">
        <v>28155634</v>
      </c>
      <c r="J53">
        <v>35956052</v>
      </c>
      <c r="K53" t="s">
        <v>37</v>
      </c>
      <c r="L53">
        <v>2020</v>
      </c>
      <c r="M53" t="s">
        <v>44</v>
      </c>
      <c r="N53" t="s">
        <v>39</v>
      </c>
    </row>
    <row r="54" spans="1:14" hidden="1">
      <c r="A54" t="s">
        <v>30</v>
      </c>
      <c r="B54" t="s">
        <v>31</v>
      </c>
      <c r="C54" t="s">
        <v>32</v>
      </c>
      <c r="D54" t="s">
        <v>33</v>
      </c>
      <c r="E54" t="s">
        <v>34</v>
      </c>
      <c r="F54" t="s">
        <v>6</v>
      </c>
      <c r="G54" t="s">
        <v>35</v>
      </c>
      <c r="H54" t="s">
        <v>66</v>
      </c>
      <c r="I54">
        <v>32949798</v>
      </c>
      <c r="J54">
        <v>32414092</v>
      </c>
      <c r="K54" t="s">
        <v>37</v>
      </c>
      <c r="L54">
        <v>2020</v>
      </c>
      <c r="M54" t="s">
        <v>45</v>
      </c>
      <c r="N54" t="s">
        <v>39</v>
      </c>
    </row>
    <row r="55" spans="1:14" hidden="1">
      <c r="A55" t="s">
        <v>30</v>
      </c>
      <c r="B55" t="s">
        <v>31</v>
      </c>
      <c r="C55" t="s">
        <v>32</v>
      </c>
      <c r="D55" t="s">
        <v>33</v>
      </c>
      <c r="E55" t="s">
        <v>34</v>
      </c>
      <c r="F55" t="s">
        <v>6</v>
      </c>
      <c r="G55" t="s">
        <v>35</v>
      </c>
      <c r="H55" t="s">
        <v>66</v>
      </c>
      <c r="I55">
        <v>28663</v>
      </c>
      <c r="J55">
        <v>25284</v>
      </c>
      <c r="K55" t="s">
        <v>37</v>
      </c>
      <c r="L55">
        <v>2020</v>
      </c>
      <c r="M55" t="s">
        <v>46</v>
      </c>
      <c r="N55" t="s">
        <v>39</v>
      </c>
    </row>
    <row r="56" spans="1:14" hidden="1">
      <c r="A56" t="s">
        <v>30</v>
      </c>
      <c r="B56" t="s">
        <v>31</v>
      </c>
      <c r="C56" t="s">
        <v>32</v>
      </c>
      <c r="D56" t="s">
        <v>33</v>
      </c>
      <c r="E56" t="s">
        <v>34</v>
      </c>
      <c r="F56" t="s">
        <v>6</v>
      </c>
      <c r="G56" t="s">
        <v>35</v>
      </c>
      <c r="H56" t="s">
        <v>66</v>
      </c>
      <c r="I56">
        <v>18131703</v>
      </c>
      <c r="J56">
        <v>19595670</v>
      </c>
      <c r="K56" t="s">
        <v>37</v>
      </c>
      <c r="L56">
        <v>2020</v>
      </c>
      <c r="M56" t="s">
        <v>47</v>
      </c>
      <c r="N56" t="s">
        <v>39</v>
      </c>
    </row>
    <row r="57" spans="1:14" hidden="1">
      <c r="A57" t="s">
        <v>30</v>
      </c>
      <c r="B57" t="s">
        <v>31</v>
      </c>
      <c r="C57" t="s">
        <v>32</v>
      </c>
      <c r="D57" t="s">
        <v>33</v>
      </c>
      <c r="E57" t="s">
        <v>34</v>
      </c>
      <c r="F57" t="s">
        <v>6</v>
      </c>
      <c r="G57" t="s">
        <v>35</v>
      </c>
      <c r="H57" t="s">
        <v>66</v>
      </c>
      <c r="I57">
        <v>13037302</v>
      </c>
      <c r="J57">
        <v>16437225</v>
      </c>
      <c r="K57" t="s">
        <v>37</v>
      </c>
      <c r="L57">
        <v>2020</v>
      </c>
      <c r="M57" t="s">
        <v>48</v>
      </c>
      <c r="N57" t="s">
        <v>39</v>
      </c>
    </row>
    <row r="58" spans="1:14" hidden="1">
      <c r="A58" t="s">
        <v>30</v>
      </c>
      <c r="B58" t="s">
        <v>31</v>
      </c>
      <c r="C58" t="s">
        <v>32</v>
      </c>
      <c r="D58" t="s">
        <v>33</v>
      </c>
      <c r="E58" t="s">
        <v>34</v>
      </c>
      <c r="F58" t="s">
        <v>6</v>
      </c>
      <c r="G58" t="s">
        <v>35</v>
      </c>
      <c r="H58" t="s">
        <v>66</v>
      </c>
      <c r="I58">
        <v>1130</v>
      </c>
      <c r="J58">
        <v>1080</v>
      </c>
      <c r="K58" t="s">
        <v>37</v>
      </c>
      <c r="L58">
        <v>2020</v>
      </c>
      <c r="M58" t="s">
        <v>49</v>
      </c>
      <c r="N58" t="s">
        <v>39</v>
      </c>
    </row>
    <row r="59" spans="1:14" hidden="1">
      <c r="A59" t="s">
        <v>30</v>
      </c>
      <c r="B59" t="s">
        <v>31</v>
      </c>
      <c r="C59" t="s">
        <v>32</v>
      </c>
      <c r="D59" t="s">
        <v>33</v>
      </c>
      <c r="E59" t="s">
        <v>34</v>
      </c>
      <c r="F59" t="s">
        <v>6</v>
      </c>
      <c r="G59" t="s">
        <v>35</v>
      </c>
      <c r="H59" t="s">
        <v>66</v>
      </c>
      <c r="I59">
        <v>23502184</v>
      </c>
      <c r="J59">
        <v>25829825</v>
      </c>
      <c r="K59" t="s">
        <v>37</v>
      </c>
      <c r="L59">
        <v>2020</v>
      </c>
      <c r="M59" t="s">
        <v>50</v>
      </c>
      <c r="N59" t="s">
        <v>39</v>
      </c>
    </row>
    <row r="60" spans="1:14" hidden="1">
      <c r="A60" t="s">
        <v>30</v>
      </c>
      <c r="B60" t="s">
        <v>31</v>
      </c>
      <c r="C60" t="s">
        <v>32</v>
      </c>
      <c r="D60" t="s">
        <v>33</v>
      </c>
      <c r="E60" t="s">
        <v>34</v>
      </c>
      <c r="F60" t="s">
        <v>6</v>
      </c>
      <c r="G60" t="s">
        <v>35</v>
      </c>
      <c r="H60" t="s">
        <v>66</v>
      </c>
      <c r="I60">
        <v>10176793</v>
      </c>
      <c r="J60">
        <v>11671641</v>
      </c>
      <c r="K60" t="s">
        <v>37</v>
      </c>
      <c r="L60">
        <v>2020</v>
      </c>
      <c r="M60" t="s">
        <v>51</v>
      </c>
      <c r="N60" t="s">
        <v>39</v>
      </c>
    </row>
    <row r="61" spans="1:14" hidden="1">
      <c r="A61" t="s">
        <v>30</v>
      </c>
      <c r="B61" t="s">
        <v>31</v>
      </c>
      <c r="C61" t="s">
        <v>32</v>
      </c>
      <c r="D61" t="s">
        <v>33</v>
      </c>
      <c r="E61" t="s">
        <v>34</v>
      </c>
      <c r="F61" t="s">
        <v>6</v>
      </c>
      <c r="G61" t="s">
        <v>35</v>
      </c>
      <c r="H61" t="s">
        <v>66</v>
      </c>
      <c r="I61">
        <v>7453858</v>
      </c>
      <c r="J61">
        <v>8141714</v>
      </c>
      <c r="K61" t="s">
        <v>37</v>
      </c>
      <c r="L61">
        <v>2020</v>
      </c>
      <c r="M61" t="s">
        <v>40</v>
      </c>
      <c r="N61" t="s">
        <v>39</v>
      </c>
    </row>
    <row r="62" spans="1:14" hidden="1">
      <c r="A62" t="s">
        <v>30</v>
      </c>
      <c r="B62" t="s">
        <v>31</v>
      </c>
      <c r="C62" t="s">
        <v>32</v>
      </c>
      <c r="D62" t="s">
        <v>33</v>
      </c>
      <c r="E62" t="s">
        <v>34</v>
      </c>
      <c r="F62" t="s">
        <v>6</v>
      </c>
      <c r="G62" t="s">
        <v>35</v>
      </c>
      <c r="H62" t="s">
        <v>66</v>
      </c>
      <c r="I62">
        <v>5683127</v>
      </c>
      <c r="J62">
        <v>5453096</v>
      </c>
      <c r="K62" t="s">
        <v>37</v>
      </c>
      <c r="L62">
        <v>2020</v>
      </c>
      <c r="M62" t="s">
        <v>41</v>
      </c>
      <c r="N62" t="s">
        <v>39</v>
      </c>
    </row>
    <row r="63" spans="1:14" hidden="1">
      <c r="A63" t="s">
        <v>30</v>
      </c>
      <c r="B63" t="s">
        <v>31</v>
      </c>
      <c r="C63" t="s">
        <v>32</v>
      </c>
      <c r="D63" t="s">
        <v>33</v>
      </c>
      <c r="E63" t="s">
        <v>34</v>
      </c>
      <c r="F63" t="s">
        <v>6</v>
      </c>
      <c r="G63" t="s">
        <v>35</v>
      </c>
      <c r="H63" t="s">
        <v>66</v>
      </c>
      <c r="I63">
        <v>11760112</v>
      </c>
      <c r="J63">
        <v>11425731</v>
      </c>
      <c r="K63" t="s">
        <v>37</v>
      </c>
      <c r="L63">
        <v>2020</v>
      </c>
      <c r="M63" t="s">
        <v>52</v>
      </c>
      <c r="N63" t="s">
        <v>39</v>
      </c>
    </row>
    <row r="64" spans="1:14" hidden="1">
      <c r="A64" t="s">
        <v>30</v>
      </c>
      <c r="B64" t="s">
        <v>31</v>
      </c>
      <c r="C64" t="s">
        <v>32</v>
      </c>
      <c r="D64" t="s">
        <v>33</v>
      </c>
      <c r="E64" t="s">
        <v>34</v>
      </c>
      <c r="F64" t="s">
        <v>6</v>
      </c>
      <c r="G64" t="s">
        <v>35</v>
      </c>
      <c r="H64" t="s">
        <v>66</v>
      </c>
      <c r="I64">
        <v>5799021</v>
      </c>
      <c r="J64">
        <v>5927379</v>
      </c>
      <c r="K64" t="s">
        <v>37</v>
      </c>
      <c r="L64">
        <v>2021</v>
      </c>
      <c r="M64" t="s">
        <v>38</v>
      </c>
      <c r="N64" t="s">
        <v>39</v>
      </c>
    </row>
    <row r="65" spans="1:14" hidden="1">
      <c r="A65" t="s">
        <v>30</v>
      </c>
      <c r="B65" t="s">
        <v>31</v>
      </c>
      <c r="C65" t="s">
        <v>32</v>
      </c>
      <c r="D65" t="s">
        <v>33</v>
      </c>
      <c r="E65" t="s">
        <v>34</v>
      </c>
      <c r="F65" t="s">
        <v>6</v>
      </c>
      <c r="G65" t="s">
        <v>35</v>
      </c>
      <c r="H65" t="s">
        <v>66</v>
      </c>
      <c r="I65">
        <v>6217762</v>
      </c>
      <c r="J65">
        <v>6248984</v>
      </c>
      <c r="K65" t="s">
        <v>37</v>
      </c>
      <c r="L65">
        <v>2021</v>
      </c>
      <c r="M65" t="s">
        <v>44</v>
      </c>
      <c r="N65" t="s">
        <v>39</v>
      </c>
    </row>
    <row r="66" spans="1:14" hidden="1">
      <c r="A66" t="s">
        <v>30</v>
      </c>
      <c r="B66" t="s">
        <v>31</v>
      </c>
      <c r="C66" t="s">
        <v>32</v>
      </c>
      <c r="D66" t="s">
        <v>33</v>
      </c>
      <c r="E66" t="s">
        <v>34</v>
      </c>
      <c r="F66" t="s">
        <v>6</v>
      </c>
      <c r="G66" t="s">
        <v>35</v>
      </c>
      <c r="H66" t="s">
        <v>66</v>
      </c>
      <c r="I66">
        <v>10034770</v>
      </c>
      <c r="J66">
        <v>9256531</v>
      </c>
      <c r="K66" t="s">
        <v>37</v>
      </c>
      <c r="L66">
        <v>2021</v>
      </c>
      <c r="M66" t="s">
        <v>45</v>
      </c>
      <c r="N66" t="s">
        <v>39</v>
      </c>
    </row>
    <row r="67" spans="1:14" hidden="1">
      <c r="A67" t="s">
        <v>30</v>
      </c>
      <c r="B67" t="s">
        <v>31</v>
      </c>
      <c r="C67" t="s">
        <v>32</v>
      </c>
      <c r="D67" t="s">
        <v>33</v>
      </c>
      <c r="E67" t="s">
        <v>34</v>
      </c>
      <c r="F67" t="s">
        <v>6</v>
      </c>
      <c r="G67" t="s">
        <v>35</v>
      </c>
      <c r="H67" t="s">
        <v>66</v>
      </c>
      <c r="I67">
        <v>8253848</v>
      </c>
      <c r="J67">
        <v>7125125</v>
      </c>
      <c r="K67" t="s">
        <v>37</v>
      </c>
      <c r="L67">
        <v>2021</v>
      </c>
      <c r="M67" t="s">
        <v>46</v>
      </c>
      <c r="N67" t="s">
        <v>39</v>
      </c>
    </row>
    <row r="68" spans="1:14" hidden="1">
      <c r="A68" t="s">
        <v>30</v>
      </c>
      <c r="B68" t="s">
        <v>31</v>
      </c>
      <c r="C68" t="s">
        <v>32</v>
      </c>
      <c r="D68" t="s">
        <v>33</v>
      </c>
      <c r="E68" t="s">
        <v>34</v>
      </c>
      <c r="F68" t="s">
        <v>6</v>
      </c>
      <c r="G68" t="s">
        <v>35</v>
      </c>
      <c r="H68" t="s">
        <v>66</v>
      </c>
      <c r="I68">
        <v>11513638</v>
      </c>
      <c r="J68">
        <v>10241762</v>
      </c>
      <c r="K68" t="s">
        <v>37</v>
      </c>
      <c r="L68">
        <v>2021</v>
      </c>
      <c r="M68" t="s">
        <v>47</v>
      </c>
      <c r="N68" t="s">
        <v>39</v>
      </c>
    </row>
    <row r="69" spans="1:14" hidden="1">
      <c r="A69" t="s">
        <v>30</v>
      </c>
      <c r="B69" t="s">
        <v>31</v>
      </c>
      <c r="C69" t="s">
        <v>32</v>
      </c>
      <c r="D69" t="s">
        <v>33</v>
      </c>
      <c r="E69" t="s">
        <v>34</v>
      </c>
      <c r="F69" t="s">
        <v>6</v>
      </c>
      <c r="G69" t="s">
        <v>35</v>
      </c>
      <c r="H69" t="s">
        <v>66</v>
      </c>
      <c r="I69">
        <v>6105348</v>
      </c>
      <c r="J69">
        <v>4996821</v>
      </c>
      <c r="K69" t="s">
        <v>37</v>
      </c>
      <c r="L69">
        <v>2021</v>
      </c>
      <c r="M69" t="s">
        <v>48</v>
      </c>
      <c r="N69" t="s">
        <v>39</v>
      </c>
    </row>
    <row r="70" spans="1:14" hidden="1">
      <c r="A70" t="s">
        <v>30</v>
      </c>
      <c r="B70" t="s">
        <v>31</v>
      </c>
      <c r="C70" t="s">
        <v>32</v>
      </c>
      <c r="D70" t="s">
        <v>33</v>
      </c>
      <c r="E70" t="s">
        <v>34</v>
      </c>
      <c r="F70" t="s">
        <v>6</v>
      </c>
      <c r="G70" t="s">
        <v>35</v>
      </c>
      <c r="H70" t="s">
        <v>66</v>
      </c>
      <c r="I70">
        <v>33231</v>
      </c>
      <c r="J70">
        <v>22620</v>
      </c>
      <c r="K70" t="s">
        <v>37</v>
      </c>
      <c r="L70">
        <v>2021</v>
      </c>
      <c r="M70" t="s">
        <v>49</v>
      </c>
      <c r="N70" t="s">
        <v>39</v>
      </c>
    </row>
    <row r="71" spans="1:14" hidden="1">
      <c r="A71" t="s">
        <v>30</v>
      </c>
      <c r="B71" t="s">
        <v>31</v>
      </c>
      <c r="C71" t="s">
        <v>32</v>
      </c>
      <c r="D71" t="s">
        <v>33</v>
      </c>
      <c r="E71" t="s">
        <v>34</v>
      </c>
      <c r="F71" t="s">
        <v>6</v>
      </c>
      <c r="G71" t="s">
        <v>35</v>
      </c>
      <c r="H71" t="s">
        <v>66</v>
      </c>
      <c r="I71">
        <v>2863063</v>
      </c>
      <c r="J71">
        <v>2302521</v>
      </c>
      <c r="K71" t="s">
        <v>37</v>
      </c>
      <c r="L71">
        <v>2021</v>
      </c>
      <c r="M71" t="s">
        <v>50</v>
      </c>
      <c r="N71" t="s">
        <v>39</v>
      </c>
    </row>
    <row r="72" spans="1:14" hidden="1">
      <c r="A72" t="s">
        <v>30</v>
      </c>
      <c r="B72" t="s">
        <v>31</v>
      </c>
      <c r="C72" t="s">
        <v>32</v>
      </c>
      <c r="D72" t="s">
        <v>33</v>
      </c>
      <c r="E72" t="s">
        <v>34</v>
      </c>
      <c r="F72" t="s">
        <v>6</v>
      </c>
      <c r="G72" t="s">
        <v>35</v>
      </c>
      <c r="H72" t="s">
        <v>66</v>
      </c>
      <c r="I72">
        <v>34222</v>
      </c>
      <c r="J72">
        <v>23400</v>
      </c>
      <c r="K72" t="s">
        <v>37</v>
      </c>
      <c r="L72">
        <v>2021</v>
      </c>
      <c r="M72" t="s">
        <v>51</v>
      </c>
      <c r="N72" t="s">
        <v>39</v>
      </c>
    </row>
    <row r="73" spans="1:14" hidden="1">
      <c r="A73" t="s">
        <v>30</v>
      </c>
      <c r="B73" t="s">
        <v>31</v>
      </c>
      <c r="C73" t="s">
        <v>32</v>
      </c>
      <c r="D73" t="s">
        <v>33</v>
      </c>
      <c r="E73" t="s">
        <v>34</v>
      </c>
      <c r="F73" t="s">
        <v>6</v>
      </c>
      <c r="G73" t="s">
        <v>35</v>
      </c>
      <c r="H73" t="s">
        <v>66</v>
      </c>
      <c r="I73">
        <v>8039837</v>
      </c>
      <c r="J73">
        <v>5012846</v>
      </c>
      <c r="K73" t="s">
        <v>37</v>
      </c>
      <c r="L73">
        <v>2021</v>
      </c>
      <c r="M73" t="s">
        <v>40</v>
      </c>
      <c r="N73" t="s">
        <v>39</v>
      </c>
    </row>
    <row r="74" spans="1:14" hidden="1">
      <c r="A74" t="s">
        <v>30</v>
      </c>
      <c r="B74" t="s">
        <v>31</v>
      </c>
      <c r="C74" t="s">
        <v>32</v>
      </c>
      <c r="D74" t="s">
        <v>33</v>
      </c>
      <c r="E74" t="s">
        <v>34</v>
      </c>
      <c r="F74" t="s">
        <v>6</v>
      </c>
      <c r="G74" t="s">
        <v>35</v>
      </c>
      <c r="H74" t="s">
        <v>66</v>
      </c>
      <c r="I74">
        <v>37906</v>
      </c>
      <c r="J74">
        <v>23620</v>
      </c>
      <c r="K74" t="s">
        <v>37</v>
      </c>
      <c r="L74">
        <v>2021</v>
      </c>
      <c r="M74" t="s">
        <v>52</v>
      </c>
      <c r="N74" t="s">
        <v>39</v>
      </c>
    </row>
    <row r="75" spans="1:14" hidden="1">
      <c r="A75" t="s">
        <v>30</v>
      </c>
      <c r="B75" t="s">
        <v>31</v>
      </c>
      <c r="C75" t="s">
        <v>32</v>
      </c>
      <c r="D75" t="s">
        <v>33</v>
      </c>
      <c r="E75" t="s">
        <v>34</v>
      </c>
      <c r="F75" t="s">
        <v>6</v>
      </c>
      <c r="G75" t="s">
        <v>35</v>
      </c>
      <c r="H75" s="15" t="s">
        <v>66</v>
      </c>
      <c r="I75">
        <v>70406</v>
      </c>
      <c r="J75">
        <v>47120</v>
      </c>
      <c r="K75" t="s">
        <v>37</v>
      </c>
      <c r="L75">
        <v>2022</v>
      </c>
      <c r="M75" t="s">
        <v>38</v>
      </c>
      <c r="N75" t="s">
        <v>39</v>
      </c>
    </row>
    <row r="76" spans="1:14" hidden="1">
      <c r="A76" t="s">
        <v>30</v>
      </c>
      <c r="B76" t="s">
        <v>31</v>
      </c>
      <c r="C76" t="s">
        <v>32</v>
      </c>
      <c r="D76" t="s">
        <v>33</v>
      </c>
      <c r="E76" t="s">
        <v>34</v>
      </c>
      <c r="F76" t="s">
        <v>6</v>
      </c>
      <c r="G76" t="s">
        <v>35</v>
      </c>
      <c r="H76" s="15" t="s">
        <v>66</v>
      </c>
      <c r="I76">
        <v>12041378</v>
      </c>
      <c r="J76">
        <v>8173000</v>
      </c>
      <c r="K76" t="s">
        <v>37</v>
      </c>
      <c r="L76">
        <v>2022</v>
      </c>
      <c r="M76" t="s">
        <v>44</v>
      </c>
      <c r="N76" t="s">
        <v>39</v>
      </c>
    </row>
    <row r="77" spans="1:14" hidden="1">
      <c r="A77" t="s">
        <v>30</v>
      </c>
      <c r="B77" t="s">
        <v>31</v>
      </c>
      <c r="C77" t="s">
        <v>32</v>
      </c>
      <c r="D77" t="s">
        <v>33</v>
      </c>
      <c r="E77" t="s">
        <v>34</v>
      </c>
      <c r="F77" t="s">
        <v>6</v>
      </c>
      <c r="G77" t="s">
        <v>35</v>
      </c>
      <c r="H77" s="15" t="s">
        <v>66</v>
      </c>
      <c r="I77">
        <v>10685834</v>
      </c>
      <c r="J77">
        <v>11493820</v>
      </c>
      <c r="K77" t="s">
        <v>37</v>
      </c>
      <c r="L77">
        <v>2022</v>
      </c>
      <c r="M77" t="s">
        <v>45</v>
      </c>
      <c r="N77" t="s">
        <v>39</v>
      </c>
    </row>
    <row r="78" spans="1:14" hidden="1">
      <c r="A78" t="s">
        <v>30</v>
      </c>
      <c r="B78" t="s">
        <v>31</v>
      </c>
      <c r="C78" t="s">
        <v>32</v>
      </c>
      <c r="D78" t="s">
        <v>33</v>
      </c>
      <c r="E78" t="s">
        <v>34</v>
      </c>
      <c r="F78" t="s">
        <v>6</v>
      </c>
      <c r="G78" t="s">
        <v>35</v>
      </c>
      <c r="H78" s="15" t="s">
        <v>66</v>
      </c>
      <c r="I78">
        <v>22944885</v>
      </c>
      <c r="J78">
        <v>13655307</v>
      </c>
      <c r="K78" t="s">
        <v>37</v>
      </c>
      <c r="L78">
        <v>2022</v>
      </c>
      <c r="M78" t="s">
        <v>46</v>
      </c>
      <c r="N78" t="s">
        <v>39</v>
      </c>
    </row>
    <row r="79" spans="1:14" hidden="1">
      <c r="A79" t="s">
        <v>30</v>
      </c>
      <c r="B79" t="s">
        <v>31</v>
      </c>
      <c r="C79" t="s">
        <v>32</v>
      </c>
      <c r="D79" t="s">
        <v>33</v>
      </c>
      <c r="E79" t="s">
        <v>34</v>
      </c>
      <c r="F79" t="s">
        <v>6</v>
      </c>
      <c r="G79" t="s">
        <v>35</v>
      </c>
      <c r="H79" s="15" t="s">
        <v>66</v>
      </c>
      <c r="I79">
        <v>18831004</v>
      </c>
      <c r="J79">
        <v>9288656</v>
      </c>
      <c r="K79" t="s">
        <v>37</v>
      </c>
      <c r="L79">
        <v>2022</v>
      </c>
      <c r="M79" t="s">
        <v>47</v>
      </c>
      <c r="N79" t="s">
        <v>39</v>
      </c>
    </row>
    <row r="80" spans="1:14" hidden="1">
      <c r="A80" t="s">
        <v>30</v>
      </c>
      <c r="B80" t="s">
        <v>31</v>
      </c>
      <c r="C80" t="s">
        <v>32</v>
      </c>
      <c r="D80" t="s">
        <v>33</v>
      </c>
      <c r="E80" t="s">
        <v>34</v>
      </c>
      <c r="F80" t="s">
        <v>6</v>
      </c>
      <c r="G80" t="s">
        <v>35</v>
      </c>
      <c r="H80" s="15" t="s">
        <v>66</v>
      </c>
      <c r="I80">
        <v>16636932</v>
      </c>
      <c r="J80">
        <v>9184024</v>
      </c>
      <c r="K80" t="s">
        <v>37</v>
      </c>
      <c r="L80">
        <v>2022</v>
      </c>
      <c r="M80" t="s">
        <v>48</v>
      </c>
      <c r="N80" t="s">
        <v>39</v>
      </c>
    </row>
    <row r="81" spans="1:14" hidden="1">
      <c r="A81" t="s">
        <v>30</v>
      </c>
      <c r="B81" t="s">
        <v>31</v>
      </c>
      <c r="C81" t="s">
        <v>32</v>
      </c>
      <c r="D81" t="s">
        <v>33</v>
      </c>
      <c r="E81" t="s">
        <v>34</v>
      </c>
      <c r="F81" t="s">
        <v>6</v>
      </c>
      <c r="G81" t="s">
        <v>35</v>
      </c>
      <c r="H81" s="15" t="s">
        <v>66</v>
      </c>
      <c r="I81">
        <v>17062107</v>
      </c>
      <c r="J81">
        <v>10413927</v>
      </c>
      <c r="K81" t="s">
        <v>37</v>
      </c>
      <c r="L81">
        <v>2022</v>
      </c>
      <c r="M81" t="s">
        <v>49</v>
      </c>
      <c r="N81" t="s">
        <v>39</v>
      </c>
    </row>
    <row r="82" spans="1:14" hidden="1">
      <c r="A82" t="s">
        <v>30</v>
      </c>
      <c r="B82" t="s">
        <v>31</v>
      </c>
      <c r="C82" t="s">
        <v>32</v>
      </c>
      <c r="D82" t="s">
        <v>33</v>
      </c>
      <c r="E82" t="s">
        <v>34</v>
      </c>
      <c r="F82" t="s">
        <v>6</v>
      </c>
      <c r="G82" t="s">
        <v>35</v>
      </c>
      <c r="H82" s="15" t="s">
        <v>66</v>
      </c>
      <c r="I82">
        <v>272664</v>
      </c>
      <c r="J82">
        <v>142080</v>
      </c>
      <c r="K82" t="s">
        <v>37</v>
      </c>
      <c r="L82">
        <v>2022</v>
      </c>
      <c r="M82" t="s">
        <v>50</v>
      </c>
      <c r="N82" t="s">
        <v>39</v>
      </c>
    </row>
    <row r="83" spans="1:14" hidden="1">
      <c r="A83" t="s">
        <v>30</v>
      </c>
      <c r="B83" t="s">
        <v>31</v>
      </c>
      <c r="C83" t="s">
        <v>32</v>
      </c>
      <c r="D83" t="s">
        <v>33</v>
      </c>
      <c r="E83" t="s">
        <v>34</v>
      </c>
      <c r="F83" t="s">
        <v>6</v>
      </c>
      <c r="G83" t="s">
        <v>35</v>
      </c>
      <c r="H83" s="15" t="s">
        <v>66</v>
      </c>
      <c r="I83">
        <v>3983272</v>
      </c>
      <c r="J83">
        <v>2499151</v>
      </c>
      <c r="K83" t="s">
        <v>37</v>
      </c>
      <c r="L83">
        <v>2022</v>
      </c>
      <c r="M83" t="s">
        <v>51</v>
      </c>
      <c r="N83" t="s">
        <v>39</v>
      </c>
    </row>
    <row r="84" spans="1:14" hidden="1">
      <c r="A84" t="s">
        <v>30</v>
      </c>
      <c r="B84" t="s">
        <v>31</v>
      </c>
      <c r="C84" t="s">
        <v>32</v>
      </c>
      <c r="D84" t="s">
        <v>33</v>
      </c>
      <c r="E84" t="s">
        <v>34</v>
      </c>
      <c r="F84" t="s">
        <v>6</v>
      </c>
      <c r="G84" t="s">
        <v>35</v>
      </c>
      <c r="H84" s="15" t="s">
        <v>66</v>
      </c>
      <c r="I84">
        <v>14622401</v>
      </c>
      <c r="J84">
        <v>11664302</v>
      </c>
      <c r="K84" t="s">
        <v>37</v>
      </c>
      <c r="L84">
        <v>2022</v>
      </c>
      <c r="M84" t="s">
        <v>40</v>
      </c>
      <c r="N84" t="s">
        <v>39</v>
      </c>
    </row>
    <row r="85" spans="1:14" hidden="1">
      <c r="A85" t="s">
        <v>30</v>
      </c>
      <c r="B85" t="s">
        <v>31</v>
      </c>
      <c r="C85" t="s">
        <v>32</v>
      </c>
      <c r="D85" t="s">
        <v>33</v>
      </c>
      <c r="E85" t="s">
        <v>34</v>
      </c>
      <c r="F85" t="s">
        <v>6</v>
      </c>
      <c r="G85" t="s">
        <v>35</v>
      </c>
      <c r="H85" s="15" t="s">
        <v>66</v>
      </c>
      <c r="I85">
        <v>2082</v>
      </c>
      <c r="J85">
        <v>900</v>
      </c>
      <c r="K85" t="s">
        <v>37</v>
      </c>
      <c r="L85">
        <v>2022</v>
      </c>
      <c r="M85" t="s">
        <v>41</v>
      </c>
      <c r="N85" t="s">
        <v>39</v>
      </c>
    </row>
    <row r="86" spans="1:14" hidden="1">
      <c r="A86" t="s">
        <v>30</v>
      </c>
      <c r="B86" t="s">
        <v>31</v>
      </c>
      <c r="C86" t="s">
        <v>32</v>
      </c>
      <c r="D86" t="s">
        <v>33</v>
      </c>
      <c r="E86" t="s">
        <v>34</v>
      </c>
      <c r="F86" t="s">
        <v>6</v>
      </c>
      <c r="G86" t="s">
        <v>35</v>
      </c>
      <c r="H86" s="15" t="s">
        <v>66</v>
      </c>
      <c r="I86">
        <v>16031098</v>
      </c>
      <c r="J86">
        <v>12250106</v>
      </c>
      <c r="K86" t="s">
        <v>37</v>
      </c>
      <c r="L86">
        <v>2022</v>
      </c>
      <c r="M86" t="s">
        <v>52</v>
      </c>
      <c r="N86" t="s">
        <v>39</v>
      </c>
    </row>
    <row r="87" spans="1:14" hidden="1">
      <c r="A87" t="s">
        <v>30</v>
      </c>
      <c r="B87" t="s">
        <v>31</v>
      </c>
      <c r="C87" t="s">
        <v>32</v>
      </c>
      <c r="D87" t="s">
        <v>33</v>
      </c>
      <c r="E87" t="s">
        <v>34</v>
      </c>
      <c r="F87" t="s">
        <v>6</v>
      </c>
      <c r="G87" t="s">
        <v>35</v>
      </c>
      <c r="H87" s="15" t="s">
        <v>66</v>
      </c>
      <c r="I87">
        <v>12563484</v>
      </c>
      <c r="J87">
        <v>9512584</v>
      </c>
      <c r="K87" t="s">
        <v>37</v>
      </c>
      <c r="L87">
        <v>2023</v>
      </c>
      <c r="M87" t="s">
        <v>38</v>
      </c>
      <c r="N87" t="s">
        <v>39</v>
      </c>
    </row>
    <row r="88" spans="1:14" hidden="1">
      <c r="A88" t="s">
        <v>30</v>
      </c>
      <c r="B88" t="s">
        <v>31</v>
      </c>
      <c r="C88" t="s">
        <v>32</v>
      </c>
      <c r="D88" t="s">
        <v>33</v>
      </c>
      <c r="E88" t="s">
        <v>34</v>
      </c>
      <c r="F88" t="s">
        <v>6</v>
      </c>
      <c r="G88" t="s">
        <v>35</v>
      </c>
      <c r="H88" s="15" t="s">
        <v>66</v>
      </c>
      <c r="I88">
        <v>7016465</v>
      </c>
      <c r="J88">
        <v>5427034</v>
      </c>
      <c r="K88" t="s">
        <v>37</v>
      </c>
      <c r="L88">
        <v>2023</v>
      </c>
      <c r="M88" t="s">
        <v>44</v>
      </c>
      <c r="N88" t="s">
        <v>39</v>
      </c>
    </row>
    <row r="89" spans="1:14" hidden="1">
      <c r="A89" t="s">
        <v>30</v>
      </c>
      <c r="B89" t="s">
        <v>31</v>
      </c>
      <c r="C89" t="s">
        <v>32</v>
      </c>
      <c r="D89" t="s">
        <v>33</v>
      </c>
      <c r="E89" t="s">
        <v>34</v>
      </c>
      <c r="F89" t="s">
        <v>6</v>
      </c>
      <c r="G89" t="s">
        <v>35</v>
      </c>
      <c r="H89" s="15" t="s">
        <v>66</v>
      </c>
      <c r="I89">
        <v>24487080</v>
      </c>
      <c r="J89">
        <v>19709468</v>
      </c>
      <c r="K89" t="s">
        <v>37</v>
      </c>
      <c r="L89">
        <v>2023</v>
      </c>
      <c r="M89" t="s">
        <v>45</v>
      </c>
      <c r="N89" t="s">
        <v>39</v>
      </c>
    </row>
    <row r="90" spans="1:14" hidden="1">
      <c r="A90" t="s">
        <v>30</v>
      </c>
      <c r="B90" t="s">
        <v>31</v>
      </c>
      <c r="C90" t="s">
        <v>32</v>
      </c>
      <c r="D90" t="s">
        <v>33</v>
      </c>
      <c r="E90" t="s">
        <v>34</v>
      </c>
      <c r="F90" t="s">
        <v>6</v>
      </c>
      <c r="G90" t="s">
        <v>35</v>
      </c>
      <c r="H90" s="15" t="s">
        <v>66</v>
      </c>
      <c r="I90">
        <v>21622841</v>
      </c>
      <c r="J90">
        <v>19186241</v>
      </c>
      <c r="K90" t="s">
        <v>37</v>
      </c>
      <c r="L90">
        <v>2023</v>
      </c>
      <c r="M90" t="s">
        <v>46</v>
      </c>
      <c r="N90" t="s">
        <v>39</v>
      </c>
    </row>
    <row r="91" spans="1:14" hidden="1">
      <c r="A91" t="s">
        <v>30</v>
      </c>
      <c r="B91" t="s">
        <v>31</v>
      </c>
      <c r="C91" t="s">
        <v>32</v>
      </c>
      <c r="D91" t="s">
        <v>33</v>
      </c>
      <c r="E91" t="s">
        <v>34</v>
      </c>
      <c r="F91" t="s">
        <v>6</v>
      </c>
      <c r="G91" t="s">
        <v>35</v>
      </c>
      <c r="H91" s="15" t="s">
        <v>66</v>
      </c>
      <c r="I91">
        <v>2533859</v>
      </c>
      <c r="J91">
        <v>2580035</v>
      </c>
      <c r="K91" t="s">
        <v>37</v>
      </c>
      <c r="L91">
        <v>2023</v>
      </c>
      <c r="M91" t="s">
        <v>47</v>
      </c>
      <c r="N91" t="s">
        <v>39</v>
      </c>
    </row>
    <row r="92" spans="1:14" hidden="1">
      <c r="A92" t="s">
        <v>30</v>
      </c>
      <c r="B92" t="s">
        <v>31</v>
      </c>
      <c r="C92" t="s">
        <v>32</v>
      </c>
      <c r="D92" t="s">
        <v>33</v>
      </c>
      <c r="E92" t="s">
        <v>34</v>
      </c>
      <c r="F92" t="s">
        <v>6</v>
      </c>
      <c r="G92" t="s">
        <v>35</v>
      </c>
      <c r="H92" s="15" t="s">
        <v>66</v>
      </c>
      <c r="I92">
        <v>5551810</v>
      </c>
      <c r="J92">
        <v>5078964</v>
      </c>
      <c r="K92" t="s">
        <v>37</v>
      </c>
      <c r="L92">
        <v>2023</v>
      </c>
      <c r="M92" t="s">
        <v>48</v>
      </c>
      <c r="N92" t="s">
        <v>39</v>
      </c>
    </row>
    <row r="93" spans="1:14" hidden="1">
      <c r="A93" t="s">
        <v>30</v>
      </c>
      <c r="B93" t="s">
        <v>31</v>
      </c>
      <c r="C93" t="s">
        <v>32</v>
      </c>
      <c r="D93" t="s">
        <v>33</v>
      </c>
      <c r="E93" t="s">
        <v>34</v>
      </c>
      <c r="F93" t="s">
        <v>6</v>
      </c>
      <c r="G93" t="s">
        <v>35</v>
      </c>
      <c r="H93" s="15" t="s">
        <v>66</v>
      </c>
      <c r="I93">
        <v>22611423</v>
      </c>
      <c r="J93">
        <v>21090346</v>
      </c>
      <c r="K93" t="s">
        <v>37</v>
      </c>
      <c r="L93">
        <v>2023</v>
      </c>
      <c r="M93" t="s">
        <v>49</v>
      </c>
      <c r="N93" t="s">
        <v>39</v>
      </c>
    </row>
    <row r="94" spans="1:14" hidden="1">
      <c r="A94" t="s">
        <v>30</v>
      </c>
      <c r="B94" t="s">
        <v>31</v>
      </c>
      <c r="C94" t="s">
        <v>32</v>
      </c>
      <c r="D94" t="s">
        <v>33</v>
      </c>
      <c r="E94" t="s">
        <v>34</v>
      </c>
      <c r="F94" t="s">
        <v>6</v>
      </c>
      <c r="G94" t="s">
        <v>35</v>
      </c>
      <c r="H94" s="15" t="s">
        <v>66</v>
      </c>
      <c r="I94">
        <v>8945225</v>
      </c>
      <c r="J94">
        <v>7420430</v>
      </c>
      <c r="K94" t="s">
        <v>37</v>
      </c>
      <c r="L94">
        <v>2023</v>
      </c>
      <c r="M94" t="s">
        <v>50</v>
      </c>
      <c r="N94" t="s">
        <v>39</v>
      </c>
    </row>
    <row r="95" spans="1:14" hidden="1">
      <c r="A95" t="s">
        <v>30</v>
      </c>
      <c r="B95" t="s">
        <v>31</v>
      </c>
      <c r="C95" t="s">
        <v>32</v>
      </c>
      <c r="D95" t="s">
        <v>33</v>
      </c>
      <c r="E95" t="s">
        <v>34</v>
      </c>
      <c r="F95" t="s">
        <v>6</v>
      </c>
      <c r="G95" t="s">
        <v>35</v>
      </c>
      <c r="H95" s="15" t="s">
        <v>66</v>
      </c>
      <c r="I95">
        <v>16308540</v>
      </c>
      <c r="J95">
        <v>16109000</v>
      </c>
      <c r="K95" t="s">
        <v>37</v>
      </c>
      <c r="L95">
        <v>2023</v>
      </c>
      <c r="M95" t="s">
        <v>40</v>
      </c>
      <c r="N95" t="s">
        <v>39</v>
      </c>
    </row>
    <row r="96" spans="1:14" hidden="1">
      <c r="A96" t="s">
        <v>30</v>
      </c>
      <c r="B96" t="s">
        <v>31</v>
      </c>
      <c r="C96" t="s">
        <v>32</v>
      </c>
      <c r="D96" t="s">
        <v>33</v>
      </c>
      <c r="E96" t="s">
        <v>34</v>
      </c>
      <c r="F96" t="s">
        <v>6</v>
      </c>
      <c r="G96" t="s">
        <v>35</v>
      </c>
      <c r="H96" s="15" t="s">
        <v>66</v>
      </c>
      <c r="I96">
        <v>7588573</v>
      </c>
      <c r="J96">
        <v>6312000</v>
      </c>
      <c r="K96" t="s">
        <v>37</v>
      </c>
      <c r="L96">
        <v>2023</v>
      </c>
      <c r="M96" t="s">
        <v>41</v>
      </c>
      <c r="N96" t="s">
        <v>39</v>
      </c>
    </row>
    <row r="97" spans="1:14">
      <c r="A97" t="s">
        <v>30</v>
      </c>
      <c r="B97" t="s">
        <v>31</v>
      </c>
      <c r="C97" t="s">
        <v>32</v>
      </c>
      <c r="D97" t="s">
        <v>33</v>
      </c>
      <c r="E97" t="s">
        <v>34</v>
      </c>
      <c r="F97" t="s">
        <v>6</v>
      </c>
      <c r="G97" t="s">
        <v>35</v>
      </c>
      <c r="H97" s="21" t="s">
        <v>66</v>
      </c>
      <c r="I97" s="21">
        <v>5953087</v>
      </c>
      <c r="J97" s="21">
        <v>6023720</v>
      </c>
      <c r="K97" s="21" t="s">
        <v>37</v>
      </c>
      <c r="L97" s="21">
        <v>2024</v>
      </c>
      <c r="M97" s="21" t="s">
        <v>38</v>
      </c>
      <c r="N97" t="s">
        <v>39</v>
      </c>
    </row>
    <row r="98" spans="1:14">
      <c r="A98" t="s">
        <v>30</v>
      </c>
      <c r="B98" t="s">
        <v>31</v>
      </c>
      <c r="C98" t="s">
        <v>32</v>
      </c>
      <c r="D98" t="s">
        <v>33</v>
      </c>
      <c r="E98" t="s">
        <v>34</v>
      </c>
      <c r="F98" t="s">
        <v>6</v>
      </c>
      <c r="G98" t="s">
        <v>35</v>
      </c>
      <c r="H98" s="21" t="s">
        <v>66</v>
      </c>
      <c r="I98" s="21">
        <v>2880</v>
      </c>
      <c r="J98" s="21">
        <v>2110</v>
      </c>
      <c r="K98" s="21" t="s">
        <v>37</v>
      </c>
      <c r="L98" s="21">
        <v>2024</v>
      </c>
      <c r="M98" s="21" t="s">
        <v>44</v>
      </c>
      <c r="N98" t="s">
        <v>39</v>
      </c>
    </row>
    <row r="99" spans="1:14">
      <c r="A99" t="s">
        <v>30</v>
      </c>
      <c r="B99" t="s">
        <v>31</v>
      </c>
      <c r="C99" t="s">
        <v>32</v>
      </c>
      <c r="D99" t="s">
        <v>33</v>
      </c>
      <c r="E99" t="s">
        <v>34</v>
      </c>
      <c r="F99" t="s">
        <v>6</v>
      </c>
      <c r="G99" t="s">
        <v>35</v>
      </c>
      <c r="H99" s="21" t="s">
        <v>66</v>
      </c>
      <c r="I99" s="21">
        <v>38243</v>
      </c>
      <c r="J99" s="21">
        <v>27470</v>
      </c>
      <c r="K99" s="21" t="s">
        <v>37</v>
      </c>
      <c r="L99" s="21">
        <v>2024</v>
      </c>
      <c r="M99" s="21" t="s">
        <v>45</v>
      </c>
      <c r="N99" t="s">
        <v>39</v>
      </c>
    </row>
    <row r="100" spans="1:14">
      <c r="A100" t="s">
        <v>30</v>
      </c>
      <c r="B100" t="s">
        <v>31</v>
      </c>
      <c r="C100" t="s">
        <v>32</v>
      </c>
      <c r="D100" t="s">
        <v>33</v>
      </c>
      <c r="E100" t="s">
        <v>34</v>
      </c>
      <c r="F100" t="s">
        <v>6</v>
      </c>
      <c r="G100" t="s">
        <v>35</v>
      </c>
      <c r="H100" s="21" t="s">
        <v>66</v>
      </c>
      <c r="I100" s="21">
        <v>34241</v>
      </c>
      <c r="J100" s="21">
        <v>20348</v>
      </c>
      <c r="K100" s="21" t="s">
        <v>37</v>
      </c>
      <c r="L100" s="21">
        <v>2024</v>
      </c>
      <c r="M100" s="21" t="s">
        <v>46</v>
      </c>
      <c r="N100" t="s">
        <v>39</v>
      </c>
    </row>
    <row r="101" spans="1:14">
      <c r="A101" t="s">
        <v>30</v>
      </c>
      <c r="B101" t="s">
        <v>31</v>
      </c>
      <c r="C101" t="s">
        <v>32</v>
      </c>
      <c r="D101" t="s">
        <v>33</v>
      </c>
      <c r="E101" t="s">
        <v>34</v>
      </c>
      <c r="F101" t="s">
        <v>6</v>
      </c>
      <c r="G101" t="s">
        <v>35</v>
      </c>
      <c r="H101" s="21" t="s">
        <v>66</v>
      </c>
      <c r="I101" s="21">
        <v>10339810</v>
      </c>
      <c r="J101" s="21">
        <v>10021115</v>
      </c>
      <c r="K101" s="21" t="s">
        <v>37</v>
      </c>
      <c r="L101" s="21">
        <v>2024</v>
      </c>
      <c r="M101" s="21" t="s">
        <v>47</v>
      </c>
      <c r="N101" t="s">
        <v>39</v>
      </c>
    </row>
    <row r="102" spans="1:14">
      <c r="A102" t="s">
        <v>30</v>
      </c>
      <c r="B102" t="s">
        <v>31</v>
      </c>
      <c r="C102" t="s">
        <v>32</v>
      </c>
      <c r="D102" t="s">
        <v>33</v>
      </c>
      <c r="E102" t="s">
        <v>34</v>
      </c>
      <c r="F102" t="s">
        <v>6</v>
      </c>
      <c r="G102" t="s">
        <v>35</v>
      </c>
      <c r="H102" s="21" t="s">
        <v>66</v>
      </c>
      <c r="I102" s="21">
        <v>41059</v>
      </c>
      <c r="J102" s="21">
        <v>27700</v>
      </c>
      <c r="K102" s="21" t="s">
        <v>37</v>
      </c>
      <c r="L102" s="21">
        <v>2024</v>
      </c>
      <c r="M102" s="21" t="s">
        <v>48</v>
      </c>
      <c r="N102" t="s">
        <v>39</v>
      </c>
    </row>
    <row r="103" spans="1:14">
      <c r="A103" t="s">
        <v>30</v>
      </c>
      <c r="B103" t="s">
        <v>31</v>
      </c>
      <c r="C103" t="s">
        <v>32</v>
      </c>
      <c r="D103" t="s">
        <v>33</v>
      </c>
      <c r="E103" t="s">
        <v>34</v>
      </c>
      <c r="F103" t="s">
        <v>6</v>
      </c>
      <c r="G103" t="s">
        <v>35</v>
      </c>
      <c r="H103" s="21" t="s">
        <v>66</v>
      </c>
      <c r="I103" s="21">
        <v>15024859</v>
      </c>
      <c r="J103" s="21">
        <v>14103614</v>
      </c>
      <c r="K103" s="21" t="s">
        <v>37</v>
      </c>
      <c r="L103" s="21">
        <v>2024</v>
      </c>
      <c r="M103" s="21" t="s">
        <v>49</v>
      </c>
      <c r="N103" t="s">
        <v>39</v>
      </c>
    </row>
    <row r="104" spans="1:14">
      <c r="A104" t="s">
        <v>30</v>
      </c>
      <c r="B104" t="s">
        <v>31</v>
      </c>
      <c r="C104" t="s">
        <v>32</v>
      </c>
      <c r="D104" t="s">
        <v>33</v>
      </c>
      <c r="E104" t="s">
        <v>34</v>
      </c>
      <c r="F104" t="s">
        <v>6</v>
      </c>
      <c r="G104" t="s">
        <v>35</v>
      </c>
      <c r="H104" s="21" t="s">
        <v>66</v>
      </c>
      <c r="I104" s="21">
        <v>4530</v>
      </c>
      <c r="J104" s="21">
        <v>1620</v>
      </c>
      <c r="K104" s="21" t="s">
        <v>37</v>
      </c>
      <c r="L104" s="21">
        <v>2024</v>
      </c>
      <c r="M104" s="21" t="s">
        <v>50</v>
      </c>
      <c r="N104" t="s">
        <v>39</v>
      </c>
    </row>
    <row r="105" spans="1:14">
      <c r="A105" t="s">
        <v>30</v>
      </c>
      <c r="B105" t="s">
        <v>31</v>
      </c>
      <c r="C105" t="s">
        <v>32</v>
      </c>
      <c r="D105" t="s">
        <v>33</v>
      </c>
      <c r="E105" t="s">
        <v>34</v>
      </c>
      <c r="F105" t="s">
        <v>6</v>
      </c>
      <c r="G105" t="s">
        <v>35</v>
      </c>
      <c r="H105" s="21" t="s">
        <v>66</v>
      </c>
      <c r="I105" s="21">
        <v>2199381</v>
      </c>
      <c r="J105" s="21">
        <v>2544925</v>
      </c>
      <c r="K105" s="21" t="s">
        <v>37</v>
      </c>
      <c r="L105" s="21">
        <v>2024</v>
      </c>
      <c r="M105" s="21" t="s">
        <v>51</v>
      </c>
      <c r="N105" t="s">
        <v>39</v>
      </c>
    </row>
    <row r="106" spans="1:14">
      <c r="A106" t="s">
        <v>30</v>
      </c>
      <c r="B106" t="s">
        <v>31</v>
      </c>
      <c r="C106" t="s">
        <v>32</v>
      </c>
      <c r="D106" t="s">
        <v>33</v>
      </c>
      <c r="E106" t="s">
        <v>34</v>
      </c>
      <c r="F106" t="s">
        <v>6</v>
      </c>
      <c r="G106" t="s">
        <v>35</v>
      </c>
      <c r="H106" s="21" t="s">
        <v>66</v>
      </c>
      <c r="I106" s="21">
        <v>16382751</v>
      </c>
      <c r="J106" s="21">
        <v>16495997</v>
      </c>
      <c r="K106" s="21" t="s">
        <v>37</v>
      </c>
      <c r="L106" s="21">
        <v>2024</v>
      </c>
      <c r="M106" s="21" t="s">
        <v>40</v>
      </c>
      <c r="N106" t="s">
        <v>39</v>
      </c>
    </row>
    <row r="107" spans="1:14">
      <c r="A107" t="s">
        <v>30</v>
      </c>
      <c r="B107" t="s">
        <v>31</v>
      </c>
      <c r="C107" t="s">
        <v>32</v>
      </c>
      <c r="D107" t="s">
        <v>33</v>
      </c>
      <c r="E107" t="s">
        <v>34</v>
      </c>
      <c r="F107" t="s">
        <v>6</v>
      </c>
      <c r="G107" t="s">
        <v>35</v>
      </c>
      <c r="H107" s="21" t="s">
        <v>66</v>
      </c>
      <c r="I107" s="21">
        <v>4357030</v>
      </c>
      <c r="J107" s="21">
        <v>4931023</v>
      </c>
      <c r="K107" s="21" t="s">
        <v>37</v>
      </c>
      <c r="L107" s="21">
        <v>2024</v>
      </c>
      <c r="M107" s="21" t="s">
        <v>41</v>
      </c>
      <c r="N107" t="s">
        <v>39</v>
      </c>
    </row>
    <row r="108" spans="1:14">
      <c r="A108" t="s">
        <v>30</v>
      </c>
      <c r="B108" t="s">
        <v>31</v>
      </c>
      <c r="C108" t="s">
        <v>32</v>
      </c>
      <c r="D108" t="s">
        <v>33</v>
      </c>
      <c r="E108" t="s">
        <v>34</v>
      </c>
      <c r="F108" t="s">
        <v>6</v>
      </c>
      <c r="G108" t="s">
        <v>35</v>
      </c>
      <c r="H108" s="21" t="s">
        <v>66</v>
      </c>
      <c r="I108" s="21">
        <v>1485</v>
      </c>
      <c r="J108" s="21">
        <v>900</v>
      </c>
      <c r="K108" s="21" t="s">
        <v>37</v>
      </c>
      <c r="L108" s="21">
        <v>2024</v>
      </c>
      <c r="M108" s="21" t="s">
        <v>52</v>
      </c>
      <c r="N108" t="s">
        <v>39</v>
      </c>
    </row>
    <row r="109" spans="1:14" hidden="1">
      <c r="A109" t="s">
        <v>30</v>
      </c>
      <c r="B109" t="s">
        <v>31</v>
      </c>
      <c r="C109" t="s">
        <v>32</v>
      </c>
      <c r="D109" t="s">
        <v>33</v>
      </c>
      <c r="E109" t="s">
        <v>34</v>
      </c>
      <c r="F109" t="s">
        <v>6</v>
      </c>
      <c r="G109" t="s">
        <v>35</v>
      </c>
      <c r="H109" s="21" t="s">
        <v>66</v>
      </c>
      <c r="I109" s="21">
        <v>3393418</v>
      </c>
      <c r="J109" s="21">
        <v>3380900</v>
      </c>
      <c r="K109" s="21" t="s">
        <v>37</v>
      </c>
      <c r="L109" s="21">
        <v>2025</v>
      </c>
      <c r="M109" s="21" t="s">
        <v>38</v>
      </c>
      <c r="N109" t="s">
        <v>39</v>
      </c>
    </row>
    <row r="110" spans="1:14" hidden="1">
      <c r="A110" t="s">
        <v>30</v>
      </c>
      <c r="B110" t="s">
        <v>31</v>
      </c>
      <c r="C110" t="s">
        <v>32</v>
      </c>
      <c r="D110" t="s">
        <v>33</v>
      </c>
      <c r="E110" t="s">
        <v>34</v>
      </c>
      <c r="F110" t="s">
        <v>6</v>
      </c>
      <c r="G110" t="s">
        <v>35</v>
      </c>
      <c r="H110" s="21" t="s">
        <v>66</v>
      </c>
      <c r="I110" s="21">
        <v>18950750</v>
      </c>
      <c r="J110" s="21">
        <v>16117900</v>
      </c>
      <c r="K110" s="21" t="s">
        <v>37</v>
      </c>
      <c r="L110" s="21">
        <v>2025</v>
      </c>
      <c r="M110" s="21" t="s">
        <v>44</v>
      </c>
      <c r="N110" t="s">
        <v>39</v>
      </c>
    </row>
    <row r="111" spans="1:14" hidden="1">
      <c r="A111" t="s">
        <v>30</v>
      </c>
      <c r="B111" t="s">
        <v>31</v>
      </c>
      <c r="C111" t="s">
        <v>32</v>
      </c>
      <c r="D111" t="s">
        <v>33</v>
      </c>
      <c r="E111" t="s">
        <v>34</v>
      </c>
      <c r="F111" t="s">
        <v>6</v>
      </c>
      <c r="G111" t="s">
        <v>35</v>
      </c>
      <c r="H111" s="21" t="s">
        <v>66</v>
      </c>
      <c r="I111" s="21">
        <v>34377317</v>
      </c>
      <c r="J111" s="21">
        <v>28432049</v>
      </c>
      <c r="K111" s="21" t="s">
        <v>37</v>
      </c>
      <c r="L111" s="21">
        <v>2025</v>
      </c>
      <c r="M111" s="21" t="s">
        <v>45</v>
      </c>
      <c r="N111" t="s">
        <v>39</v>
      </c>
    </row>
    <row r="112" spans="1:14" hidden="1">
      <c r="A112" t="s">
        <v>30</v>
      </c>
      <c r="B112" t="s">
        <v>31</v>
      </c>
      <c r="C112" t="s">
        <v>32</v>
      </c>
      <c r="D112" t="s">
        <v>33</v>
      </c>
      <c r="E112" t="s">
        <v>34</v>
      </c>
      <c r="F112" t="s">
        <v>6</v>
      </c>
      <c r="G112" t="s">
        <v>35</v>
      </c>
      <c r="H112" s="21" t="s">
        <v>66</v>
      </c>
      <c r="I112" s="21">
        <v>6236925</v>
      </c>
      <c r="J112" s="21">
        <v>5408911</v>
      </c>
      <c r="K112" s="21" t="s">
        <v>37</v>
      </c>
      <c r="L112" s="21">
        <v>2025</v>
      </c>
      <c r="M112" s="21" t="s">
        <v>46</v>
      </c>
      <c r="N112" t="s">
        <v>39</v>
      </c>
    </row>
    <row r="113" spans="1:14" hidden="1">
      <c r="A113" t="s">
        <v>30</v>
      </c>
      <c r="B113" t="s">
        <v>31</v>
      </c>
      <c r="C113" t="s">
        <v>32</v>
      </c>
      <c r="D113" t="s">
        <v>33</v>
      </c>
      <c r="E113" t="s">
        <v>34</v>
      </c>
      <c r="F113" t="s">
        <v>6</v>
      </c>
      <c r="G113" t="s">
        <v>35</v>
      </c>
      <c r="H113" s="21" t="s">
        <v>66</v>
      </c>
      <c r="I113" s="21">
        <v>6719043</v>
      </c>
      <c r="J113" s="21">
        <v>6292586</v>
      </c>
      <c r="K113" s="21" t="s">
        <v>37</v>
      </c>
      <c r="L113" s="21">
        <v>2025</v>
      </c>
      <c r="M113" s="21" t="s">
        <v>47</v>
      </c>
      <c r="N113" t="s">
        <v>39</v>
      </c>
    </row>
    <row r="114" spans="1:14" hidden="1">
      <c r="A114" t="s">
        <v>30</v>
      </c>
      <c r="B114" t="s">
        <v>31</v>
      </c>
      <c r="C114" t="s">
        <v>32</v>
      </c>
      <c r="D114" t="s">
        <v>33</v>
      </c>
      <c r="E114" t="s">
        <v>34</v>
      </c>
      <c r="F114" t="s">
        <v>6</v>
      </c>
      <c r="G114" t="s">
        <v>35</v>
      </c>
      <c r="H114" s="21" t="s">
        <v>66</v>
      </c>
      <c r="I114" s="21">
        <v>17115162</v>
      </c>
      <c r="J114" s="21">
        <v>16134927</v>
      </c>
      <c r="K114" s="21" t="s">
        <v>37</v>
      </c>
      <c r="L114" s="21">
        <v>2025</v>
      </c>
      <c r="M114" s="21" t="s">
        <v>48</v>
      </c>
      <c r="N114" t="s">
        <v>39</v>
      </c>
    </row>
    <row r="115" spans="1:14" hidden="1">
      <c r="A115" t="s">
        <v>30</v>
      </c>
      <c r="B115" t="s">
        <v>31</v>
      </c>
      <c r="C115" t="s">
        <v>32</v>
      </c>
      <c r="D115" t="s">
        <v>33</v>
      </c>
      <c r="E115" t="s">
        <v>34</v>
      </c>
      <c r="F115" t="s">
        <v>6</v>
      </c>
      <c r="G115" t="s">
        <v>35</v>
      </c>
      <c r="H115" t="s">
        <v>68</v>
      </c>
      <c r="I115">
        <v>6734918</v>
      </c>
      <c r="J115">
        <v>6987390</v>
      </c>
      <c r="K115" t="s">
        <v>37</v>
      </c>
      <c r="L115">
        <v>2021</v>
      </c>
      <c r="M115" t="s">
        <v>45</v>
      </c>
      <c r="N115" t="s">
        <v>39</v>
      </c>
    </row>
    <row r="116" spans="1:14" hidden="1">
      <c r="A116" t="s">
        <v>30</v>
      </c>
      <c r="B116" t="s">
        <v>31</v>
      </c>
      <c r="C116" t="s">
        <v>32</v>
      </c>
      <c r="D116" t="s">
        <v>33</v>
      </c>
      <c r="E116" t="s">
        <v>34</v>
      </c>
      <c r="F116" t="s">
        <v>6</v>
      </c>
      <c r="G116" t="s">
        <v>35</v>
      </c>
      <c r="H116" s="21" t="s">
        <v>76</v>
      </c>
      <c r="I116" s="21">
        <v>36019</v>
      </c>
      <c r="J116" s="21">
        <v>16720</v>
      </c>
      <c r="K116" s="21" t="s">
        <v>37</v>
      </c>
      <c r="L116" s="21">
        <v>2024</v>
      </c>
      <c r="M116" s="21" t="s">
        <v>48</v>
      </c>
      <c r="N116" t="s">
        <v>39</v>
      </c>
    </row>
    <row r="117" spans="1:14" hidden="1">
      <c r="A117" t="s">
        <v>30</v>
      </c>
      <c r="B117" t="s">
        <v>31</v>
      </c>
      <c r="C117" t="s">
        <v>32</v>
      </c>
      <c r="D117" t="s">
        <v>33</v>
      </c>
      <c r="E117" t="s">
        <v>34</v>
      </c>
      <c r="F117" t="s">
        <v>6</v>
      </c>
      <c r="G117" t="s">
        <v>35</v>
      </c>
      <c r="H117" t="s">
        <v>36</v>
      </c>
      <c r="I117">
        <v>6735</v>
      </c>
      <c r="J117">
        <v>5340</v>
      </c>
      <c r="K117" t="s">
        <v>37</v>
      </c>
      <c r="L117">
        <v>2019</v>
      </c>
      <c r="M117" t="s">
        <v>38</v>
      </c>
      <c r="N117" t="s">
        <v>39</v>
      </c>
    </row>
    <row r="118" spans="1:14" hidden="1">
      <c r="A118" t="s">
        <v>30</v>
      </c>
      <c r="B118" t="s">
        <v>31</v>
      </c>
      <c r="C118" t="s">
        <v>32</v>
      </c>
      <c r="D118" t="s">
        <v>33</v>
      </c>
      <c r="E118" t="s">
        <v>34</v>
      </c>
      <c r="F118" t="s">
        <v>6</v>
      </c>
      <c r="G118" t="s">
        <v>35</v>
      </c>
      <c r="H118" t="s">
        <v>36</v>
      </c>
      <c r="I118">
        <v>5544</v>
      </c>
      <c r="J118">
        <v>5340</v>
      </c>
      <c r="K118" t="s">
        <v>37</v>
      </c>
      <c r="L118">
        <v>2019</v>
      </c>
      <c r="M118" t="s">
        <v>40</v>
      </c>
      <c r="N118" t="s">
        <v>39</v>
      </c>
    </row>
    <row r="119" spans="1:14" hidden="1">
      <c r="A119" t="s">
        <v>30</v>
      </c>
      <c r="B119" t="s">
        <v>31</v>
      </c>
      <c r="C119" t="s">
        <v>32</v>
      </c>
      <c r="D119" t="s">
        <v>33</v>
      </c>
      <c r="E119" t="s">
        <v>34</v>
      </c>
      <c r="F119" t="s">
        <v>6</v>
      </c>
      <c r="G119" t="s">
        <v>35</v>
      </c>
      <c r="H119" t="s">
        <v>36</v>
      </c>
      <c r="I119">
        <v>10944</v>
      </c>
      <c r="J119">
        <v>10680</v>
      </c>
      <c r="K119" t="s">
        <v>37</v>
      </c>
      <c r="L119">
        <v>2019</v>
      </c>
      <c r="M119" t="s">
        <v>41</v>
      </c>
      <c r="N119" t="s">
        <v>39</v>
      </c>
    </row>
    <row r="120" spans="1:14" hidden="1">
      <c r="A120" t="s">
        <v>30</v>
      </c>
      <c r="B120" t="s">
        <v>31</v>
      </c>
      <c r="C120" t="s">
        <v>32</v>
      </c>
      <c r="D120" t="s">
        <v>33</v>
      </c>
      <c r="E120" t="s">
        <v>34</v>
      </c>
      <c r="F120" t="s">
        <v>6</v>
      </c>
      <c r="G120" t="s">
        <v>35</v>
      </c>
      <c r="H120" t="s">
        <v>36</v>
      </c>
      <c r="I120">
        <v>1180</v>
      </c>
      <c r="J120">
        <v>870</v>
      </c>
      <c r="K120" t="s">
        <v>37</v>
      </c>
      <c r="L120">
        <v>2020</v>
      </c>
      <c r="M120" t="s">
        <v>48</v>
      </c>
      <c r="N120" t="s">
        <v>39</v>
      </c>
    </row>
    <row r="121" spans="1:14" hidden="1">
      <c r="A121" t="s">
        <v>30</v>
      </c>
      <c r="B121" t="s">
        <v>31</v>
      </c>
      <c r="C121" t="s">
        <v>32</v>
      </c>
      <c r="D121" t="s">
        <v>33</v>
      </c>
      <c r="E121" t="s">
        <v>34</v>
      </c>
      <c r="F121" t="s">
        <v>6</v>
      </c>
      <c r="G121" t="s">
        <v>35</v>
      </c>
      <c r="H121" t="s">
        <v>43</v>
      </c>
      <c r="I121">
        <v>64021</v>
      </c>
      <c r="J121">
        <v>69900</v>
      </c>
      <c r="K121" t="s">
        <v>37</v>
      </c>
      <c r="L121">
        <v>2019</v>
      </c>
      <c r="M121" t="s">
        <v>38</v>
      </c>
      <c r="N121" t="s">
        <v>39</v>
      </c>
    </row>
    <row r="122" spans="1:14" hidden="1">
      <c r="A122" t="s">
        <v>30</v>
      </c>
      <c r="B122" t="s">
        <v>31</v>
      </c>
      <c r="C122" t="s">
        <v>32</v>
      </c>
      <c r="D122" t="s">
        <v>33</v>
      </c>
      <c r="E122" t="s">
        <v>34</v>
      </c>
      <c r="F122" t="s">
        <v>6</v>
      </c>
      <c r="G122" t="s">
        <v>35</v>
      </c>
      <c r="H122" t="s">
        <v>43</v>
      </c>
      <c r="I122">
        <v>83349</v>
      </c>
      <c r="J122">
        <v>93200</v>
      </c>
      <c r="K122" t="s">
        <v>37</v>
      </c>
      <c r="L122">
        <v>2019</v>
      </c>
      <c r="M122" t="s">
        <v>44</v>
      </c>
      <c r="N122" t="s">
        <v>39</v>
      </c>
    </row>
    <row r="123" spans="1:14" hidden="1">
      <c r="A123" t="s">
        <v>30</v>
      </c>
      <c r="B123" t="s">
        <v>31</v>
      </c>
      <c r="C123" t="s">
        <v>32</v>
      </c>
      <c r="D123" t="s">
        <v>33</v>
      </c>
      <c r="E123" t="s">
        <v>34</v>
      </c>
      <c r="F123" t="s">
        <v>6</v>
      </c>
      <c r="G123" t="s">
        <v>35</v>
      </c>
      <c r="H123" t="s">
        <v>43</v>
      </c>
      <c r="I123">
        <v>62195</v>
      </c>
      <c r="J123">
        <v>69840</v>
      </c>
      <c r="K123" t="s">
        <v>37</v>
      </c>
      <c r="L123">
        <v>2019</v>
      </c>
      <c r="M123" t="s">
        <v>45</v>
      </c>
      <c r="N123" t="s">
        <v>39</v>
      </c>
    </row>
    <row r="124" spans="1:14" hidden="1">
      <c r="A124" t="s">
        <v>30</v>
      </c>
      <c r="B124" t="s">
        <v>31</v>
      </c>
      <c r="C124" t="s">
        <v>32</v>
      </c>
      <c r="D124" t="s">
        <v>33</v>
      </c>
      <c r="E124" t="s">
        <v>34</v>
      </c>
      <c r="F124" t="s">
        <v>6</v>
      </c>
      <c r="G124" t="s">
        <v>35</v>
      </c>
      <c r="H124" t="s">
        <v>43</v>
      </c>
      <c r="I124">
        <v>66248</v>
      </c>
      <c r="J124">
        <v>191360</v>
      </c>
      <c r="K124" t="s">
        <v>37</v>
      </c>
      <c r="L124">
        <v>2019</v>
      </c>
      <c r="M124" t="s">
        <v>46</v>
      </c>
      <c r="N124" t="s">
        <v>39</v>
      </c>
    </row>
    <row r="125" spans="1:14" hidden="1">
      <c r="A125" t="s">
        <v>30</v>
      </c>
      <c r="B125" t="s">
        <v>31</v>
      </c>
      <c r="C125" t="s">
        <v>32</v>
      </c>
      <c r="D125" t="s">
        <v>33</v>
      </c>
      <c r="E125" t="s">
        <v>34</v>
      </c>
      <c r="F125" t="s">
        <v>6</v>
      </c>
      <c r="G125" t="s">
        <v>35</v>
      </c>
      <c r="H125" t="s">
        <v>43</v>
      </c>
      <c r="I125">
        <v>38427</v>
      </c>
      <c r="J125">
        <v>92000</v>
      </c>
      <c r="K125" t="s">
        <v>37</v>
      </c>
      <c r="L125">
        <v>2019</v>
      </c>
      <c r="M125" t="s">
        <v>47</v>
      </c>
      <c r="N125" t="s">
        <v>39</v>
      </c>
    </row>
    <row r="126" spans="1:14" hidden="1">
      <c r="A126" t="s">
        <v>30</v>
      </c>
      <c r="B126" t="s">
        <v>31</v>
      </c>
      <c r="C126" t="s">
        <v>32</v>
      </c>
      <c r="D126" t="s">
        <v>33</v>
      </c>
      <c r="E126" t="s">
        <v>34</v>
      </c>
      <c r="F126" t="s">
        <v>6</v>
      </c>
      <c r="G126" t="s">
        <v>35</v>
      </c>
      <c r="H126" t="s">
        <v>43</v>
      </c>
      <c r="I126">
        <v>22042</v>
      </c>
      <c r="J126">
        <v>23800</v>
      </c>
      <c r="K126" t="s">
        <v>37</v>
      </c>
      <c r="L126">
        <v>2019</v>
      </c>
      <c r="M126" t="s">
        <v>48</v>
      </c>
      <c r="N126" t="s">
        <v>39</v>
      </c>
    </row>
    <row r="127" spans="1:14" hidden="1">
      <c r="A127" t="s">
        <v>30</v>
      </c>
      <c r="B127" t="s">
        <v>31</v>
      </c>
      <c r="C127" t="s">
        <v>32</v>
      </c>
      <c r="D127" t="s">
        <v>33</v>
      </c>
      <c r="E127" t="s">
        <v>34</v>
      </c>
      <c r="F127" t="s">
        <v>6</v>
      </c>
      <c r="G127" t="s">
        <v>35</v>
      </c>
      <c r="H127" t="s">
        <v>43</v>
      </c>
      <c r="I127">
        <v>20261</v>
      </c>
      <c r="J127">
        <v>23180</v>
      </c>
      <c r="K127" t="s">
        <v>37</v>
      </c>
      <c r="L127">
        <v>2019</v>
      </c>
      <c r="M127" t="s">
        <v>49</v>
      </c>
      <c r="N127" t="s">
        <v>39</v>
      </c>
    </row>
    <row r="128" spans="1:14" hidden="1">
      <c r="A128" t="s">
        <v>30</v>
      </c>
      <c r="B128" t="s">
        <v>31</v>
      </c>
      <c r="C128" t="s">
        <v>32</v>
      </c>
      <c r="D128" t="s">
        <v>33</v>
      </c>
      <c r="E128" t="s">
        <v>34</v>
      </c>
      <c r="F128" t="s">
        <v>6</v>
      </c>
      <c r="G128" t="s">
        <v>35</v>
      </c>
      <c r="H128" t="s">
        <v>43</v>
      </c>
      <c r="I128">
        <v>41421</v>
      </c>
      <c r="J128">
        <v>47220</v>
      </c>
      <c r="K128" t="s">
        <v>37</v>
      </c>
      <c r="L128">
        <v>2019</v>
      </c>
      <c r="M128" t="s">
        <v>50</v>
      </c>
      <c r="N128" t="s">
        <v>39</v>
      </c>
    </row>
    <row r="129" spans="1:14" hidden="1">
      <c r="A129" t="s">
        <v>30</v>
      </c>
      <c r="B129" t="s">
        <v>31</v>
      </c>
      <c r="C129" t="s">
        <v>32</v>
      </c>
      <c r="D129" t="s">
        <v>33</v>
      </c>
      <c r="E129" t="s">
        <v>34</v>
      </c>
      <c r="F129" t="s">
        <v>6</v>
      </c>
      <c r="G129" t="s">
        <v>35</v>
      </c>
      <c r="H129" t="s">
        <v>43</v>
      </c>
      <c r="I129">
        <v>23548</v>
      </c>
      <c r="J129">
        <v>24060</v>
      </c>
      <c r="K129" t="s">
        <v>37</v>
      </c>
      <c r="L129">
        <v>2019</v>
      </c>
      <c r="M129" t="s">
        <v>51</v>
      </c>
      <c r="N129" t="s">
        <v>39</v>
      </c>
    </row>
    <row r="130" spans="1:14" hidden="1">
      <c r="A130" t="s">
        <v>30</v>
      </c>
      <c r="B130" t="s">
        <v>31</v>
      </c>
      <c r="C130" t="s">
        <v>32</v>
      </c>
      <c r="D130" t="s">
        <v>33</v>
      </c>
      <c r="E130" t="s">
        <v>34</v>
      </c>
      <c r="F130" t="s">
        <v>6</v>
      </c>
      <c r="G130" t="s">
        <v>35</v>
      </c>
      <c r="H130" t="s">
        <v>43</v>
      </c>
      <c r="I130">
        <v>65661</v>
      </c>
      <c r="J130">
        <v>71180</v>
      </c>
      <c r="K130" t="s">
        <v>37</v>
      </c>
      <c r="L130">
        <v>2019</v>
      </c>
      <c r="M130" t="s">
        <v>40</v>
      </c>
      <c r="N130" t="s">
        <v>39</v>
      </c>
    </row>
    <row r="131" spans="1:14" hidden="1">
      <c r="A131" t="s">
        <v>30</v>
      </c>
      <c r="B131" t="s">
        <v>31</v>
      </c>
      <c r="C131" t="s">
        <v>32</v>
      </c>
      <c r="D131" t="s">
        <v>33</v>
      </c>
      <c r="E131" t="s">
        <v>34</v>
      </c>
      <c r="F131" t="s">
        <v>6</v>
      </c>
      <c r="G131" t="s">
        <v>35</v>
      </c>
      <c r="H131" t="s">
        <v>43</v>
      </c>
      <c r="I131">
        <v>45037</v>
      </c>
      <c r="J131">
        <v>48800</v>
      </c>
      <c r="K131" t="s">
        <v>37</v>
      </c>
      <c r="L131">
        <v>2019</v>
      </c>
      <c r="M131" t="s">
        <v>41</v>
      </c>
      <c r="N131" t="s">
        <v>39</v>
      </c>
    </row>
    <row r="132" spans="1:14" hidden="1">
      <c r="A132" t="s">
        <v>30</v>
      </c>
      <c r="B132" t="s">
        <v>31</v>
      </c>
      <c r="C132" t="s">
        <v>32</v>
      </c>
      <c r="D132" t="s">
        <v>33</v>
      </c>
      <c r="E132" t="s">
        <v>34</v>
      </c>
      <c r="F132" t="s">
        <v>6</v>
      </c>
      <c r="G132" t="s">
        <v>35</v>
      </c>
      <c r="H132" t="s">
        <v>43</v>
      </c>
      <c r="I132">
        <v>23495</v>
      </c>
      <c r="J132">
        <v>24180</v>
      </c>
      <c r="K132" t="s">
        <v>37</v>
      </c>
      <c r="L132">
        <v>2019</v>
      </c>
      <c r="M132" t="s">
        <v>52</v>
      </c>
      <c r="N132" t="s">
        <v>39</v>
      </c>
    </row>
    <row r="133" spans="1:14" hidden="1">
      <c r="A133" t="s">
        <v>30</v>
      </c>
      <c r="B133" t="s">
        <v>31</v>
      </c>
      <c r="C133" t="s">
        <v>32</v>
      </c>
      <c r="D133" t="s">
        <v>33</v>
      </c>
      <c r="E133" t="s">
        <v>34</v>
      </c>
      <c r="F133" t="s">
        <v>6</v>
      </c>
      <c r="G133" t="s">
        <v>35</v>
      </c>
      <c r="H133" t="s">
        <v>43</v>
      </c>
      <c r="I133">
        <v>92251</v>
      </c>
      <c r="J133">
        <v>103648</v>
      </c>
      <c r="K133" t="s">
        <v>37</v>
      </c>
      <c r="L133">
        <v>2020</v>
      </c>
      <c r="M133" t="s">
        <v>46</v>
      </c>
      <c r="N133" t="s">
        <v>39</v>
      </c>
    </row>
    <row r="134" spans="1:14" hidden="1">
      <c r="A134" t="s">
        <v>30</v>
      </c>
      <c r="B134" t="s">
        <v>31</v>
      </c>
      <c r="C134" t="s">
        <v>32</v>
      </c>
      <c r="D134" t="s">
        <v>33</v>
      </c>
      <c r="E134" t="s">
        <v>34</v>
      </c>
      <c r="F134" t="s">
        <v>6</v>
      </c>
      <c r="G134" t="s">
        <v>35</v>
      </c>
      <c r="H134" t="s">
        <v>43</v>
      </c>
      <c r="I134">
        <v>9059773</v>
      </c>
      <c r="J134">
        <v>8989404</v>
      </c>
      <c r="K134" t="s">
        <v>37</v>
      </c>
      <c r="L134">
        <v>2020</v>
      </c>
      <c r="M134" t="s">
        <v>47</v>
      </c>
      <c r="N134" t="s">
        <v>39</v>
      </c>
    </row>
    <row r="135" spans="1:14" hidden="1">
      <c r="A135" t="s">
        <v>30</v>
      </c>
      <c r="B135" t="s">
        <v>31</v>
      </c>
      <c r="C135" t="s">
        <v>32</v>
      </c>
      <c r="D135" t="s">
        <v>33</v>
      </c>
      <c r="E135" t="s">
        <v>34</v>
      </c>
      <c r="F135" t="s">
        <v>6</v>
      </c>
      <c r="G135" t="s">
        <v>35</v>
      </c>
      <c r="H135" t="s">
        <v>43</v>
      </c>
      <c r="I135">
        <v>3388253</v>
      </c>
      <c r="J135">
        <v>5137685</v>
      </c>
      <c r="K135" t="s">
        <v>37</v>
      </c>
      <c r="L135">
        <v>2020</v>
      </c>
      <c r="M135" t="s">
        <v>48</v>
      </c>
      <c r="N135" t="s">
        <v>39</v>
      </c>
    </row>
    <row r="136" spans="1:14" hidden="1">
      <c r="A136" t="s">
        <v>30</v>
      </c>
      <c r="B136" t="s">
        <v>31</v>
      </c>
      <c r="C136" t="s">
        <v>32</v>
      </c>
      <c r="D136" t="s">
        <v>33</v>
      </c>
      <c r="E136" t="s">
        <v>34</v>
      </c>
      <c r="F136" t="s">
        <v>6</v>
      </c>
      <c r="G136" t="s">
        <v>35</v>
      </c>
      <c r="H136" t="s">
        <v>43</v>
      </c>
      <c r="I136">
        <v>40059</v>
      </c>
      <c r="J136">
        <v>48280</v>
      </c>
      <c r="K136" t="s">
        <v>37</v>
      </c>
      <c r="L136">
        <v>2020</v>
      </c>
      <c r="M136" t="s">
        <v>50</v>
      </c>
      <c r="N136" t="s">
        <v>39</v>
      </c>
    </row>
    <row r="137" spans="1:14" hidden="1">
      <c r="A137" t="s">
        <v>30</v>
      </c>
      <c r="B137" t="s">
        <v>31</v>
      </c>
      <c r="C137" t="s">
        <v>32</v>
      </c>
      <c r="D137" t="s">
        <v>33</v>
      </c>
      <c r="E137" t="s">
        <v>34</v>
      </c>
      <c r="F137" t="s">
        <v>6</v>
      </c>
      <c r="G137" t="s">
        <v>35</v>
      </c>
      <c r="H137" t="s">
        <v>43</v>
      </c>
      <c r="I137">
        <v>39100</v>
      </c>
      <c r="J137">
        <v>47900</v>
      </c>
      <c r="K137" t="s">
        <v>37</v>
      </c>
      <c r="L137">
        <v>2020</v>
      </c>
      <c r="M137" t="s">
        <v>51</v>
      </c>
      <c r="N137" t="s">
        <v>39</v>
      </c>
    </row>
    <row r="138" spans="1:14" hidden="1">
      <c r="A138" t="s">
        <v>30</v>
      </c>
      <c r="B138" t="s">
        <v>31</v>
      </c>
      <c r="C138" t="s">
        <v>32</v>
      </c>
      <c r="D138" t="s">
        <v>33</v>
      </c>
      <c r="E138" t="s">
        <v>34</v>
      </c>
      <c r="F138" t="s">
        <v>6</v>
      </c>
      <c r="G138" t="s">
        <v>35</v>
      </c>
      <c r="H138" t="s">
        <v>43</v>
      </c>
      <c r="I138">
        <v>80836</v>
      </c>
      <c r="J138">
        <v>95360</v>
      </c>
      <c r="K138" t="s">
        <v>37</v>
      </c>
      <c r="L138">
        <v>2020</v>
      </c>
      <c r="M138" t="s">
        <v>40</v>
      </c>
      <c r="N138" t="s">
        <v>39</v>
      </c>
    </row>
    <row r="139" spans="1:14" hidden="1">
      <c r="A139" t="s">
        <v>30</v>
      </c>
      <c r="B139" t="s">
        <v>31</v>
      </c>
      <c r="C139" t="s">
        <v>32</v>
      </c>
      <c r="D139" t="s">
        <v>33</v>
      </c>
      <c r="E139" t="s">
        <v>34</v>
      </c>
      <c r="F139" t="s">
        <v>6</v>
      </c>
      <c r="G139" t="s">
        <v>35</v>
      </c>
      <c r="H139" t="s">
        <v>43</v>
      </c>
      <c r="I139">
        <v>59712</v>
      </c>
      <c r="J139">
        <v>68980</v>
      </c>
      <c r="K139" t="s">
        <v>37</v>
      </c>
      <c r="L139">
        <v>2020</v>
      </c>
      <c r="M139" t="s">
        <v>41</v>
      </c>
      <c r="N139" t="s">
        <v>39</v>
      </c>
    </row>
    <row r="140" spans="1:14" hidden="1">
      <c r="A140" t="s">
        <v>30</v>
      </c>
      <c r="B140" t="s">
        <v>31</v>
      </c>
      <c r="C140" t="s">
        <v>32</v>
      </c>
      <c r="D140" t="s">
        <v>33</v>
      </c>
      <c r="E140" t="s">
        <v>34</v>
      </c>
      <c r="F140" t="s">
        <v>6</v>
      </c>
      <c r="G140" t="s">
        <v>35</v>
      </c>
      <c r="H140" t="s">
        <v>43</v>
      </c>
      <c r="I140">
        <v>44879</v>
      </c>
      <c r="J140">
        <v>47200</v>
      </c>
      <c r="K140" t="s">
        <v>37</v>
      </c>
      <c r="L140">
        <v>2020</v>
      </c>
      <c r="M140" t="s">
        <v>52</v>
      </c>
      <c r="N140" t="s">
        <v>39</v>
      </c>
    </row>
    <row r="141" spans="1:14" hidden="1">
      <c r="A141" t="s">
        <v>30</v>
      </c>
      <c r="B141" t="s">
        <v>31</v>
      </c>
      <c r="C141" t="s">
        <v>32</v>
      </c>
      <c r="D141" t="s">
        <v>33</v>
      </c>
      <c r="E141" t="s">
        <v>34</v>
      </c>
      <c r="F141" t="s">
        <v>6</v>
      </c>
      <c r="G141" t="s">
        <v>35</v>
      </c>
      <c r="H141" t="s">
        <v>43</v>
      </c>
      <c r="I141">
        <v>46685</v>
      </c>
      <c r="J141">
        <v>48460</v>
      </c>
      <c r="K141" t="s">
        <v>37</v>
      </c>
      <c r="L141">
        <v>2021</v>
      </c>
      <c r="M141" t="s">
        <v>38</v>
      </c>
      <c r="N141" t="s">
        <v>39</v>
      </c>
    </row>
    <row r="142" spans="1:14" hidden="1">
      <c r="A142" t="s">
        <v>30</v>
      </c>
      <c r="B142" t="s">
        <v>31</v>
      </c>
      <c r="C142" t="s">
        <v>32</v>
      </c>
      <c r="D142" t="s">
        <v>33</v>
      </c>
      <c r="E142" t="s">
        <v>34</v>
      </c>
      <c r="F142" t="s">
        <v>6</v>
      </c>
      <c r="G142" t="s">
        <v>35</v>
      </c>
      <c r="H142" t="s">
        <v>43</v>
      </c>
      <c r="I142">
        <v>3188568</v>
      </c>
      <c r="J142">
        <v>3047617</v>
      </c>
      <c r="K142" t="s">
        <v>37</v>
      </c>
      <c r="L142">
        <v>2021</v>
      </c>
      <c r="M142" t="s">
        <v>44</v>
      </c>
      <c r="N142" t="s">
        <v>39</v>
      </c>
    </row>
    <row r="143" spans="1:14" hidden="1">
      <c r="A143" t="s">
        <v>30</v>
      </c>
      <c r="B143" t="s">
        <v>31</v>
      </c>
      <c r="C143" t="s">
        <v>32</v>
      </c>
      <c r="D143" t="s">
        <v>33</v>
      </c>
      <c r="E143" t="s">
        <v>34</v>
      </c>
      <c r="F143" t="s">
        <v>6</v>
      </c>
      <c r="G143" t="s">
        <v>35</v>
      </c>
      <c r="H143" t="s">
        <v>43</v>
      </c>
      <c r="I143">
        <v>26741</v>
      </c>
      <c r="J143">
        <v>24490</v>
      </c>
      <c r="K143" t="s">
        <v>37</v>
      </c>
      <c r="L143">
        <v>2021</v>
      </c>
      <c r="M143" t="s">
        <v>45</v>
      </c>
      <c r="N143" t="s">
        <v>39</v>
      </c>
    </row>
    <row r="144" spans="1:14" hidden="1">
      <c r="A144" t="s">
        <v>30</v>
      </c>
      <c r="B144" t="s">
        <v>31</v>
      </c>
      <c r="C144" t="s">
        <v>32</v>
      </c>
      <c r="D144" t="s">
        <v>33</v>
      </c>
      <c r="E144" t="s">
        <v>34</v>
      </c>
      <c r="F144" t="s">
        <v>6</v>
      </c>
      <c r="G144" t="s">
        <v>35</v>
      </c>
      <c r="H144" t="s">
        <v>43</v>
      </c>
      <c r="I144">
        <v>78339</v>
      </c>
      <c r="J144">
        <v>68080</v>
      </c>
      <c r="K144" t="s">
        <v>37</v>
      </c>
      <c r="L144">
        <v>2021</v>
      </c>
      <c r="M144" t="s">
        <v>46</v>
      </c>
      <c r="N144" t="s">
        <v>39</v>
      </c>
    </row>
    <row r="145" spans="1:14" hidden="1">
      <c r="A145" t="s">
        <v>30</v>
      </c>
      <c r="B145" t="s">
        <v>31</v>
      </c>
      <c r="C145" t="s">
        <v>32</v>
      </c>
      <c r="D145" t="s">
        <v>33</v>
      </c>
      <c r="E145" t="s">
        <v>34</v>
      </c>
      <c r="F145" t="s">
        <v>6</v>
      </c>
      <c r="G145" t="s">
        <v>35</v>
      </c>
      <c r="H145" t="s">
        <v>43</v>
      </c>
      <c r="I145">
        <v>29095</v>
      </c>
      <c r="J145">
        <v>23480</v>
      </c>
      <c r="K145" t="s">
        <v>37</v>
      </c>
      <c r="L145">
        <v>2021</v>
      </c>
      <c r="M145" t="s">
        <v>47</v>
      </c>
      <c r="N145" t="s">
        <v>39</v>
      </c>
    </row>
    <row r="146" spans="1:14" hidden="1">
      <c r="A146" t="s">
        <v>30</v>
      </c>
      <c r="B146" t="s">
        <v>31</v>
      </c>
      <c r="C146" t="s">
        <v>32</v>
      </c>
      <c r="D146" t="s">
        <v>33</v>
      </c>
      <c r="E146" t="s">
        <v>34</v>
      </c>
      <c r="F146" t="s">
        <v>6</v>
      </c>
      <c r="G146" t="s">
        <v>35</v>
      </c>
      <c r="H146" t="s">
        <v>43</v>
      </c>
      <c r="I146">
        <v>104610</v>
      </c>
      <c r="J146">
        <v>70460</v>
      </c>
      <c r="K146" t="s">
        <v>37</v>
      </c>
      <c r="L146">
        <v>2021</v>
      </c>
      <c r="M146" t="s">
        <v>48</v>
      </c>
      <c r="N146" t="s">
        <v>39</v>
      </c>
    </row>
    <row r="147" spans="1:14" hidden="1">
      <c r="A147" t="s">
        <v>30</v>
      </c>
      <c r="B147" t="s">
        <v>31</v>
      </c>
      <c r="C147" t="s">
        <v>32</v>
      </c>
      <c r="D147" t="s">
        <v>33</v>
      </c>
      <c r="E147" t="s">
        <v>34</v>
      </c>
      <c r="F147" t="s">
        <v>6</v>
      </c>
      <c r="G147" t="s">
        <v>35</v>
      </c>
      <c r="H147" t="s">
        <v>43</v>
      </c>
      <c r="I147">
        <v>95538</v>
      </c>
      <c r="J147">
        <v>71520</v>
      </c>
      <c r="K147" t="s">
        <v>37</v>
      </c>
      <c r="L147">
        <v>2021</v>
      </c>
      <c r="M147" t="s">
        <v>49</v>
      </c>
      <c r="N147" t="s">
        <v>39</v>
      </c>
    </row>
    <row r="148" spans="1:14" hidden="1">
      <c r="A148" t="s">
        <v>30</v>
      </c>
      <c r="B148" t="s">
        <v>31</v>
      </c>
      <c r="C148" t="s">
        <v>32</v>
      </c>
      <c r="D148" t="s">
        <v>33</v>
      </c>
      <c r="E148" t="s">
        <v>34</v>
      </c>
      <c r="F148" t="s">
        <v>6</v>
      </c>
      <c r="G148" t="s">
        <v>35</v>
      </c>
      <c r="H148" t="s">
        <v>43</v>
      </c>
      <c r="I148">
        <v>32377</v>
      </c>
      <c r="J148">
        <v>23400</v>
      </c>
      <c r="K148" t="s">
        <v>37</v>
      </c>
      <c r="L148">
        <v>2021</v>
      </c>
      <c r="M148" t="s">
        <v>50</v>
      </c>
      <c r="N148" t="s">
        <v>39</v>
      </c>
    </row>
    <row r="149" spans="1:14" hidden="1">
      <c r="A149" t="s">
        <v>30</v>
      </c>
      <c r="B149" t="s">
        <v>31</v>
      </c>
      <c r="C149" t="s">
        <v>32</v>
      </c>
      <c r="D149" t="s">
        <v>33</v>
      </c>
      <c r="E149" t="s">
        <v>34</v>
      </c>
      <c r="F149" t="s">
        <v>6</v>
      </c>
      <c r="G149" t="s">
        <v>35</v>
      </c>
      <c r="H149" t="s">
        <v>43</v>
      </c>
      <c r="I149">
        <v>101387</v>
      </c>
      <c r="J149">
        <v>69840</v>
      </c>
      <c r="K149" t="s">
        <v>37</v>
      </c>
      <c r="L149">
        <v>2021</v>
      </c>
      <c r="M149" t="s">
        <v>40</v>
      </c>
      <c r="N149" t="s">
        <v>39</v>
      </c>
    </row>
    <row r="150" spans="1:14" hidden="1">
      <c r="A150" t="s">
        <v>30</v>
      </c>
      <c r="B150" t="s">
        <v>31</v>
      </c>
      <c r="C150" t="s">
        <v>32</v>
      </c>
      <c r="D150" t="s">
        <v>33</v>
      </c>
      <c r="E150" t="s">
        <v>34</v>
      </c>
      <c r="F150" t="s">
        <v>6</v>
      </c>
      <c r="G150" t="s">
        <v>35</v>
      </c>
      <c r="H150" t="s">
        <v>43</v>
      </c>
      <c r="I150">
        <v>30574</v>
      </c>
      <c r="J150">
        <v>24020</v>
      </c>
      <c r="K150" t="s">
        <v>37</v>
      </c>
      <c r="L150">
        <v>2021</v>
      </c>
      <c r="M150" t="s">
        <v>41</v>
      </c>
      <c r="N150" t="s">
        <v>39</v>
      </c>
    </row>
    <row r="151" spans="1:14" hidden="1">
      <c r="A151" t="s">
        <v>30</v>
      </c>
      <c r="B151" t="s">
        <v>31</v>
      </c>
      <c r="C151" t="s">
        <v>32</v>
      </c>
      <c r="D151" t="s">
        <v>33</v>
      </c>
      <c r="E151" t="s">
        <v>34</v>
      </c>
      <c r="F151" t="s">
        <v>6</v>
      </c>
      <c r="G151" t="s">
        <v>35</v>
      </c>
      <c r="H151" t="s">
        <v>43</v>
      </c>
      <c r="I151">
        <v>73931</v>
      </c>
      <c r="J151">
        <v>47600</v>
      </c>
      <c r="K151" t="s">
        <v>37</v>
      </c>
      <c r="L151">
        <v>2021</v>
      </c>
      <c r="M151" t="s">
        <v>52</v>
      </c>
      <c r="N151" t="s">
        <v>39</v>
      </c>
    </row>
    <row r="152" spans="1:14" hidden="1">
      <c r="A152" t="s">
        <v>30</v>
      </c>
      <c r="B152" t="s">
        <v>31</v>
      </c>
      <c r="C152" t="s">
        <v>32</v>
      </c>
      <c r="D152" t="s">
        <v>33</v>
      </c>
      <c r="E152" t="s">
        <v>34</v>
      </c>
      <c r="F152" t="s">
        <v>6</v>
      </c>
      <c r="G152" t="s">
        <v>35</v>
      </c>
      <c r="H152" s="15" t="s">
        <v>43</v>
      </c>
      <c r="I152">
        <v>62480</v>
      </c>
      <c r="J152">
        <v>39460</v>
      </c>
      <c r="K152" t="s">
        <v>37</v>
      </c>
      <c r="L152">
        <v>2022</v>
      </c>
      <c r="M152" t="s">
        <v>38</v>
      </c>
      <c r="N152" t="s">
        <v>39</v>
      </c>
    </row>
    <row r="153" spans="1:14" hidden="1">
      <c r="A153" t="s">
        <v>30</v>
      </c>
      <c r="B153" t="s">
        <v>31</v>
      </c>
      <c r="C153" t="s">
        <v>32</v>
      </c>
      <c r="D153" t="s">
        <v>33</v>
      </c>
      <c r="E153" t="s">
        <v>34</v>
      </c>
      <c r="F153" t="s">
        <v>6</v>
      </c>
      <c r="G153" t="s">
        <v>35</v>
      </c>
      <c r="H153" s="15" t="s">
        <v>43</v>
      </c>
      <c r="I153">
        <v>30953</v>
      </c>
      <c r="J153">
        <v>22560</v>
      </c>
      <c r="K153" t="s">
        <v>37</v>
      </c>
      <c r="L153">
        <v>2022</v>
      </c>
      <c r="M153" t="s">
        <v>44</v>
      </c>
      <c r="N153" t="s">
        <v>39</v>
      </c>
    </row>
    <row r="154" spans="1:14" hidden="1">
      <c r="A154" t="s">
        <v>30</v>
      </c>
      <c r="B154" t="s">
        <v>31</v>
      </c>
      <c r="C154" t="s">
        <v>32</v>
      </c>
      <c r="D154" t="s">
        <v>33</v>
      </c>
      <c r="E154" t="s">
        <v>34</v>
      </c>
      <c r="F154" t="s">
        <v>6</v>
      </c>
      <c r="G154" t="s">
        <v>35</v>
      </c>
      <c r="H154" s="15" t="s">
        <v>43</v>
      </c>
      <c r="I154">
        <v>94635</v>
      </c>
      <c r="J154">
        <v>68638</v>
      </c>
      <c r="K154" t="s">
        <v>37</v>
      </c>
      <c r="L154">
        <v>2022</v>
      </c>
      <c r="M154" t="s">
        <v>45</v>
      </c>
      <c r="N154" t="s">
        <v>39</v>
      </c>
    </row>
    <row r="155" spans="1:14" hidden="1">
      <c r="A155" t="s">
        <v>30</v>
      </c>
      <c r="B155" t="s">
        <v>31</v>
      </c>
      <c r="C155" t="s">
        <v>32</v>
      </c>
      <c r="D155" t="s">
        <v>33</v>
      </c>
      <c r="E155" t="s">
        <v>34</v>
      </c>
      <c r="F155" t="s">
        <v>6</v>
      </c>
      <c r="G155" t="s">
        <v>35</v>
      </c>
      <c r="H155" s="15" t="s">
        <v>43</v>
      </c>
      <c r="I155">
        <v>61850</v>
      </c>
      <c r="J155">
        <v>45120</v>
      </c>
      <c r="K155" t="s">
        <v>37</v>
      </c>
      <c r="L155">
        <v>2022</v>
      </c>
      <c r="M155" t="s">
        <v>46</v>
      </c>
      <c r="N155" t="s">
        <v>39</v>
      </c>
    </row>
    <row r="156" spans="1:14" hidden="1">
      <c r="A156" t="s">
        <v>30</v>
      </c>
      <c r="B156" t="s">
        <v>31</v>
      </c>
      <c r="C156" t="s">
        <v>32</v>
      </c>
      <c r="D156" t="s">
        <v>33</v>
      </c>
      <c r="E156" t="s">
        <v>34</v>
      </c>
      <c r="F156" t="s">
        <v>6</v>
      </c>
      <c r="G156" t="s">
        <v>35</v>
      </c>
      <c r="H156" s="15" t="s">
        <v>43</v>
      </c>
      <c r="I156">
        <v>140656</v>
      </c>
      <c r="J156">
        <v>71945</v>
      </c>
      <c r="K156" t="s">
        <v>37</v>
      </c>
      <c r="L156">
        <v>2022</v>
      </c>
      <c r="M156" t="s">
        <v>49</v>
      </c>
      <c r="N156" t="s">
        <v>39</v>
      </c>
    </row>
    <row r="157" spans="1:14" hidden="1">
      <c r="A157" t="s">
        <v>30</v>
      </c>
      <c r="B157" t="s">
        <v>31</v>
      </c>
      <c r="C157" t="s">
        <v>32</v>
      </c>
      <c r="D157" t="s">
        <v>33</v>
      </c>
      <c r="E157" t="s">
        <v>34</v>
      </c>
      <c r="F157" t="s">
        <v>6</v>
      </c>
      <c r="G157" t="s">
        <v>35</v>
      </c>
      <c r="H157" s="15" t="s">
        <v>43</v>
      </c>
      <c r="I157">
        <v>56840</v>
      </c>
      <c r="J157">
        <v>23260</v>
      </c>
      <c r="K157" t="s">
        <v>37</v>
      </c>
      <c r="L157">
        <v>2022</v>
      </c>
      <c r="M157" t="s">
        <v>50</v>
      </c>
      <c r="N157" t="s">
        <v>39</v>
      </c>
    </row>
    <row r="158" spans="1:14" hidden="1">
      <c r="A158" t="s">
        <v>30</v>
      </c>
      <c r="B158" t="s">
        <v>31</v>
      </c>
      <c r="C158" t="s">
        <v>32</v>
      </c>
      <c r="D158" t="s">
        <v>33</v>
      </c>
      <c r="E158" t="s">
        <v>34</v>
      </c>
      <c r="F158" t="s">
        <v>6</v>
      </c>
      <c r="G158" t="s">
        <v>35</v>
      </c>
      <c r="H158" s="15" t="s">
        <v>43</v>
      </c>
      <c r="I158">
        <v>105062</v>
      </c>
      <c r="J158">
        <v>45040</v>
      </c>
      <c r="K158" t="s">
        <v>37</v>
      </c>
      <c r="L158">
        <v>2022</v>
      </c>
      <c r="M158" t="s">
        <v>51</v>
      </c>
      <c r="N158" t="s">
        <v>39</v>
      </c>
    </row>
    <row r="159" spans="1:14" hidden="1">
      <c r="A159" t="s">
        <v>30</v>
      </c>
      <c r="B159" t="s">
        <v>31</v>
      </c>
      <c r="C159" t="s">
        <v>32</v>
      </c>
      <c r="D159" t="s">
        <v>33</v>
      </c>
      <c r="E159" t="s">
        <v>34</v>
      </c>
      <c r="F159" t="s">
        <v>6</v>
      </c>
      <c r="G159" t="s">
        <v>35</v>
      </c>
      <c r="H159" s="15" t="s">
        <v>43</v>
      </c>
      <c r="I159">
        <v>144239</v>
      </c>
      <c r="J159">
        <v>67720</v>
      </c>
      <c r="K159" t="s">
        <v>37</v>
      </c>
      <c r="L159">
        <v>2022</v>
      </c>
      <c r="M159" t="s">
        <v>40</v>
      </c>
      <c r="N159" t="s">
        <v>39</v>
      </c>
    </row>
    <row r="160" spans="1:14" hidden="1">
      <c r="A160" t="s">
        <v>30</v>
      </c>
      <c r="B160" t="s">
        <v>31</v>
      </c>
      <c r="C160" t="s">
        <v>32</v>
      </c>
      <c r="D160" t="s">
        <v>33</v>
      </c>
      <c r="E160" t="s">
        <v>34</v>
      </c>
      <c r="F160" t="s">
        <v>6</v>
      </c>
      <c r="G160" t="s">
        <v>35</v>
      </c>
      <c r="H160" s="15" t="s">
        <v>43</v>
      </c>
      <c r="I160">
        <v>136189</v>
      </c>
      <c r="J160">
        <v>68840</v>
      </c>
      <c r="K160" t="s">
        <v>37</v>
      </c>
      <c r="L160">
        <v>2022</v>
      </c>
      <c r="M160" t="s">
        <v>41</v>
      </c>
      <c r="N160" t="s">
        <v>39</v>
      </c>
    </row>
    <row r="161" spans="1:14" hidden="1">
      <c r="A161" t="s">
        <v>30</v>
      </c>
      <c r="B161" t="s">
        <v>31</v>
      </c>
      <c r="C161" t="s">
        <v>32</v>
      </c>
      <c r="D161" t="s">
        <v>33</v>
      </c>
      <c r="E161" t="s">
        <v>34</v>
      </c>
      <c r="F161" t="s">
        <v>6</v>
      </c>
      <c r="G161" t="s">
        <v>35</v>
      </c>
      <c r="H161" s="15" t="s">
        <v>43</v>
      </c>
      <c r="I161">
        <v>90970</v>
      </c>
      <c r="J161">
        <v>46180</v>
      </c>
      <c r="K161" t="s">
        <v>37</v>
      </c>
      <c r="L161">
        <v>2022</v>
      </c>
      <c r="M161" t="s">
        <v>52</v>
      </c>
      <c r="N161" t="s">
        <v>39</v>
      </c>
    </row>
    <row r="162" spans="1:14" hidden="1">
      <c r="A162" t="s">
        <v>30</v>
      </c>
      <c r="B162" t="s">
        <v>31</v>
      </c>
      <c r="C162" t="s">
        <v>32</v>
      </c>
      <c r="D162" t="s">
        <v>33</v>
      </c>
      <c r="E162" t="s">
        <v>34</v>
      </c>
      <c r="F162" t="s">
        <v>6</v>
      </c>
      <c r="G162" t="s">
        <v>35</v>
      </c>
      <c r="H162" s="15" t="s">
        <v>43</v>
      </c>
      <c r="I162">
        <v>35087</v>
      </c>
      <c r="J162">
        <v>22980</v>
      </c>
      <c r="K162" t="s">
        <v>37</v>
      </c>
      <c r="L162">
        <v>2023</v>
      </c>
      <c r="M162" t="s">
        <v>38</v>
      </c>
      <c r="N162" t="s">
        <v>39</v>
      </c>
    </row>
    <row r="163" spans="1:14" hidden="1">
      <c r="A163" t="s">
        <v>30</v>
      </c>
      <c r="B163" t="s">
        <v>31</v>
      </c>
      <c r="C163" t="s">
        <v>32</v>
      </c>
      <c r="D163" t="s">
        <v>33</v>
      </c>
      <c r="E163" t="s">
        <v>34</v>
      </c>
      <c r="F163" t="s">
        <v>6</v>
      </c>
      <c r="G163" t="s">
        <v>35</v>
      </c>
      <c r="H163" s="15" t="s">
        <v>43</v>
      </c>
      <c r="I163">
        <v>210088</v>
      </c>
      <c r="J163">
        <v>114480</v>
      </c>
      <c r="K163" t="s">
        <v>37</v>
      </c>
      <c r="L163">
        <v>2023</v>
      </c>
      <c r="M163" t="s">
        <v>44</v>
      </c>
      <c r="N163" t="s">
        <v>39</v>
      </c>
    </row>
    <row r="164" spans="1:14" hidden="1">
      <c r="A164" t="s">
        <v>30</v>
      </c>
      <c r="B164" t="s">
        <v>31</v>
      </c>
      <c r="C164" t="s">
        <v>32</v>
      </c>
      <c r="D164" t="s">
        <v>33</v>
      </c>
      <c r="E164" t="s">
        <v>34</v>
      </c>
      <c r="F164" t="s">
        <v>6</v>
      </c>
      <c r="G164" t="s">
        <v>35</v>
      </c>
      <c r="H164" s="15" t="s">
        <v>43</v>
      </c>
      <c r="I164">
        <v>71570</v>
      </c>
      <c r="J164">
        <v>45960</v>
      </c>
      <c r="K164" t="s">
        <v>37</v>
      </c>
      <c r="L164">
        <v>2023</v>
      </c>
      <c r="M164" t="s">
        <v>45</v>
      </c>
      <c r="N164" t="s">
        <v>39</v>
      </c>
    </row>
    <row r="165" spans="1:14" hidden="1">
      <c r="A165" t="s">
        <v>30</v>
      </c>
      <c r="B165" t="s">
        <v>31</v>
      </c>
      <c r="C165" t="s">
        <v>32</v>
      </c>
      <c r="D165" t="s">
        <v>33</v>
      </c>
      <c r="E165" t="s">
        <v>34</v>
      </c>
      <c r="F165" t="s">
        <v>6</v>
      </c>
      <c r="G165" t="s">
        <v>35</v>
      </c>
      <c r="H165" s="15" t="s">
        <v>43</v>
      </c>
      <c r="I165">
        <v>74481</v>
      </c>
      <c r="J165">
        <v>44880</v>
      </c>
      <c r="K165" t="s">
        <v>37</v>
      </c>
      <c r="L165">
        <v>2023</v>
      </c>
      <c r="M165" t="s">
        <v>46</v>
      </c>
      <c r="N165" t="s">
        <v>39</v>
      </c>
    </row>
    <row r="166" spans="1:14" hidden="1">
      <c r="A166" t="s">
        <v>30</v>
      </c>
      <c r="B166" t="s">
        <v>31</v>
      </c>
      <c r="C166" t="s">
        <v>32</v>
      </c>
      <c r="D166" t="s">
        <v>33</v>
      </c>
      <c r="E166" t="s">
        <v>34</v>
      </c>
      <c r="F166" t="s">
        <v>6</v>
      </c>
      <c r="G166" t="s">
        <v>35</v>
      </c>
      <c r="H166" s="15" t="s">
        <v>43</v>
      </c>
      <c r="I166">
        <v>166557</v>
      </c>
      <c r="J166">
        <v>116680</v>
      </c>
      <c r="K166" t="s">
        <v>37</v>
      </c>
      <c r="L166">
        <v>2023</v>
      </c>
      <c r="M166" t="s">
        <v>47</v>
      </c>
      <c r="N166" t="s">
        <v>39</v>
      </c>
    </row>
    <row r="167" spans="1:14" hidden="1">
      <c r="A167" t="s">
        <v>30</v>
      </c>
      <c r="B167" t="s">
        <v>31</v>
      </c>
      <c r="C167" t="s">
        <v>32</v>
      </c>
      <c r="D167" t="s">
        <v>33</v>
      </c>
      <c r="E167" t="s">
        <v>34</v>
      </c>
      <c r="F167" t="s">
        <v>6</v>
      </c>
      <c r="G167" t="s">
        <v>35</v>
      </c>
      <c r="H167" s="15" t="s">
        <v>43</v>
      </c>
      <c r="I167">
        <v>105798</v>
      </c>
      <c r="J167">
        <v>67700</v>
      </c>
      <c r="K167" t="s">
        <v>37</v>
      </c>
      <c r="L167">
        <v>2023</v>
      </c>
      <c r="M167" t="s">
        <v>48</v>
      </c>
      <c r="N167" t="s">
        <v>39</v>
      </c>
    </row>
    <row r="168" spans="1:14" hidden="1">
      <c r="A168" t="s">
        <v>30</v>
      </c>
      <c r="B168" t="s">
        <v>31</v>
      </c>
      <c r="C168" t="s">
        <v>32</v>
      </c>
      <c r="D168" t="s">
        <v>33</v>
      </c>
      <c r="E168" t="s">
        <v>34</v>
      </c>
      <c r="F168" t="s">
        <v>6</v>
      </c>
      <c r="G168" t="s">
        <v>35</v>
      </c>
      <c r="H168" s="15" t="s">
        <v>43</v>
      </c>
      <c r="I168">
        <v>96816</v>
      </c>
      <c r="J168">
        <v>66460</v>
      </c>
      <c r="K168" t="s">
        <v>37</v>
      </c>
      <c r="L168">
        <v>2023</v>
      </c>
      <c r="M168" t="s">
        <v>49</v>
      </c>
      <c r="N168" t="s">
        <v>39</v>
      </c>
    </row>
    <row r="169" spans="1:14" hidden="1">
      <c r="A169" t="s">
        <v>30</v>
      </c>
      <c r="B169" t="s">
        <v>31</v>
      </c>
      <c r="C169" t="s">
        <v>32</v>
      </c>
      <c r="D169" t="s">
        <v>33</v>
      </c>
      <c r="E169" t="s">
        <v>34</v>
      </c>
      <c r="F169" t="s">
        <v>6</v>
      </c>
      <c r="G169" t="s">
        <v>35</v>
      </c>
      <c r="H169" s="15" t="s">
        <v>43</v>
      </c>
      <c r="I169">
        <v>28966</v>
      </c>
      <c r="J169">
        <v>25693</v>
      </c>
      <c r="K169" t="s">
        <v>37</v>
      </c>
      <c r="L169">
        <v>2023</v>
      </c>
      <c r="M169" t="s">
        <v>50</v>
      </c>
      <c r="N169" t="s">
        <v>39</v>
      </c>
    </row>
    <row r="170" spans="1:14" hidden="1">
      <c r="A170" t="s">
        <v>30</v>
      </c>
      <c r="B170" t="s">
        <v>31</v>
      </c>
      <c r="C170" t="s">
        <v>32</v>
      </c>
      <c r="D170" t="s">
        <v>33</v>
      </c>
      <c r="E170" t="s">
        <v>34</v>
      </c>
      <c r="F170" t="s">
        <v>6</v>
      </c>
      <c r="G170" t="s">
        <v>35</v>
      </c>
      <c r="H170" s="15" t="s">
        <v>43</v>
      </c>
      <c r="I170">
        <v>68872</v>
      </c>
      <c r="J170">
        <v>45360</v>
      </c>
      <c r="K170" t="s">
        <v>37</v>
      </c>
      <c r="L170">
        <v>2023</v>
      </c>
      <c r="M170" t="s">
        <v>51</v>
      </c>
      <c r="N170" t="s">
        <v>39</v>
      </c>
    </row>
    <row r="171" spans="1:14" hidden="1">
      <c r="A171" t="s">
        <v>30</v>
      </c>
      <c r="B171" t="s">
        <v>31</v>
      </c>
      <c r="C171" t="s">
        <v>32</v>
      </c>
      <c r="D171" t="s">
        <v>33</v>
      </c>
      <c r="E171" t="s">
        <v>34</v>
      </c>
      <c r="F171" t="s">
        <v>6</v>
      </c>
      <c r="G171" t="s">
        <v>35</v>
      </c>
      <c r="H171" s="15" t="s">
        <v>43</v>
      </c>
      <c r="I171">
        <v>195376</v>
      </c>
      <c r="J171">
        <v>139640</v>
      </c>
      <c r="K171" t="s">
        <v>37</v>
      </c>
      <c r="L171">
        <v>2023</v>
      </c>
      <c r="M171" t="s">
        <v>40</v>
      </c>
      <c r="N171" t="s">
        <v>39</v>
      </c>
    </row>
    <row r="172" spans="1:14" hidden="1">
      <c r="A172" t="s">
        <v>30</v>
      </c>
      <c r="B172" t="s">
        <v>31</v>
      </c>
      <c r="C172" t="s">
        <v>32</v>
      </c>
      <c r="D172" t="s">
        <v>33</v>
      </c>
      <c r="E172" t="s">
        <v>34</v>
      </c>
      <c r="F172" t="s">
        <v>6</v>
      </c>
      <c r="G172" t="s">
        <v>35</v>
      </c>
      <c r="H172" s="15" t="s">
        <v>43</v>
      </c>
      <c r="I172">
        <v>71759</v>
      </c>
      <c r="J172">
        <v>46220</v>
      </c>
      <c r="K172" t="s">
        <v>37</v>
      </c>
      <c r="L172">
        <v>2023</v>
      </c>
      <c r="M172" t="s">
        <v>41</v>
      </c>
      <c r="N172" t="s">
        <v>39</v>
      </c>
    </row>
    <row r="173" spans="1:14" hidden="1">
      <c r="A173" t="s">
        <v>30</v>
      </c>
      <c r="B173" t="s">
        <v>31</v>
      </c>
      <c r="C173" t="s">
        <v>32</v>
      </c>
      <c r="D173" t="s">
        <v>33</v>
      </c>
      <c r="E173" t="s">
        <v>34</v>
      </c>
      <c r="F173" t="s">
        <v>6</v>
      </c>
      <c r="G173" t="s">
        <v>35</v>
      </c>
      <c r="H173" s="15" t="s">
        <v>43</v>
      </c>
      <c r="I173">
        <v>77314</v>
      </c>
      <c r="J173">
        <v>49726</v>
      </c>
      <c r="K173" t="s">
        <v>37</v>
      </c>
      <c r="L173">
        <v>2023</v>
      </c>
      <c r="M173" t="s">
        <v>52</v>
      </c>
      <c r="N173" t="s">
        <v>39</v>
      </c>
    </row>
    <row r="174" spans="1:14">
      <c r="A174" t="s">
        <v>30</v>
      </c>
      <c r="B174" t="s">
        <v>31</v>
      </c>
      <c r="C174" t="s">
        <v>32</v>
      </c>
      <c r="D174" t="s">
        <v>33</v>
      </c>
      <c r="E174" t="s">
        <v>34</v>
      </c>
      <c r="F174" t="s">
        <v>6</v>
      </c>
      <c r="G174" t="s">
        <v>35</v>
      </c>
      <c r="H174" s="21" t="s">
        <v>43</v>
      </c>
      <c r="I174" s="21">
        <v>141603</v>
      </c>
      <c r="J174" s="21">
        <v>117960</v>
      </c>
      <c r="K174" s="21" t="s">
        <v>37</v>
      </c>
      <c r="L174" s="21">
        <v>2024</v>
      </c>
      <c r="M174" s="21" t="s">
        <v>38</v>
      </c>
      <c r="N174" t="s">
        <v>39</v>
      </c>
    </row>
    <row r="175" spans="1:14">
      <c r="A175" t="s">
        <v>30</v>
      </c>
      <c r="B175" t="s">
        <v>31</v>
      </c>
      <c r="C175" t="s">
        <v>32</v>
      </c>
      <c r="D175" t="s">
        <v>33</v>
      </c>
      <c r="E175" t="s">
        <v>34</v>
      </c>
      <c r="F175" t="s">
        <v>6</v>
      </c>
      <c r="G175" t="s">
        <v>35</v>
      </c>
      <c r="H175" s="21" t="s">
        <v>43</v>
      </c>
      <c r="I175" s="21">
        <v>91698</v>
      </c>
      <c r="J175" s="21">
        <v>70100</v>
      </c>
      <c r="K175" s="21" t="s">
        <v>37</v>
      </c>
      <c r="L175" s="21">
        <v>2024</v>
      </c>
      <c r="M175" s="21" t="s">
        <v>44</v>
      </c>
      <c r="N175" t="s">
        <v>39</v>
      </c>
    </row>
    <row r="176" spans="1:14">
      <c r="A176" t="s">
        <v>30</v>
      </c>
      <c r="B176" t="s">
        <v>31</v>
      </c>
      <c r="C176" t="s">
        <v>32</v>
      </c>
      <c r="D176" t="s">
        <v>33</v>
      </c>
      <c r="E176" t="s">
        <v>34</v>
      </c>
      <c r="F176" t="s">
        <v>6</v>
      </c>
      <c r="G176" t="s">
        <v>35</v>
      </c>
      <c r="H176" s="21" t="s">
        <v>43</v>
      </c>
      <c r="I176" s="21">
        <v>152982</v>
      </c>
      <c r="J176" s="21">
        <v>118970</v>
      </c>
      <c r="K176" s="21" t="s">
        <v>37</v>
      </c>
      <c r="L176" s="21">
        <v>2024</v>
      </c>
      <c r="M176" s="21" t="s">
        <v>45</v>
      </c>
      <c r="N176" t="s">
        <v>39</v>
      </c>
    </row>
    <row r="177" spans="1:14">
      <c r="A177" t="s">
        <v>30</v>
      </c>
      <c r="B177" t="s">
        <v>31</v>
      </c>
      <c r="C177" t="s">
        <v>32</v>
      </c>
      <c r="D177" t="s">
        <v>33</v>
      </c>
      <c r="E177" t="s">
        <v>34</v>
      </c>
      <c r="F177" t="s">
        <v>6</v>
      </c>
      <c r="G177" t="s">
        <v>35</v>
      </c>
      <c r="H177" s="21" t="s">
        <v>43</v>
      </c>
      <c r="I177" s="21">
        <v>171205</v>
      </c>
      <c r="J177" s="21">
        <v>141900</v>
      </c>
      <c r="K177" s="21" t="s">
        <v>37</v>
      </c>
      <c r="L177" s="21">
        <v>2024</v>
      </c>
      <c r="M177" s="21" t="s">
        <v>46</v>
      </c>
      <c r="N177" t="s">
        <v>39</v>
      </c>
    </row>
    <row r="178" spans="1:14">
      <c r="A178" t="s">
        <v>30</v>
      </c>
      <c r="B178" t="s">
        <v>31</v>
      </c>
      <c r="C178" t="s">
        <v>32</v>
      </c>
      <c r="D178" t="s">
        <v>33</v>
      </c>
      <c r="E178" t="s">
        <v>34</v>
      </c>
      <c r="F178" t="s">
        <v>6</v>
      </c>
      <c r="G178" t="s">
        <v>35</v>
      </c>
      <c r="H178" s="21" t="s">
        <v>43</v>
      </c>
      <c r="I178" s="21">
        <v>114918</v>
      </c>
      <c r="J178" s="21">
        <v>91340</v>
      </c>
      <c r="K178" s="21" t="s">
        <v>37</v>
      </c>
      <c r="L178" s="21">
        <v>2024</v>
      </c>
      <c r="M178" s="21" t="s">
        <v>47</v>
      </c>
      <c r="N178" t="s">
        <v>39</v>
      </c>
    </row>
    <row r="179" spans="1:14">
      <c r="A179" t="s">
        <v>30</v>
      </c>
      <c r="B179" t="s">
        <v>31</v>
      </c>
      <c r="C179" t="s">
        <v>32</v>
      </c>
      <c r="D179" t="s">
        <v>33</v>
      </c>
      <c r="E179" t="s">
        <v>34</v>
      </c>
      <c r="F179" t="s">
        <v>6</v>
      </c>
      <c r="G179" t="s">
        <v>35</v>
      </c>
      <c r="H179" s="21" t="s">
        <v>43</v>
      </c>
      <c r="I179" s="21">
        <v>84264</v>
      </c>
      <c r="J179" s="21">
        <v>71460</v>
      </c>
      <c r="K179" s="21" t="s">
        <v>37</v>
      </c>
      <c r="L179" s="21">
        <v>2024</v>
      </c>
      <c r="M179" s="21" t="s">
        <v>48</v>
      </c>
      <c r="N179" t="s">
        <v>39</v>
      </c>
    </row>
    <row r="180" spans="1:14">
      <c r="A180" t="s">
        <v>30</v>
      </c>
      <c r="B180" t="s">
        <v>31</v>
      </c>
      <c r="C180" t="s">
        <v>32</v>
      </c>
      <c r="D180" t="s">
        <v>33</v>
      </c>
      <c r="E180" t="s">
        <v>34</v>
      </c>
      <c r="F180" t="s">
        <v>6</v>
      </c>
      <c r="G180" t="s">
        <v>35</v>
      </c>
      <c r="H180" s="21" t="s">
        <v>43</v>
      </c>
      <c r="I180" s="21">
        <v>169588</v>
      </c>
      <c r="J180" s="21">
        <v>121780</v>
      </c>
      <c r="K180" s="21" t="s">
        <v>37</v>
      </c>
      <c r="L180" s="21">
        <v>2024</v>
      </c>
      <c r="M180" s="21" t="s">
        <v>49</v>
      </c>
      <c r="N180" t="s">
        <v>39</v>
      </c>
    </row>
    <row r="181" spans="1:14">
      <c r="A181" t="s">
        <v>30</v>
      </c>
      <c r="B181" t="s">
        <v>31</v>
      </c>
      <c r="C181" t="s">
        <v>32</v>
      </c>
      <c r="D181" t="s">
        <v>33</v>
      </c>
      <c r="E181" t="s">
        <v>34</v>
      </c>
      <c r="F181" t="s">
        <v>6</v>
      </c>
      <c r="G181" t="s">
        <v>35</v>
      </c>
      <c r="H181" s="21" t="s">
        <v>43</v>
      </c>
      <c r="I181" s="21">
        <v>123840</v>
      </c>
      <c r="J181" s="21">
        <v>94220</v>
      </c>
      <c r="K181" s="21" t="s">
        <v>37</v>
      </c>
      <c r="L181" s="21">
        <v>2024</v>
      </c>
      <c r="M181" s="21" t="s">
        <v>50</v>
      </c>
      <c r="N181" t="s">
        <v>39</v>
      </c>
    </row>
    <row r="182" spans="1:14">
      <c r="A182" t="s">
        <v>30</v>
      </c>
      <c r="B182" t="s">
        <v>31</v>
      </c>
      <c r="C182" t="s">
        <v>32</v>
      </c>
      <c r="D182" t="s">
        <v>33</v>
      </c>
      <c r="E182" t="s">
        <v>34</v>
      </c>
      <c r="F182" t="s">
        <v>6</v>
      </c>
      <c r="G182" t="s">
        <v>35</v>
      </c>
      <c r="H182" s="21" t="s">
        <v>43</v>
      </c>
      <c r="I182" s="21">
        <v>92745</v>
      </c>
      <c r="J182" s="21">
        <v>68660</v>
      </c>
      <c r="K182" s="21" t="s">
        <v>37</v>
      </c>
      <c r="L182" s="21">
        <v>2024</v>
      </c>
      <c r="M182" s="21" t="s">
        <v>51</v>
      </c>
      <c r="N182" t="s">
        <v>39</v>
      </c>
    </row>
    <row r="183" spans="1:14">
      <c r="A183" t="s">
        <v>30</v>
      </c>
      <c r="B183" t="s">
        <v>31</v>
      </c>
      <c r="C183" t="s">
        <v>32</v>
      </c>
      <c r="D183" t="s">
        <v>33</v>
      </c>
      <c r="E183" t="s">
        <v>34</v>
      </c>
      <c r="F183" t="s">
        <v>6</v>
      </c>
      <c r="G183" t="s">
        <v>35</v>
      </c>
      <c r="H183" s="21" t="s">
        <v>43</v>
      </c>
      <c r="I183" s="21">
        <v>157893</v>
      </c>
      <c r="J183" s="21">
        <v>117400</v>
      </c>
      <c r="K183" s="21" t="s">
        <v>37</v>
      </c>
      <c r="L183" s="21">
        <v>2024</v>
      </c>
      <c r="M183" s="21" t="s">
        <v>40</v>
      </c>
      <c r="N183" t="s">
        <v>39</v>
      </c>
    </row>
    <row r="184" spans="1:14">
      <c r="A184" t="s">
        <v>30</v>
      </c>
      <c r="B184" t="s">
        <v>31</v>
      </c>
      <c r="C184" t="s">
        <v>32</v>
      </c>
      <c r="D184" t="s">
        <v>33</v>
      </c>
      <c r="E184" t="s">
        <v>34</v>
      </c>
      <c r="F184" t="s">
        <v>6</v>
      </c>
      <c r="G184" t="s">
        <v>35</v>
      </c>
      <c r="H184" s="21" t="s">
        <v>43</v>
      </c>
      <c r="I184" s="21">
        <v>151324</v>
      </c>
      <c r="J184" s="21">
        <v>119120</v>
      </c>
      <c r="K184" s="21" t="s">
        <v>37</v>
      </c>
      <c r="L184" s="21">
        <v>2024</v>
      </c>
      <c r="M184" s="21" t="s">
        <v>41</v>
      </c>
      <c r="N184" t="s">
        <v>39</v>
      </c>
    </row>
    <row r="185" spans="1:14">
      <c r="A185" t="s">
        <v>30</v>
      </c>
      <c r="B185" t="s">
        <v>31</v>
      </c>
      <c r="C185" t="s">
        <v>32</v>
      </c>
      <c r="D185" t="s">
        <v>33</v>
      </c>
      <c r="E185" t="s">
        <v>34</v>
      </c>
      <c r="F185" t="s">
        <v>6</v>
      </c>
      <c r="G185" t="s">
        <v>35</v>
      </c>
      <c r="H185" s="21" t="s">
        <v>43</v>
      </c>
      <c r="I185" s="21">
        <v>58205</v>
      </c>
      <c r="J185" s="21">
        <v>47840</v>
      </c>
      <c r="K185" s="21" t="s">
        <v>37</v>
      </c>
      <c r="L185" s="21">
        <v>2024</v>
      </c>
      <c r="M185" s="21" t="s">
        <v>52</v>
      </c>
      <c r="N185" t="s">
        <v>39</v>
      </c>
    </row>
    <row r="186" spans="1:14" hidden="1">
      <c r="A186" t="s">
        <v>30</v>
      </c>
      <c r="B186" t="s">
        <v>31</v>
      </c>
      <c r="C186" t="s">
        <v>32</v>
      </c>
      <c r="D186" t="s">
        <v>33</v>
      </c>
      <c r="E186" t="s">
        <v>34</v>
      </c>
      <c r="F186" t="s">
        <v>6</v>
      </c>
      <c r="G186" t="s">
        <v>35</v>
      </c>
      <c r="H186" s="21" t="s">
        <v>43</v>
      </c>
      <c r="I186" s="21">
        <v>149479</v>
      </c>
      <c r="J186" s="21">
        <v>117380</v>
      </c>
      <c r="K186" s="21" t="s">
        <v>37</v>
      </c>
      <c r="L186" s="21">
        <v>2025</v>
      </c>
      <c r="M186" s="21" t="s">
        <v>38</v>
      </c>
      <c r="N186" t="s">
        <v>39</v>
      </c>
    </row>
    <row r="187" spans="1:14" hidden="1">
      <c r="A187" t="s">
        <v>30</v>
      </c>
      <c r="B187" t="s">
        <v>31</v>
      </c>
      <c r="C187" t="s">
        <v>32</v>
      </c>
      <c r="D187" t="s">
        <v>33</v>
      </c>
      <c r="E187" t="s">
        <v>34</v>
      </c>
      <c r="F187" t="s">
        <v>6</v>
      </c>
      <c r="G187" t="s">
        <v>35</v>
      </c>
      <c r="H187" s="21" t="s">
        <v>43</v>
      </c>
      <c r="I187" s="21">
        <v>125844</v>
      </c>
      <c r="J187" s="21">
        <v>95360</v>
      </c>
      <c r="K187" s="21" t="s">
        <v>37</v>
      </c>
      <c r="L187" s="21">
        <v>2025</v>
      </c>
      <c r="M187" s="21" t="s">
        <v>44</v>
      </c>
      <c r="N187" t="s">
        <v>39</v>
      </c>
    </row>
    <row r="188" spans="1:14" hidden="1">
      <c r="A188" t="s">
        <v>30</v>
      </c>
      <c r="B188" t="s">
        <v>31</v>
      </c>
      <c r="C188" t="s">
        <v>32</v>
      </c>
      <c r="D188" t="s">
        <v>33</v>
      </c>
      <c r="E188" t="s">
        <v>34</v>
      </c>
      <c r="F188" t="s">
        <v>6</v>
      </c>
      <c r="G188" t="s">
        <v>35</v>
      </c>
      <c r="H188" s="21" t="s">
        <v>43</v>
      </c>
      <c r="I188" s="21">
        <v>89210</v>
      </c>
      <c r="J188" s="21">
        <v>72100</v>
      </c>
      <c r="K188" s="21" t="s">
        <v>37</v>
      </c>
      <c r="L188" s="21">
        <v>2025</v>
      </c>
      <c r="M188" s="21" t="s">
        <v>45</v>
      </c>
      <c r="N188" t="s">
        <v>39</v>
      </c>
    </row>
    <row r="189" spans="1:14" hidden="1">
      <c r="A189" t="s">
        <v>30</v>
      </c>
      <c r="B189" t="s">
        <v>31</v>
      </c>
      <c r="C189" t="s">
        <v>32</v>
      </c>
      <c r="D189" t="s">
        <v>33</v>
      </c>
      <c r="E189" t="s">
        <v>34</v>
      </c>
      <c r="F189" t="s">
        <v>6</v>
      </c>
      <c r="G189" t="s">
        <v>35</v>
      </c>
      <c r="H189" s="21" t="s">
        <v>43</v>
      </c>
      <c r="I189" s="21">
        <v>128800</v>
      </c>
      <c r="J189" s="21">
        <v>95860</v>
      </c>
      <c r="K189" s="21" t="s">
        <v>37</v>
      </c>
      <c r="L189" s="21">
        <v>2025</v>
      </c>
      <c r="M189" s="21" t="s">
        <v>46</v>
      </c>
      <c r="N189" t="s">
        <v>39</v>
      </c>
    </row>
    <row r="190" spans="1:14" hidden="1">
      <c r="A190" t="s">
        <v>30</v>
      </c>
      <c r="B190" t="s">
        <v>31</v>
      </c>
      <c r="C190" t="s">
        <v>32</v>
      </c>
      <c r="D190" t="s">
        <v>33</v>
      </c>
      <c r="E190" t="s">
        <v>34</v>
      </c>
      <c r="F190" t="s">
        <v>6</v>
      </c>
      <c r="G190" t="s">
        <v>35</v>
      </c>
      <c r="H190" s="21" t="s">
        <v>43</v>
      </c>
      <c r="I190" s="21">
        <v>262349</v>
      </c>
      <c r="J190" s="21">
        <v>194440</v>
      </c>
      <c r="K190" s="21" t="s">
        <v>37</v>
      </c>
      <c r="L190" s="21">
        <v>2025</v>
      </c>
      <c r="M190" s="21" t="s">
        <v>47</v>
      </c>
      <c r="N190" t="s">
        <v>39</v>
      </c>
    </row>
    <row r="191" spans="1:14" hidden="1">
      <c r="A191" t="s">
        <v>30</v>
      </c>
      <c r="B191" t="s">
        <v>31</v>
      </c>
      <c r="C191" t="s">
        <v>32</v>
      </c>
      <c r="D191" t="s">
        <v>33</v>
      </c>
      <c r="E191" t="s">
        <v>34</v>
      </c>
      <c r="F191" t="s">
        <v>6</v>
      </c>
      <c r="G191" t="s">
        <v>35</v>
      </c>
      <c r="H191" s="21" t="s">
        <v>43</v>
      </c>
      <c r="I191" s="21">
        <v>223853</v>
      </c>
      <c r="J191" s="21">
        <v>165380</v>
      </c>
      <c r="K191" s="21" t="s">
        <v>37</v>
      </c>
      <c r="L191" s="21">
        <v>2025</v>
      </c>
      <c r="M191" s="21" t="s">
        <v>48</v>
      </c>
      <c r="N191" t="s">
        <v>39</v>
      </c>
    </row>
    <row r="192" spans="1:14" hidden="1">
      <c r="A192" t="s">
        <v>30</v>
      </c>
      <c r="B192" t="s">
        <v>31</v>
      </c>
      <c r="C192" t="s">
        <v>32</v>
      </c>
      <c r="D192" t="s">
        <v>33</v>
      </c>
      <c r="E192" t="s">
        <v>34</v>
      </c>
      <c r="F192" t="s">
        <v>6</v>
      </c>
      <c r="G192" t="s">
        <v>35</v>
      </c>
      <c r="H192" t="s">
        <v>53</v>
      </c>
      <c r="I192">
        <v>5016000</v>
      </c>
      <c r="J192">
        <v>6630795</v>
      </c>
      <c r="K192" t="s">
        <v>37</v>
      </c>
      <c r="L192">
        <v>2019</v>
      </c>
      <c r="M192" t="s">
        <v>38</v>
      </c>
      <c r="N192" t="s">
        <v>39</v>
      </c>
    </row>
    <row r="193" spans="1:14" hidden="1">
      <c r="A193" t="s">
        <v>30</v>
      </c>
      <c r="B193" t="s">
        <v>31</v>
      </c>
      <c r="C193" t="s">
        <v>32</v>
      </c>
      <c r="D193" t="s">
        <v>33</v>
      </c>
      <c r="E193" t="s">
        <v>34</v>
      </c>
      <c r="F193" t="s">
        <v>6</v>
      </c>
      <c r="G193" t="s">
        <v>35</v>
      </c>
      <c r="H193" t="s">
        <v>53</v>
      </c>
      <c r="I193">
        <v>3159558</v>
      </c>
      <c r="J193">
        <v>4201951</v>
      </c>
      <c r="K193" t="s">
        <v>37</v>
      </c>
      <c r="L193">
        <v>2019</v>
      </c>
      <c r="M193" t="s">
        <v>44</v>
      </c>
      <c r="N193" t="s">
        <v>39</v>
      </c>
    </row>
    <row r="194" spans="1:14" hidden="1">
      <c r="A194" t="s">
        <v>30</v>
      </c>
      <c r="B194" t="s">
        <v>31</v>
      </c>
      <c r="C194" t="s">
        <v>32</v>
      </c>
      <c r="D194" t="s">
        <v>33</v>
      </c>
      <c r="E194" t="s">
        <v>34</v>
      </c>
      <c r="F194" t="s">
        <v>6</v>
      </c>
      <c r="G194" t="s">
        <v>35</v>
      </c>
      <c r="H194" t="s">
        <v>53</v>
      </c>
      <c r="I194">
        <v>28335</v>
      </c>
      <c r="J194">
        <v>27462</v>
      </c>
      <c r="K194" t="s">
        <v>37</v>
      </c>
      <c r="L194">
        <v>2019</v>
      </c>
      <c r="M194" t="s">
        <v>45</v>
      </c>
      <c r="N194" t="s">
        <v>39</v>
      </c>
    </row>
    <row r="195" spans="1:14" hidden="1">
      <c r="A195" t="s">
        <v>30</v>
      </c>
      <c r="B195" t="s">
        <v>31</v>
      </c>
      <c r="C195" t="s">
        <v>32</v>
      </c>
      <c r="D195" t="s">
        <v>33</v>
      </c>
      <c r="E195" t="s">
        <v>34</v>
      </c>
      <c r="F195" t="s">
        <v>6</v>
      </c>
      <c r="G195" t="s">
        <v>35</v>
      </c>
      <c r="H195" t="s">
        <v>53</v>
      </c>
      <c r="I195">
        <v>28087</v>
      </c>
      <c r="J195">
        <v>25510</v>
      </c>
      <c r="K195" t="s">
        <v>37</v>
      </c>
      <c r="L195">
        <v>2019</v>
      </c>
      <c r="M195" t="s">
        <v>46</v>
      </c>
      <c r="N195" t="s">
        <v>39</v>
      </c>
    </row>
    <row r="196" spans="1:14" hidden="1">
      <c r="A196" t="s">
        <v>30</v>
      </c>
      <c r="B196" t="s">
        <v>31</v>
      </c>
      <c r="C196" t="s">
        <v>32</v>
      </c>
      <c r="D196" t="s">
        <v>33</v>
      </c>
      <c r="E196" t="s">
        <v>34</v>
      </c>
      <c r="F196" t="s">
        <v>6</v>
      </c>
      <c r="G196" t="s">
        <v>35</v>
      </c>
      <c r="H196" t="s">
        <v>53</v>
      </c>
      <c r="I196">
        <v>1960270</v>
      </c>
      <c r="J196">
        <v>3227627</v>
      </c>
      <c r="K196" t="s">
        <v>37</v>
      </c>
      <c r="L196">
        <v>2019</v>
      </c>
      <c r="M196" t="s">
        <v>47</v>
      </c>
      <c r="N196" t="s">
        <v>39</v>
      </c>
    </row>
    <row r="197" spans="1:14" hidden="1">
      <c r="A197" t="s">
        <v>30</v>
      </c>
      <c r="B197" t="s">
        <v>31</v>
      </c>
      <c r="C197" t="s">
        <v>32</v>
      </c>
      <c r="D197" t="s">
        <v>33</v>
      </c>
      <c r="E197" t="s">
        <v>34</v>
      </c>
      <c r="F197" t="s">
        <v>6</v>
      </c>
      <c r="G197" t="s">
        <v>35</v>
      </c>
      <c r="H197" t="s">
        <v>53</v>
      </c>
      <c r="I197">
        <v>1924308</v>
      </c>
      <c r="J197">
        <v>3203663</v>
      </c>
      <c r="K197" t="s">
        <v>37</v>
      </c>
      <c r="L197">
        <v>2019</v>
      </c>
      <c r="M197" t="s">
        <v>48</v>
      </c>
      <c r="N197" t="s">
        <v>39</v>
      </c>
    </row>
    <row r="198" spans="1:14" hidden="1">
      <c r="A198" t="s">
        <v>30</v>
      </c>
      <c r="B198" t="s">
        <v>31</v>
      </c>
      <c r="C198" t="s">
        <v>32</v>
      </c>
      <c r="D198" t="s">
        <v>33</v>
      </c>
      <c r="E198" t="s">
        <v>34</v>
      </c>
      <c r="F198" t="s">
        <v>6</v>
      </c>
      <c r="G198" t="s">
        <v>35</v>
      </c>
      <c r="H198" t="s">
        <v>53</v>
      </c>
      <c r="I198">
        <v>28872</v>
      </c>
      <c r="J198">
        <v>27820</v>
      </c>
      <c r="K198" t="s">
        <v>37</v>
      </c>
      <c r="L198">
        <v>2019</v>
      </c>
      <c r="M198" t="s">
        <v>49</v>
      </c>
      <c r="N198" t="s">
        <v>39</v>
      </c>
    </row>
    <row r="199" spans="1:14" hidden="1">
      <c r="A199" t="s">
        <v>30</v>
      </c>
      <c r="B199" t="s">
        <v>31</v>
      </c>
      <c r="C199" t="s">
        <v>32</v>
      </c>
      <c r="D199" t="s">
        <v>33</v>
      </c>
      <c r="E199" t="s">
        <v>34</v>
      </c>
      <c r="F199" t="s">
        <v>6</v>
      </c>
      <c r="G199" t="s">
        <v>35</v>
      </c>
      <c r="H199" t="s">
        <v>53</v>
      </c>
      <c r="I199">
        <v>2182501</v>
      </c>
      <c r="J199">
        <v>3190822</v>
      </c>
      <c r="K199" t="s">
        <v>37</v>
      </c>
      <c r="L199">
        <v>2019</v>
      </c>
      <c r="M199" t="s">
        <v>50</v>
      </c>
      <c r="N199" t="s">
        <v>39</v>
      </c>
    </row>
    <row r="200" spans="1:14" hidden="1">
      <c r="A200" t="s">
        <v>30</v>
      </c>
      <c r="B200" t="s">
        <v>31</v>
      </c>
      <c r="C200" t="s">
        <v>32</v>
      </c>
      <c r="D200" t="s">
        <v>33</v>
      </c>
      <c r="E200" t="s">
        <v>34</v>
      </c>
      <c r="F200" t="s">
        <v>6</v>
      </c>
      <c r="G200" t="s">
        <v>35</v>
      </c>
      <c r="H200" t="s">
        <v>53</v>
      </c>
      <c r="I200">
        <v>77692</v>
      </c>
      <c r="J200">
        <v>62953</v>
      </c>
      <c r="K200" t="s">
        <v>37</v>
      </c>
      <c r="L200">
        <v>2019</v>
      </c>
      <c r="M200" t="s">
        <v>51</v>
      </c>
      <c r="N200" t="s">
        <v>39</v>
      </c>
    </row>
    <row r="201" spans="1:14" hidden="1">
      <c r="A201" t="s">
        <v>30</v>
      </c>
      <c r="B201" t="s">
        <v>31</v>
      </c>
      <c r="C201" t="s">
        <v>32</v>
      </c>
      <c r="D201" t="s">
        <v>33</v>
      </c>
      <c r="E201" t="s">
        <v>34</v>
      </c>
      <c r="F201" t="s">
        <v>6</v>
      </c>
      <c r="G201" t="s">
        <v>35</v>
      </c>
      <c r="H201" t="s">
        <v>53</v>
      </c>
      <c r="I201">
        <v>5705279</v>
      </c>
      <c r="J201">
        <v>6326263</v>
      </c>
      <c r="K201" t="s">
        <v>37</v>
      </c>
      <c r="L201">
        <v>2019</v>
      </c>
      <c r="M201" t="s">
        <v>40</v>
      </c>
      <c r="N201" t="s">
        <v>39</v>
      </c>
    </row>
    <row r="202" spans="1:14" hidden="1">
      <c r="A202" t="s">
        <v>30</v>
      </c>
      <c r="B202" t="s">
        <v>31</v>
      </c>
      <c r="C202" t="s">
        <v>32</v>
      </c>
      <c r="D202" t="s">
        <v>33</v>
      </c>
      <c r="E202" t="s">
        <v>34</v>
      </c>
      <c r="F202" t="s">
        <v>6</v>
      </c>
      <c r="G202" t="s">
        <v>35</v>
      </c>
      <c r="H202" t="s">
        <v>53</v>
      </c>
      <c r="I202">
        <v>28249</v>
      </c>
      <c r="J202">
        <v>30334</v>
      </c>
      <c r="K202" t="s">
        <v>37</v>
      </c>
      <c r="L202">
        <v>2019</v>
      </c>
      <c r="M202" t="s">
        <v>41</v>
      </c>
      <c r="N202" t="s">
        <v>39</v>
      </c>
    </row>
    <row r="203" spans="1:14" hidden="1">
      <c r="A203" t="s">
        <v>30</v>
      </c>
      <c r="B203" t="s">
        <v>31</v>
      </c>
      <c r="C203" t="s">
        <v>32</v>
      </c>
      <c r="D203" t="s">
        <v>33</v>
      </c>
      <c r="E203" t="s">
        <v>34</v>
      </c>
      <c r="F203" t="s">
        <v>6</v>
      </c>
      <c r="G203" t="s">
        <v>35</v>
      </c>
      <c r="H203" t="s">
        <v>53</v>
      </c>
      <c r="I203">
        <v>2714170</v>
      </c>
      <c r="J203">
        <v>2628862</v>
      </c>
      <c r="K203" t="s">
        <v>37</v>
      </c>
      <c r="L203">
        <v>2019</v>
      </c>
      <c r="M203" t="s">
        <v>52</v>
      </c>
      <c r="N203" t="s">
        <v>39</v>
      </c>
    </row>
    <row r="204" spans="1:14" hidden="1">
      <c r="A204" t="s">
        <v>30</v>
      </c>
      <c r="B204" t="s">
        <v>31</v>
      </c>
      <c r="C204" t="s">
        <v>32</v>
      </c>
      <c r="D204" t="s">
        <v>33</v>
      </c>
      <c r="E204" t="s">
        <v>34</v>
      </c>
      <c r="F204" t="s">
        <v>6</v>
      </c>
      <c r="G204" t="s">
        <v>35</v>
      </c>
      <c r="H204" t="s">
        <v>53</v>
      </c>
      <c r="I204">
        <v>57445</v>
      </c>
      <c r="J204">
        <v>52940</v>
      </c>
      <c r="K204" t="s">
        <v>37</v>
      </c>
      <c r="L204">
        <v>2020</v>
      </c>
      <c r="M204" t="s">
        <v>38</v>
      </c>
      <c r="N204" t="s">
        <v>39</v>
      </c>
    </row>
    <row r="205" spans="1:14" hidden="1">
      <c r="A205" t="s">
        <v>30</v>
      </c>
      <c r="B205" t="s">
        <v>31</v>
      </c>
      <c r="C205" t="s">
        <v>32</v>
      </c>
      <c r="D205" t="s">
        <v>33</v>
      </c>
      <c r="E205" t="s">
        <v>34</v>
      </c>
      <c r="F205" t="s">
        <v>6</v>
      </c>
      <c r="G205" t="s">
        <v>35</v>
      </c>
      <c r="H205" t="s">
        <v>53</v>
      </c>
      <c r="I205">
        <v>56882</v>
      </c>
      <c r="J205">
        <v>53130</v>
      </c>
      <c r="K205" t="s">
        <v>37</v>
      </c>
      <c r="L205">
        <v>2020</v>
      </c>
      <c r="M205" t="s">
        <v>44</v>
      </c>
      <c r="N205" t="s">
        <v>39</v>
      </c>
    </row>
    <row r="206" spans="1:14" hidden="1">
      <c r="A206" t="s">
        <v>30</v>
      </c>
      <c r="B206" t="s">
        <v>31</v>
      </c>
      <c r="C206" t="s">
        <v>32</v>
      </c>
      <c r="D206" t="s">
        <v>33</v>
      </c>
      <c r="E206" t="s">
        <v>34</v>
      </c>
      <c r="F206" t="s">
        <v>6</v>
      </c>
      <c r="G206" t="s">
        <v>35</v>
      </c>
      <c r="H206" t="s">
        <v>53</v>
      </c>
      <c r="I206">
        <v>66241</v>
      </c>
      <c r="J206">
        <v>54605</v>
      </c>
      <c r="K206" t="s">
        <v>37</v>
      </c>
      <c r="L206">
        <v>2020</v>
      </c>
      <c r="M206" t="s">
        <v>45</v>
      </c>
      <c r="N206" t="s">
        <v>39</v>
      </c>
    </row>
    <row r="207" spans="1:14" hidden="1">
      <c r="A207" t="s">
        <v>30</v>
      </c>
      <c r="B207" t="s">
        <v>31</v>
      </c>
      <c r="C207" t="s">
        <v>32</v>
      </c>
      <c r="D207" t="s">
        <v>33</v>
      </c>
      <c r="E207" t="s">
        <v>34</v>
      </c>
      <c r="F207" t="s">
        <v>6</v>
      </c>
      <c r="G207" t="s">
        <v>35</v>
      </c>
      <c r="H207" t="s">
        <v>53</v>
      </c>
      <c r="I207">
        <v>4392970</v>
      </c>
      <c r="J207">
        <v>5995151</v>
      </c>
      <c r="K207" t="s">
        <v>37</v>
      </c>
      <c r="L207">
        <v>2020</v>
      </c>
      <c r="M207" t="s">
        <v>46</v>
      </c>
      <c r="N207" t="s">
        <v>39</v>
      </c>
    </row>
    <row r="208" spans="1:14" hidden="1">
      <c r="A208" t="s">
        <v>30</v>
      </c>
      <c r="B208" t="s">
        <v>31</v>
      </c>
      <c r="C208" t="s">
        <v>32</v>
      </c>
      <c r="D208" t="s">
        <v>33</v>
      </c>
      <c r="E208" t="s">
        <v>34</v>
      </c>
      <c r="F208" t="s">
        <v>6</v>
      </c>
      <c r="G208" t="s">
        <v>35</v>
      </c>
      <c r="H208" t="s">
        <v>53</v>
      </c>
      <c r="I208">
        <v>31310</v>
      </c>
      <c r="J208">
        <v>53270</v>
      </c>
      <c r="K208" t="s">
        <v>37</v>
      </c>
      <c r="L208">
        <v>2020</v>
      </c>
      <c r="M208" t="s">
        <v>47</v>
      </c>
      <c r="N208" t="s">
        <v>39</v>
      </c>
    </row>
    <row r="209" spans="1:14" hidden="1">
      <c r="A209" t="s">
        <v>30</v>
      </c>
      <c r="B209" t="s">
        <v>31</v>
      </c>
      <c r="C209" t="s">
        <v>32</v>
      </c>
      <c r="D209" t="s">
        <v>33</v>
      </c>
      <c r="E209" t="s">
        <v>34</v>
      </c>
      <c r="F209" t="s">
        <v>6</v>
      </c>
      <c r="G209" t="s">
        <v>35</v>
      </c>
      <c r="H209" t="s">
        <v>53</v>
      </c>
      <c r="I209">
        <v>2460330</v>
      </c>
      <c r="J209">
        <v>3228262</v>
      </c>
      <c r="K209" t="s">
        <v>37</v>
      </c>
      <c r="L209">
        <v>2020</v>
      </c>
      <c r="M209" t="s">
        <v>48</v>
      </c>
      <c r="N209" t="s">
        <v>39</v>
      </c>
    </row>
    <row r="210" spans="1:14" hidden="1">
      <c r="A210" t="s">
        <v>30</v>
      </c>
      <c r="B210" t="s">
        <v>31</v>
      </c>
      <c r="C210" t="s">
        <v>32</v>
      </c>
      <c r="D210" t="s">
        <v>33</v>
      </c>
      <c r="E210" t="s">
        <v>34</v>
      </c>
      <c r="F210" t="s">
        <v>6</v>
      </c>
      <c r="G210" t="s">
        <v>35</v>
      </c>
      <c r="H210" t="s">
        <v>53</v>
      </c>
      <c r="I210">
        <v>55443</v>
      </c>
      <c r="J210">
        <v>76094</v>
      </c>
      <c r="K210" t="s">
        <v>37</v>
      </c>
      <c r="L210">
        <v>2020</v>
      </c>
      <c r="M210" t="s">
        <v>49</v>
      </c>
      <c r="N210" t="s">
        <v>39</v>
      </c>
    </row>
    <row r="211" spans="1:14" hidden="1">
      <c r="A211" t="s">
        <v>30</v>
      </c>
      <c r="B211" t="s">
        <v>31</v>
      </c>
      <c r="C211" t="s">
        <v>32</v>
      </c>
      <c r="D211" t="s">
        <v>33</v>
      </c>
      <c r="E211" t="s">
        <v>34</v>
      </c>
      <c r="F211" t="s">
        <v>6</v>
      </c>
      <c r="G211" t="s">
        <v>35</v>
      </c>
      <c r="H211" t="s">
        <v>53</v>
      </c>
      <c r="I211">
        <v>49514</v>
      </c>
      <c r="J211">
        <v>79937</v>
      </c>
      <c r="K211" t="s">
        <v>37</v>
      </c>
      <c r="L211">
        <v>2020</v>
      </c>
      <c r="M211" t="s">
        <v>50</v>
      </c>
      <c r="N211" t="s">
        <v>39</v>
      </c>
    </row>
    <row r="212" spans="1:14" hidden="1">
      <c r="A212" t="s">
        <v>30</v>
      </c>
      <c r="B212" t="s">
        <v>31</v>
      </c>
      <c r="C212" t="s">
        <v>32</v>
      </c>
      <c r="D212" t="s">
        <v>33</v>
      </c>
      <c r="E212" t="s">
        <v>34</v>
      </c>
      <c r="F212" t="s">
        <v>6</v>
      </c>
      <c r="G212" t="s">
        <v>35</v>
      </c>
      <c r="H212" t="s">
        <v>53</v>
      </c>
      <c r="I212">
        <v>32342</v>
      </c>
      <c r="J212">
        <v>63330</v>
      </c>
      <c r="K212" t="s">
        <v>37</v>
      </c>
      <c r="L212">
        <v>2020</v>
      </c>
      <c r="M212" t="s">
        <v>51</v>
      </c>
      <c r="N212" t="s">
        <v>39</v>
      </c>
    </row>
    <row r="213" spans="1:14" hidden="1">
      <c r="A213" t="s">
        <v>30</v>
      </c>
      <c r="B213" t="s">
        <v>31</v>
      </c>
      <c r="C213" t="s">
        <v>32</v>
      </c>
      <c r="D213" t="s">
        <v>33</v>
      </c>
      <c r="E213" t="s">
        <v>34</v>
      </c>
      <c r="F213" t="s">
        <v>6</v>
      </c>
      <c r="G213" t="s">
        <v>35</v>
      </c>
      <c r="H213" t="s">
        <v>53</v>
      </c>
      <c r="I213">
        <v>2903595</v>
      </c>
      <c r="J213">
        <v>3177553</v>
      </c>
      <c r="K213" t="s">
        <v>37</v>
      </c>
      <c r="L213">
        <v>2020</v>
      </c>
      <c r="M213" t="s">
        <v>40</v>
      </c>
      <c r="N213" t="s">
        <v>39</v>
      </c>
    </row>
    <row r="214" spans="1:14" hidden="1">
      <c r="A214" t="s">
        <v>30</v>
      </c>
      <c r="B214" t="s">
        <v>31</v>
      </c>
      <c r="C214" t="s">
        <v>32</v>
      </c>
      <c r="D214" t="s">
        <v>33</v>
      </c>
      <c r="E214" t="s">
        <v>34</v>
      </c>
      <c r="F214" t="s">
        <v>6</v>
      </c>
      <c r="G214" t="s">
        <v>35</v>
      </c>
      <c r="H214" t="s">
        <v>53</v>
      </c>
      <c r="I214">
        <v>2795591</v>
      </c>
      <c r="J214">
        <v>3277786</v>
      </c>
      <c r="K214" t="s">
        <v>37</v>
      </c>
      <c r="L214">
        <v>2020</v>
      </c>
      <c r="M214" t="s">
        <v>41</v>
      </c>
      <c r="N214" t="s">
        <v>39</v>
      </c>
    </row>
    <row r="215" spans="1:14" hidden="1">
      <c r="A215" t="s">
        <v>30</v>
      </c>
      <c r="B215" t="s">
        <v>31</v>
      </c>
      <c r="C215" t="s">
        <v>32</v>
      </c>
      <c r="D215" t="s">
        <v>33</v>
      </c>
      <c r="E215" t="s">
        <v>34</v>
      </c>
      <c r="F215" t="s">
        <v>6</v>
      </c>
      <c r="G215" t="s">
        <v>35</v>
      </c>
      <c r="H215" t="s">
        <v>53</v>
      </c>
      <c r="I215">
        <v>3013628</v>
      </c>
      <c r="J215">
        <v>3102983</v>
      </c>
      <c r="K215" t="s">
        <v>37</v>
      </c>
      <c r="L215">
        <v>2020</v>
      </c>
      <c r="M215" t="s">
        <v>52</v>
      </c>
      <c r="N215" t="s">
        <v>39</v>
      </c>
    </row>
    <row r="216" spans="1:14" hidden="1">
      <c r="A216" t="s">
        <v>30</v>
      </c>
      <c r="B216" t="s">
        <v>31</v>
      </c>
      <c r="C216" t="s">
        <v>32</v>
      </c>
      <c r="D216" t="s">
        <v>33</v>
      </c>
      <c r="E216" t="s">
        <v>34</v>
      </c>
      <c r="F216" t="s">
        <v>6</v>
      </c>
      <c r="G216" t="s">
        <v>35</v>
      </c>
      <c r="H216" t="s">
        <v>53</v>
      </c>
      <c r="I216">
        <v>89808</v>
      </c>
      <c r="J216">
        <v>76308</v>
      </c>
      <c r="K216" t="s">
        <v>37</v>
      </c>
      <c r="L216">
        <v>2021</v>
      </c>
      <c r="M216" t="s">
        <v>38</v>
      </c>
      <c r="N216" t="s">
        <v>39</v>
      </c>
    </row>
    <row r="217" spans="1:14" hidden="1">
      <c r="A217" t="s">
        <v>30</v>
      </c>
      <c r="B217" t="s">
        <v>31</v>
      </c>
      <c r="C217" t="s">
        <v>32</v>
      </c>
      <c r="D217" t="s">
        <v>33</v>
      </c>
      <c r="E217" t="s">
        <v>34</v>
      </c>
      <c r="F217" t="s">
        <v>6</v>
      </c>
      <c r="G217" t="s">
        <v>35</v>
      </c>
      <c r="H217" t="s">
        <v>53</v>
      </c>
      <c r="I217">
        <v>33824</v>
      </c>
      <c r="J217">
        <v>27210</v>
      </c>
      <c r="K217" t="s">
        <v>37</v>
      </c>
      <c r="L217">
        <v>2021</v>
      </c>
      <c r="M217" t="s">
        <v>44</v>
      </c>
      <c r="N217" t="s">
        <v>39</v>
      </c>
    </row>
    <row r="218" spans="1:14" hidden="1">
      <c r="A218" t="s">
        <v>30</v>
      </c>
      <c r="B218" t="s">
        <v>31</v>
      </c>
      <c r="C218" t="s">
        <v>32</v>
      </c>
      <c r="D218" t="s">
        <v>33</v>
      </c>
      <c r="E218" t="s">
        <v>34</v>
      </c>
      <c r="F218" t="s">
        <v>6</v>
      </c>
      <c r="G218" t="s">
        <v>35</v>
      </c>
      <c r="H218" t="s">
        <v>53</v>
      </c>
      <c r="I218">
        <v>54014</v>
      </c>
      <c r="J218">
        <v>46021</v>
      </c>
      <c r="K218" t="s">
        <v>37</v>
      </c>
      <c r="L218">
        <v>2021</v>
      </c>
      <c r="M218" t="s">
        <v>45</v>
      </c>
      <c r="N218" t="s">
        <v>39</v>
      </c>
    </row>
    <row r="219" spans="1:14" hidden="1">
      <c r="A219" t="s">
        <v>30</v>
      </c>
      <c r="B219" t="s">
        <v>31</v>
      </c>
      <c r="C219" t="s">
        <v>32</v>
      </c>
      <c r="D219" t="s">
        <v>33</v>
      </c>
      <c r="E219" t="s">
        <v>34</v>
      </c>
      <c r="F219" t="s">
        <v>6</v>
      </c>
      <c r="G219" t="s">
        <v>35</v>
      </c>
      <c r="H219" t="s">
        <v>53</v>
      </c>
      <c r="I219">
        <v>25238</v>
      </c>
      <c r="J219">
        <v>25000</v>
      </c>
      <c r="K219" t="s">
        <v>37</v>
      </c>
      <c r="L219">
        <v>2021</v>
      </c>
      <c r="M219" t="s">
        <v>46</v>
      </c>
      <c r="N219" t="s">
        <v>39</v>
      </c>
    </row>
    <row r="220" spans="1:14" hidden="1">
      <c r="A220" t="s">
        <v>30</v>
      </c>
      <c r="B220" t="s">
        <v>31</v>
      </c>
      <c r="C220" t="s">
        <v>32</v>
      </c>
      <c r="D220" t="s">
        <v>33</v>
      </c>
      <c r="E220" t="s">
        <v>34</v>
      </c>
      <c r="F220" t="s">
        <v>6</v>
      </c>
      <c r="G220" t="s">
        <v>35</v>
      </c>
      <c r="H220" t="s">
        <v>53</v>
      </c>
      <c r="I220">
        <v>111866</v>
      </c>
      <c r="J220">
        <v>127180</v>
      </c>
      <c r="K220" t="s">
        <v>37</v>
      </c>
      <c r="L220">
        <v>2021</v>
      </c>
      <c r="M220" t="s">
        <v>47</v>
      </c>
      <c r="N220" t="s">
        <v>39</v>
      </c>
    </row>
    <row r="221" spans="1:14" hidden="1">
      <c r="A221" t="s">
        <v>30</v>
      </c>
      <c r="B221" t="s">
        <v>31</v>
      </c>
      <c r="C221" t="s">
        <v>32</v>
      </c>
      <c r="D221" t="s">
        <v>33</v>
      </c>
      <c r="E221" t="s">
        <v>34</v>
      </c>
      <c r="F221" t="s">
        <v>6</v>
      </c>
      <c r="G221" t="s">
        <v>35</v>
      </c>
      <c r="H221" t="s">
        <v>53</v>
      </c>
      <c r="I221">
        <v>33696</v>
      </c>
      <c r="J221">
        <v>26743</v>
      </c>
      <c r="K221" t="s">
        <v>37</v>
      </c>
      <c r="L221">
        <v>2021</v>
      </c>
      <c r="M221" t="s">
        <v>48</v>
      </c>
      <c r="N221" t="s">
        <v>39</v>
      </c>
    </row>
    <row r="222" spans="1:14" hidden="1">
      <c r="A222" t="s">
        <v>30</v>
      </c>
      <c r="B222" t="s">
        <v>31</v>
      </c>
      <c r="C222" t="s">
        <v>32</v>
      </c>
      <c r="D222" t="s">
        <v>33</v>
      </c>
      <c r="E222" t="s">
        <v>34</v>
      </c>
      <c r="F222" t="s">
        <v>6</v>
      </c>
      <c r="G222" t="s">
        <v>35</v>
      </c>
      <c r="H222" t="s">
        <v>53</v>
      </c>
      <c r="I222">
        <v>2733</v>
      </c>
      <c r="J222">
        <v>1790</v>
      </c>
      <c r="K222" t="s">
        <v>37</v>
      </c>
      <c r="L222">
        <v>2021</v>
      </c>
      <c r="M222" t="s">
        <v>49</v>
      </c>
      <c r="N222" t="s">
        <v>39</v>
      </c>
    </row>
    <row r="223" spans="1:14" hidden="1">
      <c r="A223" t="s">
        <v>30</v>
      </c>
      <c r="B223" t="s">
        <v>31</v>
      </c>
      <c r="C223" t="s">
        <v>32</v>
      </c>
      <c r="D223" t="s">
        <v>33</v>
      </c>
      <c r="E223" t="s">
        <v>34</v>
      </c>
      <c r="F223" t="s">
        <v>6</v>
      </c>
      <c r="G223" t="s">
        <v>35</v>
      </c>
      <c r="H223" t="s">
        <v>53</v>
      </c>
      <c r="I223">
        <v>77853</v>
      </c>
      <c r="J223">
        <v>53362</v>
      </c>
      <c r="K223" t="s">
        <v>37</v>
      </c>
      <c r="L223">
        <v>2021</v>
      </c>
      <c r="M223" t="s">
        <v>50</v>
      </c>
      <c r="N223" t="s">
        <v>39</v>
      </c>
    </row>
    <row r="224" spans="1:14" hidden="1">
      <c r="A224" t="s">
        <v>30</v>
      </c>
      <c r="B224" t="s">
        <v>31</v>
      </c>
      <c r="C224" t="s">
        <v>32</v>
      </c>
      <c r="D224" t="s">
        <v>33</v>
      </c>
      <c r="E224" t="s">
        <v>34</v>
      </c>
      <c r="F224" t="s">
        <v>6</v>
      </c>
      <c r="G224" t="s">
        <v>35</v>
      </c>
      <c r="H224" t="s">
        <v>53</v>
      </c>
      <c r="I224">
        <v>96937</v>
      </c>
      <c r="J224">
        <v>61968</v>
      </c>
      <c r="K224" t="s">
        <v>37</v>
      </c>
      <c r="L224">
        <v>2021</v>
      </c>
      <c r="M224" t="s">
        <v>51</v>
      </c>
      <c r="N224" t="s">
        <v>39</v>
      </c>
    </row>
    <row r="225" spans="1:14" hidden="1">
      <c r="A225" t="s">
        <v>30</v>
      </c>
      <c r="B225" t="s">
        <v>31</v>
      </c>
      <c r="C225" t="s">
        <v>32</v>
      </c>
      <c r="D225" t="s">
        <v>33</v>
      </c>
      <c r="E225" t="s">
        <v>34</v>
      </c>
      <c r="F225" t="s">
        <v>6</v>
      </c>
      <c r="G225" t="s">
        <v>35</v>
      </c>
      <c r="H225" t="s">
        <v>53</v>
      </c>
      <c r="I225">
        <v>35023</v>
      </c>
      <c r="J225">
        <v>26710</v>
      </c>
      <c r="K225" t="s">
        <v>37</v>
      </c>
      <c r="L225">
        <v>2021</v>
      </c>
      <c r="M225" t="s">
        <v>40</v>
      </c>
      <c r="N225" t="s">
        <v>39</v>
      </c>
    </row>
    <row r="226" spans="1:14" hidden="1">
      <c r="A226" t="s">
        <v>30</v>
      </c>
      <c r="B226" t="s">
        <v>31</v>
      </c>
      <c r="C226" t="s">
        <v>32</v>
      </c>
      <c r="D226" t="s">
        <v>33</v>
      </c>
      <c r="E226" t="s">
        <v>34</v>
      </c>
      <c r="F226" t="s">
        <v>6</v>
      </c>
      <c r="G226" t="s">
        <v>35</v>
      </c>
      <c r="H226" t="s">
        <v>53</v>
      </c>
      <c r="I226">
        <v>21391</v>
      </c>
      <c r="J226">
        <v>20262</v>
      </c>
      <c r="K226" t="s">
        <v>37</v>
      </c>
      <c r="L226">
        <v>2021</v>
      </c>
      <c r="M226" t="s">
        <v>41</v>
      </c>
      <c r="N226" t="s">
        <v>39</v>
      </c>
    </row>
    <row r="227" spans="1:14" hidden="1">
      <c r="A227" t="s">
        <v>30</v>
      </c>
      <c r="B227" t="s">
        <v>31</v>
      </c>
      <c r="C227" t="s">
        <v>32</v>
      </c>
      <c r="D227" t="s">
        <v>33</v>
      </c>
      <c r="E227" t="s">
        <v>34</v>
      </c>
      <c r="F227" t="s">
        <v>6</v>
      </c>
      <c r="G227" t="s">
        <v>35</v>
      </c>
      <c r="H227" t="s">
        <v>53</v>
      </c>
      <c r="I227">
        <v>38220</v>
      </c>
      <c r="J227">
        <v>27373</v>
      </c>
      <c r="K227" t="s">
        <v>37</v>
      </c>
      <c r="L227">
        <v>2021</v>
      </c>
      <c r="M227" t="s">
        <v>52</v>
      </c>
      <c r="N227" t="s">
        <v>39</v>
      </c>
    </row>
    <row r="228" spans="1:14" hidden="1">
      <c r="A228" t="s">
        <v>30</v>
      </c>
      <c r="B228" t="s">
        <v>31</v>
      </c>
      <c r="C228" t="s">
        <v>32</v>
      </c>
      <c r="D228" t="s">
        <v>33</v>
      </c>
      <c r="E228" t="s">
        <v>34</v>
      </c>
      <c r="F228" t="s">
        <v>6</v>
      </c>
      <c r="G228" t="s">
        <v>35</v>
      </c>
      <c r="H228" s="15" t="s">
        <v>53</v>
      </c>
      <c r="I228">
        <v>169670</v>
      </c>
      <c r="J228">
        <v>95160</v>
      </c>
      <c r="K228" t="s">
        <v>37</v>
      </c>
      <c r="L228">
        <v>2022</v>
      </c>
      <c r="M228" t="s">
        <v>38</v>
      </c>
      <c r="N228" t="s">
        <v>39</v>
      </c>
    </row>
    <row r="229" spans="1:14" hidden="1">
      <c r="A229" t="s">
        <v>30</v>
      </c>
      <c r="B229" t="s">
        <v>31</v>
      </c>
      <c r="C229" t="s">
        <v>32</v>
      </c>
      <c r="D229" t="s">
        <v>33</v>
      </c>
      <c r="E229" t="s">
        <v>34</v>
      </c>
      <c r="F229" t="s">
        <v>6</v>
      </c>
      <c r="G229" t="s">
        <v>35</v>
      </c>
      <c r="H229" s="15" t="s">
        <v>53</v>
      </c>
      <c r="I229">
        <v>38616</v>
      </c>
      <c r="J229">
        <v>23780</v>
      </c>
      <c r="K229" t="s">
        <v>37</v>
      </c>
      <c r="L229">
        <v>2022</v>
      </c>
      <c r="M229" t="s">
        <v>44</v>
      </c>
      <c r="N229" t="s">
        <v>39</v>
      </c>
    </row>
    <row r="230" spans="1:14" hidden="1">
      <c r="A230" t="s">
        <v>30</v>
      </c>
      <c r="B230" t="s">
        <v>31</v>
      </c>
      <c r="C230" t="s">
        <v>32</v>
      </c>
      <c r="D230" t="s">
        <v>33</v>
      </c>
      <c r="E230" t="s">
        <v>34</v>
      </c>
      <c r="F230" t="s">
        <v>6</v>
      </c>
      <c r="G230" t="s">
        <v>35</v>
      </c>
      <c r="H230" s="15" t="s">
        <v>53</v>
      </c>
      <c r="I230">
        <v>91472</v>
      </c>
      <c r="J230">
        <v>49480</v>
      </c>
      <c r="K230" t="s">
        <v>37</v>
      </c>
      <c r="L230">
        <v>2022</v>
      </c>
      <c r="M230" t="s">
        <v>46</v>
      </c>
      <c r="N230" t="s">
        <v>39</v>
      </c>
    </row>
    <row r="231" spans="1:14" hidden="1">
      <c r="A231" t="s">
        <v>30</v>
      </c>
      <c r="B231" t="s">
        <v>31</v>
      </c>
      <c r="C231" t="s">
        <v>32</v>
      </c>
      <c r="D231" t="s">
        <v>33</v>
      </c>
      <c r="E231" t="s">
        <v>34</v>
      </c>
      <c r="F231" t="s">
        <v>6</v>
      </c>
      <c r="G231" t="s">
        <v>35</v>
      </c>
      <c r="H231" s="15" t="s">
        <v>53</v>
      </c>
      <c r="I231">
        <v>116923</v>
      </c>
      <c r="J231">
        <v>49420</v>
      </c>
      <c r="K231" t="s">
        <v>37</v>
      </c>
      <c r="L231">
        <v>2022</v>
      </c>
      <c r="M231" t="s">
        <v>47</v>
      </c>
      <c r="N231" t="s">
        <v>39</v>
      </c>
    </row>
    <row r="232" spans="1:14" hidden="1">
      <c r="A232" t="s">
        <v>30</v>
      </c>
      <c r="B232" t="s">
        <v>31</v>
      </c>
      <c r="C232" t="s">
        <v>32</v>
      </c>
      <c r="D232" t="s">
        <v>33</v>
      </c>
      <c r="E232" t="s">
        <v>34</v>
      </c>
      <c r="F232" t="s">
        <v>6</v>
      </c>
      <c r="G232" t="s">
        <v>35</v>
      </c>
      <c r="H232" s="15" t="s">
        <v>53</v>
      </c>
      <c r="I232">
        <v>56457</v>
      </c>
      <c r="J232">
        <v>26009</v>
      </c>
      <c r="K232" t="s">
        <v>37</v>
      </c>
      <c r="L232">
        <v>2022</v>
      </c>
      <c r="M232" t="s">
        <v>48</v>
      </c>
      <c r="N232" t="s">
        <v>39</v>
      </c>
    </row>
    <row r="233" spans="1:14" hidden="1">
      <c r="A233" t="s">
        <v>30</v>
      </c>
      <c r="B233" t="s">
        <v>31</v>
      </c>
      <c r="C233" t="s">
        <v>32</v>
      </c>
      <c r="D233" t="s">
        <v>33</v>
      </c>
      <c r="E233" t="s">
        <v>34</v>
      </c>
      <c r="F233" t="s">
        <v>6</v>
      </c>
      <c r="G233" t="s">
        <v>35</v>
      </c>
      <c r="H233" s="15" t="s">
        <v>53</v>
      </c>
      <c r="I233">
        <v>67332</v>
      </c>
      <c r="J233">
        <v>20661</v>
      </c>
      <c r="K233" t="s">
        <v>37</v>
      </c>
      <c r="L233">
        <v>2022</v>
      </c>
      <c r="M233" t="s">
        <v>49</v>
      </c>
      <c r="N233" t="s">
        <v>39</v>
      </c>
    </row>
    <row r="234" spans="1:14" hidden="1">
      <c r="A234" t="s">
        <v>30</v>
      </c>
      <c r="B234" t="s">
        <v>31</v>
      </c>
      <c r="C234" t="s">
        <v>32</v>
      </c>
      <c r="D234" t="s">
        <v>33</v>
      </c>
      <c r="E234" t="s">
        <v>34</v>
      </c>
      <c r="F234" t="s">
        <v>6</v>
      </c>
      <c r="G234" t="s">
        <v>35</v>
      </c>
      <c r="H234" s="15" t="s">
        <v>53</v>
      </c>
      <c r="I234">
        <v>53488</v>
      </c>
      <c r="J234">
        <v>24431</v>
      </c>
      <c r="K234" t="s">
        <v>37</v>
      </c>
      <c r="L234">
        <v>2022</v>
      </c>
      <c r="M234" t="s">
        <v>50</v>
      </c>
      <c r="N234" t="s">
        <v>39</v>
      </c>
    </row>
    <row r="235" spans="1:14" hidden="1">
      <c r="A235" t="s">
        <v>30</v>
      </c>
      <c r="B235" t="s">
        <v>31</v>
      </c>
      <c r="C235" t="s">
        <v>32</v>
      </c>
      <c r="D235" t="s">
        <v>33</v>
      </c>
      <c r="E235" t="s">
        <v>34</v>
      </c>
      <c r="F235" t="s">
        <v>6</v>
      </c>
      <c r="G235" t="s">
        <v>35</v>
      </c>
      <c r="H235" s="15" t="s">
        <v>53</v>
      </c>
      <c r="I235">
        <v>108365</v>
      </c>
      <c r="J235">
        <v>66829</v>
      </c>
      <c r="K235" t="s">
        <v>37</v>
      </c>
      <c r="L235">
        <v>2022</v>
      </c>
      <c r="M235" t="s">
        <v>51</v>
      </c>
      <c r="N235" t="s">
        <v>39</v>
      </c>
    </row>
    <row r="236" spans="1:14" hidden="1">
      <c r="A236" t="s">
        <v>30</v>
      </c>
      <c r="B236" t="s">
        <v>31</v>
      </c>
      <c r="C236" t="s">
        <v>32</v>
      </c>
      <c r="D236" t="s">
        <v>33</v>
      </c>
      <c r="E236" t="s">
        <v>34</v>
      </c>
      <c r="F236" t="s">
        <v>6</v>
      </c>
      <c r="G236" t="s">
        <v>35</v>
      </c>
      <c r="H236" s="15" t="s">
        <v>53</v>
      </c>
      <c r="I236">
        <v>117186</v>
      </c>
      <c r="J236">
        <v>59229</v>
      </c>
      <c r="K236" t="s">
        <v>37</v>
      </c>
      <c r="L236">
        <v>2022</v>
      </c>
      <c r="M236" t="s">
        <v>40</v>
      </c>
      <c r="N236" t="s">
        <v>39</v>
      </c>
    </row>
    <row r="237" spans="1:14" hidden="1">
      <c r="A237" t="s">
        <v>30</v>
      </c>
      <c r="B237" t="s">
        <v>31</v>
      </c>
      <c r="C237" t="s">
        <v>32</v>
      </c>
      <c r="D237" t="s">
        <v>33</v>
      </c>
      <c r="E237" t="s">
        <v>34</v>
      </c>
      <c r="F237" t="s">
        <v>6</v>
      </c>
      <c r="G237" t="s">
        <v>35</v>
      </c>
      <c r="H237" s="15" t="s">
        <v>53</v>
      </c>
      <c r="I237">
        <v>94957</v>
      </c>
      <c r="J237">
        <v>49340</v>
      </c>
      <c r="K237" t="s">
        <v>37</v>
      </c>
      <c r="L237">
        <v>2022</v>
      </c>
      <c r="M237" t="s">
        <v>41</v>
      </c>
      <c r="N237" t="s">
        <v>39</v>
      </c>
    </row>
    <row r="238" spans="1:14" hidden="1">
      <c r="A238" t="s">
        <v>30</v>
      </c>
      <c r="B238" t="s">
        <v>31</v>
      </c>
      <c r="C238" t="s">
        <v>32</v>
      </c>
      <c r="D238" t="s">
        <v>33</v>
      </c>
      <c r="E238" t="s">
        <v>34</v>
      </c>
      <c r="F238" t="s">
        <v>6</v>
      </c>
      <c r="G238" t="s">
        <v>35</v>
      </c>
      <c r="H238" s="15" t="s">
        <v>53</v>
      </c>
      <c r="I238">
        <v>43657</v>
      </c>
      <c r="J238">
        <v>39160</v>
      </c>
      <c r="K238" t="s">
        <v>37</v>
      </c>
      <c r="L238">
        <v>2022</v>
      </c>
      <c r="M238" t="s">
        <v>52</v>
      </c>
      <c r="N238" t="s">
        <v>39</v>
      </c>
    </row>
    <row r="239" spans="1:14" hidden="1">
      <c r="A239" t="s">
        <v>30</v>
      </c>
      <c r="B239" t="s">
        <v>31</v>
      </c>
      <c r="C239" t="s">
        <v>32</v>
      </c>
      <c r="D239" t="s">
        <v>33</v>
      </c>
      <c r="E239" t="s">
        <v>34</v>
      </c>
      <c r="F239" t="s">
        <v>6</v>
      </c>
      <c r="G239" t="s">
        <v>35</v>
      </c>
      <c r="H239" s="15" t="s">
        <v>53</v>
      </c>
      <c r="I239">
        <v>69660</v>
      </c>
      <c r="J239">
        <v>46440</v>
      </c>
      <c r="K239" t="s">
        <v>37</v>
      </c>
      <c r="L239">
        <v>2023</v>
      </c>
      <c r="M239" t="s">
        <v>38</v>
      </c>
      <c r="N239" t="s">
        <v>39</v>
      </c>
    </row>
    <row r="240" spans="1:14" hidden="1">
      <c r="A240" t="s">
        <v>30</v>
      </c>
      <c r="B240" t="s">
        <v>31</v>
      </c>
      <c r="C240" t="s">
        <v>32</v>
      </c>
      <c r="D240" t="s">
        <v>33</v>
      </c>
      <c r="E240" t="s">
        <v>34</v>
      </c>
      <c r="F240" t="s">
        <v>6</v>
      </c>
      <c r="G240" t="s">
        <v>35</v>
      </c>
      <c r="H240" s="15" t="s">
        <v>53</v>
      </c>
      <c r="I240">
        <v>5508</v>
      </c>
      <c r="J240">
        <v>2680</v>
      </c>
      <c r="K240" t="s">
        <v>37</v>
      </c>
      <c r="L240">
        <v>2023</v>
      </c>
      <c r="M240" t="s">
        <v>44</v>
      </c>
      <c r="N240" t="s">
        <v>39</v>
      </c>
    </row>
    <row r="241" spans="1:14" hidden="1">
      <c r="A241" t="s">
        <v>30</v>
      </c>
      <c r="B241" t="s">
        <v>31</v>
      </c>
      <c r="C241" t="s">
        <v>32</v>
      </c>
      <c r="D241" t="s">
        <v>33</v>
      </c>
      <c r="E241" t="s">
        <v>34</v>
      </c>
      <c r="F241" t="s">
        <v>6</v>
      </c>
      <c r="G241" t="s">
        <v>35</v>
      </c>
      <c r="H241" s="15" t="s">
        <v>53</v>
      </c>
      <c r="I241">
        <v>3006</v>
      </c>
      <c r="J241">
        <v>1979</v>
      </c>
      <c r="K241" t="s">
        <v>37</v>
      </c>
      <c r="L241">
        <v>2023</v>
      </c>
      <c r="M241" t="s">
        <v>45</v>
      </c>
      <c r="N241" t="s">
        <v>39</v>
      </c>
    </row>
    <row r="242" spans="1:14" hidden="1">
      <c r="A242" t="s">
        <v>30</v>
      </c>
      <c r="B242" t="s">
        <v>31</v>
      </c>
      <c r="C242" t="s">
        <v>32</v>
      </c>
      <c r="D242" t="s">
        <v>33</v>
      </c>
      <c r="E242" t="s">
        <v>34</v>
      </c>
      <c r="F242" t="s">
        <v>6</v>
      </c>
      <c r="G242" t="s">
        <v>35</v>
      </c>
      <c r="H242" s="15" t="s">
        <v>53</v>
      </c>
      <c r="I242">
        <v>68606</v>
      </c>
      <c r="J242">
        <v>51189</v>
      </c>
      <c r="K242" t="s">
        <v>37</v>
      </c>
      <c r="L242">
        <v>2023</v>
      </c>
      <c r="M242" t="s">
        <v>46</v>
      </c>
      <c r="N242" t="s">
        <v>39</v>
      </c>
    </row>
    <row r="243" spans="1:14" hidden="1">
      <c r="A243" t="s">
        <v>30</v>
      </c>
      <c r="B243" t="s">
        <v>31</v>
      </c>
      <c r="C243" t="s">
        <v>32</v>
      </c>
      <c r="D243" t="s">
        <v>33</v>
      </c>
      <c r="E243" t="s">
        <v>34</v>
      </c>
      <c r="F243" t="s">
        <v>6</v>
      </c>
      <c r="G243" t="s">
        <v>35</v>
      </c>
      <c r="H243" s="15" t="s">
        <v>53</v>
      </c>
      <c r="I243">
        <v>90389</v>
      </c>
      <c r="J243">
        <v>74309</v>
      </c>
      <c r="K243" t="s">
        <v>37</v>
      </c>
      <c r="L243">
        <v>2023</v>
      </c>
      <c r="M243" t="s">
        <v>47</v>
      </c>
      <c r="N243" t="s">
        <v>39</v>
      </c>
    </row>
    <row r="244" spans="1:14" hidden="1">
      <c r="A244" t="s">
        <v>30</v>
      </c>
      <c r="B244" t="s">
        <v>31</v>
      </c>
      <c r="C244" t="s">
        <v>32</v>
      </c>
      <c r="D244" t="s">
        <v>33</v>
      </c>
      <c r="E244" t="s">
        <v>34</v>
      </c>
      <c r="F244" t="s">
        <v>6</v>
      </c>
      <c r="G244" t="s">
        <v>35</v>
      </c>
      <c r="H244" s="15" t="s">
        <v>53</v>
      </c>
      <c r="I244">
        <v>26430</v>
      </c>
      <c r="J244">
        <v>24930</v>
      </c>
      <c r="K244" t="s">
        <v>37</v>
      </c>
      <c r="L244">
        <v>2023</v>
      </c>
      <c r="M244" t="s">
        <v>48</v>
      </c>
      <c r="N244" t="s">
        <v>39</v>
      </c>
    </row>
    <row r="245" spans="1:14" hidden="1">
      <c r="A245" t="s">
        <v>30</v>
      </c>
      <c r="B245" t="s">
        <v>31</v>
      </c>
      <c r="C245" t="s">
        <v>32</v>
      </c>
      <c r="D245" t="s">
        <v>33</v>
      </c>
      <c r="E245" t="s">
        <v>34</v>
      </c>
      <c r="F245" t="s">
        <v>6</v>
      </c>
      <c r="G245" t="s">
        <v>35</v>
      </c>
      <c r="H245" s="15" t="s">
        <v>53</v>
      </c>
      <c r="I245">
        <v>63461</v>
      </c>
      <c r="J245">
        <v>52212</v>
      </c>
      <c r="K245" t="s">
        <v>37</v>
      </c>
      <c r="L245">
        <v>2023</v>
      </c>
      <c r="M245" t="s">
        <v>49</v>
      </c>
      <c r="N245" t="s">
        <v>39</v>
      </c>
    </row>
    <row r="246" spans="1:14" hidden="1">
      <c r="A246" t="s">
        <v>30</v>
      </c>
      <c r="B246" t="s">
        <v>31</v>
      </c>
      <c r="C246" t="s">
        <v>32</v>
      </c>
      <c r="D246" t="s">
        <v>33</v>
      </c>
      <c r="E246" t="s">
        <v>34</v>
      </c>
      <c r="F246" t="s">
        <v>6</v>
      </c>
      <c r="G246" t="s">
        <v>35</v>
      </c>
      <c r="H246" s="15" t="s">
        <v>53</v>
      </c>
      <c r="I246">
        <v>37119</v>
      </c>
      <c r="J246">
        <v>26032</v>
      </c>
      <c r="K246" t="s">
        <v>37</v>
      </c>
      <c r="L246">
        <v>2023</v>
      </c>
      <c r="M246" t="s">
        <v>50</v>
      </c>
      <c r="N246" t="s">
        <v>39</v>
      </c>
    </row>
    <row r="247" spans="1:14" hidden="1">
      <c r="A247" t="s">
        <v>30</v>
      </c>
      <c r="B247" t="s">
        <v>31</v>
      </c>
      <c r="C247" t="s">
        <v>32</v>
      </c>
      <c r="D247" t="s">
        <v>33</v>
      </c>
      <c r="E247" t="s">
        <v>34</v>
      </c>
      <c r="F247" t="s">
        <v>6</v>
      </c>
      <c r="G247" t="s">
        <v>35</v>
      </c>
      <c r="H247" s="15" t="s">
        <v>53</v>
      </c>
      <c r="I247">
        <v>38017</v>
      </c>
      <c r="J247">
        <v>27830</v>
      </c>
      <c r="K247" t="s">
        <v>37</v>
      </c>
      <c r="L247">
        <v>2023</v>
      </c>
      <c r="M247" t="s">
        <v>51</v>
      </c>
      <c r="N247" t="s">
        <v>39</v>
      </c>
    </row>
    <row r="248" spans="1:14" hidden="1">
      <c r="A248" t="s">
        <v>30</v>
      </c>
      <c r="B248" t="s">
        <v>31</v>
      </c>
      <c r="C248" t="s">
        <v>32</v>
      </c>
      <c r="D248" t="s">
        <v>33</v>
      </c>
      <c r="E248" t="s">
        <v>34</v>
      </c>
      <c r="F248" t="s">
        <v>6</v>
      </c>
      <c r="G248" t="s">
        <v>35</v>
      </c>
      <c r="H248" s="15" t="s">
        <v>53</v>
      </c>
      <c r="I248">
        <v>64106</v>
      </c>
      <c r="J248">
        <v>51095</v>
      </c>
      <c r="K248" t="s">
        <v>37</v>
      </c>
      <c r="L248">
        <v>2023</v>
      </c>
      <c r="M248" t="s">
        <v>40</v>
      </c>
      <c r="N248" t="s">
        <v>39</v>
      </c>
    </row>
    <row r="249" spans="1:14" hidden="1">
      <c r="A249" t="s">
        <v>30</v>
      </c>
      <c r="B249" t="s">
        <v>31</v>
      </c>
      <c r="C249" t="s">
        <v>32</v>
      </c>
      <c r="D249" t="s">
        <v>33</v>
      </c>
      <c r="E249" t="s">
        <v>34</v>
      </c>
      <c r="F249" t="s">
        <v>6</v>
      </c>
      <c r="G249" t="s">
        <v>35</v>
      </c>
      <c r="H249" s="15" t="s">
        <v>53</v>
      </c>
      <c r="I249">
        <v>31060</v>
      </c>
      <c r="J249">
        <v>26638</v>
      </c>
      <c r="K249" t="s">
        <v>37</v>
      </c>
      <c r="L249">
        <v>2023</v>
      </c>
      <c r="M249" t="s">
        <v>41</v>
      </c>
      <c r="N249" t="s">
        <v>39</v>
      </c>
    </row>
    <row r="250" spans="1:14" hidden="1">
      <c r="A250" t="s">
        <v>30</v>
      </c>
      <c r="B250" t="s">
        <v>31</v>
      </c>
      <c r="C250" t="s">
        <v>32</v>
      </c>
      <c r="D250" t="s">
        <v>33</v>
      </c>
      <c r="E250" t="s">
        <v>34</v>
      </c>
      <c r="F250" t="s">
        <v>6</v>
      </c>
      <c r="G250" t="s">
        <v>35</v>
      </c>
      <c r="H250" s="15" t="s">
        <v>53</v>
      </c>
      <c r="I250">
        <v>52138</v>
      </c>
      <c r="J250">
        <v>35760</v>
      </c>
      <c r="K250" t="s">
        <v>37</v>
      </c>
      <c r="L250">
        <v>2023</v>
      </c>
      <c r="M250" t="s">
        <v>52</v>
      </c>
      <c r="N250" t="s">
        <v>39</v>
      </c>
    </row>
    <row r="251" spans="1:14">
      <c r="A251" t="s">
        <v>30</v>
      </c>
      <c r="B251" t="s">
        <v>31</v>
      </c>
      <c r="C251" t="s">
        <v>32</v>
      </c>
      <c r="D251" t="s">
        <v>33</v>
      </c>
      <c r="E251" t="s">
        <v>34</v>
      </c>
      <c r="F251" t="s">
        <v>6</v>
      </c>
      <c r="G251" t="s">
        <v>35</v>
      </c>
      <c r="H251" s="21" t="s">
        <v>53</v>
      </c>
      <c r="I251" s="21">
        <v>56077</v>
      </c>
      <c r="J251" s="21">
        <v>48180</v>
      </c>
      <c r="K251" s="21" t="s">
        <v>37</v>
      </c>
      <c r="L251" s="21">
        <v>2024</v>
      </c>
      <c r="M251" s="21" t="s">
        <v>38</v>
      </c>
      <c r="N251" t="s">
        <v>39</v>
      </c>
    </row>
    <row r="252" spans="1:14">
      <c r="A252" t="s">
        <v>30</v>
      </c>
      <c r="B252" t="s">
        <v>31</v>
      </c>
      <c r="C252" t="s">
        <v>32</v>
      </c>
      <c r="D252" t="s">
        <v>33</v>
      </c>
      <c r="E252" t="s">
        <v>34</v>
      </c>
      <c r="F252" t="s">
        <v>6</v>
      </c>
      <c r="G252" t="s">
        <v>35</v>
      </c>
      <c r="H252" s="21" t="s">
        <v>53</v>
      </c>
      <c r="I252" s="21">
        <v>44687</v>
      </c>
      <c r="J252" s="21">
        <v>29176</v>
      </c>
      <c r="K252" s="21" t="s">
        <v>37</v>
      </c>
      <c r="L252" s="21">
        <v>2024</v>
      </c>
      <c r="M252" s="21" t="s">
        <v>44</v>
      </c>
      <c r="N252" t="s">
        <v>39</v>
      </c>
    </row>
    <row r="253" spans="1:14">
      <c r="A253" t="s">
        <v>30</v>
      </c>
      <c r="B253" t="s">
        <v>31</v>
      </c>
      <c r="C253" t="s">
        <v>32</v>
      </c>
      <c r="D253" t="s">
        <v>33</v>
      </c>
      <c r="E253" t="s">
        <v>34</v>
      </c>
      <c r="F253" t="s">
        <v>6</v>
      </c>
      <c r="G253" t="s">
        <v>35</v>
      </c>
      <c r="H253" s="21" t="s">
        <v>53</v>
      </c>
      <c r="I253" s="21">
        <v>49472</v>
      </c>
      <c r="J253" s="21">
        <v>47820</v>
      </c>
      <c r="K253" s="21" t="s">
        <v>37</v>
      </c>
      <c r="L253" s="21">
        <v>2024</v>
      </c>
      <c r="M253" s="21" t="s">
        <v>45</v>
      </c>
      <c r="N253" t="s">
        <v>39</v>
      </c>
    </row>
    <row r="254" spans="1:14">
      <c r="A254" t="s">
        <v>30</v>
      </c>
      <c r="B254" t="s">
        <v>31</v>
      </c>
      <c r="C254" t="s">
        <v>32</v>
      </c>
      <c r="D254" t="s">
        <v>33</v>
      </c>
      <c r="E254" t="s">
        <v>34</v>
      </c>
      <c r="F254" t="s">
        <v>6</v>
      </c>
      <c r="G254" t="s">
        <v>35</v>
      </c>
      <c r="H254" s="21" t="s">
        <v>53</v>
      </c>
      <c r="I254" s="21">
        <v>117383</v>
      </c>
      <c r="J254" s="21">
        <v>77166</v>
      </c>
      <c r="K254" s="21" t="s">
        <v>37</v>
      </c>
      <c r="L254" s="21">
        <v>2024</v>
      </c>
      <c r="M254" s="21" t="s">
        <v>46</v>
      </c>
      <c r="N254" t="s">
        <v>39</v>
      </c>
    </row>
    <row r="255" spans="1:14">
      <c r="A255" t="s">
        <v>30</v>
      </c>
      <c r="B255" t="s">
        <v>31</v>
      </c>
      <c r="C255" t="s">
        <v>32</v>
      </c>
      <c r="D255" t="s">
        <v>33</v>
      </c>
      <c r="E255" t="s">
        <v>34</v>
      </c>
      <c r="F255" t="s">
        <v>6</v>
      </c>
      <c r="G255" t="s">
        <v>35</v>
      </c>
      <c r="H255" s="21" t="s">
        <v>53</v>
      </c>
      <c r="I255" s="21">
        <v>27584</v>
      </c>
      <c r="J255" s="21">
        <v>11967</v>
      </c>
      <c r="K255" s="21" t="s">
        <v>37</v>
      </c>
      <c r="L255" s="21">
        <v>2024</v>
      </c>
      <c r="M255" s="21" t="s">
        <v>48</v>
      </c>
      <c r="N255" t="s">
        <v>39</v>
      </c>
    </row>
    <row r="256" spans="1:14">
      <c r="A256" t="s">
        <v>30</v>
      </c>
      <c r="B256" t="s">
        <v>31</v>
      </c>
      <c r="C256" t="s">
        <v>32</v>
      </c>
      <c r="D256" t="s">
        <v>33</v>
      </c>
      <c r="E256" t="s">
        <v>34</v>
      </c>
      <c r="F256" t="s">
        <v>6</v>
      </c>
      <c r="G256" t="s">
        <v>35</v>
      </c>
      <c r="H256" s="21" t="s">
        <v>53</v>
      </c>
      <c r="I256" s="21">
        <v>172814</v>
      </c>
      <c r="J256" s="21">
        <v>107977</v>
      </c>
      <c r="K256" s="21" t="s">
        <v>37</v>
      </c>
      <c r="L256" s="21">
        <v>2024</v>
      </c>
      <c r="M256" s="21" t="s">
        <v>49</v>
      </c>
      <c r="N256" t="s">
        <v>39</v>
      </c>
    </row>
    <row r="257" spans="1:14">
      <c r="A257" t="s">
        <v>30</v>
      </c>
      <c r="B257" t="s">
        <v>31</v>
      </c>
      <c r="C257" t="s">
        <v>32</v>
      </c>
      <c r="D257" t="s">
        <v>33</v>
      </c>
      <c r="E257" t="s">
        <v>34</v>
      </c>
      <c r="F257" t="s">
        <v>6</v>
      </c>
      <c r="G257" t="s">
        <v>35</v>
      </c>
      <c r="H257" s="21" t="s">
        <v>53</v>
      </c>
      <c r="I257" s="21">
        <v>98599</v>
      </c>
      <c r="J257" s="21">
        <v>47387</v>
      </c>
      <c r="K257" s="21" t="s">
        <v>37</v>
      </c>
      <c r="L257" s="21">
        <v>2024</v>
      </c>
      <c r="M257" s="21" t="s">
        <v>50</v>
      </c>
      <c r="N257" t="s">
        <v>39</v>
      </c>
    </row>
    <row r="258" spans="1:14">
      <c r="A258" t="s">
        <v>30</v>
      </c>
      <c r="B258" t="s">
        <v>31</v>
      </c>
      <c r="C258" t="s">
        <v>32</v>
      </c>
      <c r="D258" t="s">
        <v>33</v>
      </c>
      <c r="E258" t="s">
        <v>34</v>
      </c>
      <c r="F258" t="s">
        <v>6</v>
      </c>
      <c r="G258" t="s">
        <v>35</v>
      </c>
      <c r="H258" s="21" t="s">
        <v>53</v>
      </c>
      <c r="I258" s="21">
        <v>57258</v>
      </c>
      <c r="J258" s="21">
        <v>24003</v>
      </c>
      <c r="K258" s="21" t="s">
        <v>37</v>
      </c>
      <c r="L258" s="21">
        <v>2024</v>
      </c>
      <c r="M258" s="21" t="s">
        <v>51</v>
      </c>
      <c r="N258" t="s">
        <v>39</v>
      </c>
    </row>
    <row r="259" spans="1:14">
      <c r="A259" t="s">
        <v>30</v>
      </c>
      <c r="B259" t="s">
        <v>31</v>
      </c>
      <c r="C259" t="s">
        <v>32</v>
      </c>
      <c r="D259" t="s">
        <v>33</v>
      </c>
      <c r="E259" t="s">
        <v>34</v>
      </c>
      <c r="F259" t="s">
        <v>6</v>
      </c>
      <c r="G259" t="s">
        <v>35</v>
      </c>
      <c r="H259" s="21" t="s">
        <v>53</v>
      </c>
      <c r="I259" s="21">
        <v>4333</v>
      </c>
      <c r="J259" s="21">
        <v>1710</v>
      </c>
      <c r="K259" s="21" t="s">
        <v>37</v>
      </c>
      <c r="L259" s="21">
        <v>2024</v>
      </c>
      <c r="M259" s="21" t="s">
        <v>40</v>
      </c>
      <c r="N259" t="s">
        <v>39</v>
      </c>
    </row>
    <row r="260" spans="1:14">
      <c r="A260" t="s">
        <v>30</v>
      </c>
      <c r="B260" t="s">
        <v>31</v>
      </c>
      <c r="C260" t="s">
        <v>32</v>
      </c>
      <c r="D260" t="s">
        <v>33</v>
      </c>
      <c r="E260" t="s">
        <v>34</v>
      </c>
      <c r="F260" t="s">
        <v>6</v>
      </c>
      <c r="G260" t="s">
        <v>35</v>
      </c>
      <c r="H260" s="21" t="s">
        <v>53</v>
      </c>
      <c r="I260" s="21">
        <v>4611</v>
      </c>
      <c r="J260" s="21">
        <v>2175</v>
      </c>
      <c r="K260" s="21" t="s">
        <v>37</v>
      </c>
      <c r="L260" s="21">
        <v>2024</v>
      </c>
      <c r="M260" s="21" t="s">
        <v>41</v>
      </c>
      <c r="N260" t="s">
        <v>39</v>
      </c>
    </row>
    <row r="261" spans="1:14" hidden="1">
      <c r="A261" t="s">
        <v>30</v>
      </c>
      <c r="B261" t="s">
        <v>31</v>
      </c>
      <c r="C261" t="s">
        <v>32</v>
      </c>
      <c r="D261" t="s">
        <v>33</v>
      </c>
      <c r="E261" t="s">
        <v>34</v>
      </c>
      <c r="F261" t="s">
        <v>6</v>
      </c>
      <c r="G261" t="s">
        <v>35</v>
      </c>
      <c r="H261" s="21" t="s">
        <v>53</v>
      </c>
      <c r="I261" s="21">
        <v>28463</v>
      </c>
      <c r="J261" s="21">
        <v>24888</v>
      </c>
      <c r="K261" s="21" t="s">
        <v>37</v>
      </c>
      <c r="L261" s="21">
        <v>2025</v>
      </c>
      <c r="M261" s="21" t="s">
        <v>38</v>
      </c>
      <c r="N261" t="s">
        <v>39</v>
      </c>
    </row>
    <row r="262" spans="1:14" hidden="1">
      <c r="A262" t="s">
        <v>30</v>
      </c>
      <c r="B262" t="s">
        <v>31</v>
      </c>
      <c r="C262" t="s">
        <v>32</v>
      </c>
      <c r="D262" t="s">
        <v>33</v>
      </c>
      <c r="E262" t="s">
        <v>34</v>
      </c>
      <c r="F262" t="s">
        <v>6</v>
      </c>
      <c r="G262" t="s">
        <v>35</v>
      </c>
      <c r="H262" s="21" t="s">
        <v>53</v>
      </c>
      <c r="I262" s="21">
        <v>6903</v>
      </c>
      <c r="J262" s="21">
        <v>2428</v>
      </c>
      <c r="K262" s="21" t="s">
        <v>37</v>
      </c>
      <c r="L262" s="21">
        <v>2025</v>
      </c>
      <c r="M262" s="21" t="s">
        <v>44</v>
      </c>
      <c r="N262" t="s">
        <v>39</v>
      </c>
    </row>
    <row r="263" spans="1:14" hidden="1">
      <c r="A263" t="s">
        <v>30</v>
      </c>
      <c r="B263" t="s">
        <v>31</v>
      </c>
      <c r="C263" t="s">
        <v>32</v>
      </c>
      <c r="D263" t="s">
        <v>33</v>
      </c>
      <c r="E263" t="s">
        <v>34</v>
      </c>
      <c r="F263" t="s">
        <v>6</v>
      </c>
      <c r="G263" t="s">
        <v>35</v>
      </c>
      <c r="H263" s="21" t="s">
        <v>53</v>
      </c>
      <c r="I263" s="21">
        <v>70294</v>
      </c>
      <c r="J263" s="21">
        <v>42572</v>
      </c>
      <c r="K263" s="21" t="s">
        <v>37</v>
      </c>
      <c r="L263" s="21">
        <v>2025</v>
      </c>
      <c r="M263" s="21" t="s">
        <v>45</v>
      </c>
      <c r="N263" t="s">
        <v>39</v>
      </c>
    </row>
    <row r="264" spans="1:14" hidden="1">
      <c r="A264" t="s">
        <v>30</v>
      </c>
      <c r="B264" t="s">
        <v>31</v>
      </c>
      <c r="C264" t="s">
        <v>32</v>
      </c>
      <c r="D264" t="s">
        <v>33</v>
      </c>
      <c r="E264" t="s">
        <v>34</v>
      </c>
      <c r="F264" t="s">
        <v>6</v>
      </c>
      <c r="G264" t="s">
        <v>35</v>
      </c>
      <c r="H264" s="21" t="s">
        <v>53</v>
      </c>
      <c r="I264" s="21">
        <v>27700</v>
      </c>
      <c r="J264" s="21">
        <v>23080</v>
      </c>
      <c r="K264" s="21" t="s">
        <v>37</v>
      </c>
      <c r="L264" s="21">
        <v>2025</v>
      </c>
      <c r="M264" s="21" t="s">
        <v>46</v>
      </c>
      <c r="N264" t="s">
        <v>39</v>
      </c>
    </row>
    <row r="265" spans="1:14" hidden="1">
      <c r="A265" t="s">
        <v>30</v>
      </c>
      <c r="B265" t="s">
        <v>31</v>
      </c>
      <c r="C265" t="s">
        <v>32</v>
      </c>
      <c r="D265" t="s">
        <v>33</v>
      </c>
      <c r="E265" t="s">
        <v>34</v>
      </c>
      <c r="F265" t="s">
        <v>6</v>
      </c>
      <c r="G265" t="s">
        <v>35</v>
      </c>
      <c r="H265" s="21" t="s">
        <v>53</v>
      </c>
      <c r="I265" s="21">
        <v>69728</v>
      </c>
      <c r="J265" s="21">
        <v>45417</v>
      </c>
      <c r="K265" s="21" t="s">
        <v>37</v>
      </c>
      <c r="L265" s="21">
        <v>2025</v>
      </c>
      <c r="M265" s="21" t="s">
        <v>48</v>
      </c>
      <c r="N265" t="s">
        <v>39</v>
      </c>
    </row>
    <row r="266" spans="1:14" hidden="1">
      <c r="A266" t="s">
        <v>30</v>
      </c>
      <c r="B266" t="s">
        <v>31</v>
      </c>
      <c r="C266" t="s">
        <v>32</v>
      </c>
      <c r="D266" t="s">
        <v>33</v>
      </c>
      <c r="E266" t="s">
        <v>34</v>
      </c>
      <c r="F266" t="s">
        <v>6</v>
      </c>
      <c r="G266" t="s">
        <v>35</v>
      </c>
      <c r="H266" t="s">
        <v>57</v>
      </c>
      <c r="I266">
        <v>1975730</v>
      </c>
      <c r="J266">
        <v>3613090</v>
      </c>
      <c r="K266" t="s">
        <v>37</v>
      </c>
      <c r="L266">
        <v>2020</v>
      </c>
      <c r="M266" t="s">
        <v>50</v>
      </c>
      <c r="N266" t="s">
        <v>39</v>
      </c>
    </row>
    <row r="267" spans="1:14" hidden="1">
      <c r="A267" t="s">
        <v>30</v>
      </c>
      <c r="B267" t="s">
        <v>31</v>
      </c>
      <c r="C267" t="s">
        <v>32</v>
      </c>
      <c r="D267" t="s">
        <v>33</v>
      </c>
      <c r="E267" t="s">
        <v>34</v>
      </c>
      <c r="F267" t="s">
        <v>6</v>
      </c>
      <c r="G267" t="s">
        <v>35</v>
      </c>
      <c r="H267" t="s">
        <v>57</v>
      </c>
      <c r="I267">
        <v>1293623</v>
      </c>
      <c r="J267">
        <v>2684240</v>
      </c>
      <c r="K267" t="s">
        <v>37</v>
      </c>
      <c r="L267">
        <v>2020</v>
      </c>
      <c r="M267" t="s">
        <v>51</v>
      </c>
      <c r="N267" t="s">
        <v>39</v>
      </c>
    </row>
    <row r="268" spans="1:14" hidden="1">
      <c r="A268" t="s">
        <v>30</v>
      </c>
      <c r="B268" t="s">
        <v>31</v>
      </c>
      <c r="C268" t="s">
        <v>32</v>
      </c>
      <c r="D268" t="s">
        <v>33</v>
      </c>
      <c r="E268" t="s">
        <v>34</v>
      </c>
      <c r="F268" t="s">
        <v>6</v>
      </c>
      <c r="G268" t="s">
        <v>35</v>
      </c>
      <c r="H268" t="s">
        <v>57</v>
      </c>
      <c r="I268">
        <v>398704</v>
      </c>
      <c r="J268">
        <v>2008340</v>
      </c>
      <c r="K268" t="s">
        <v>37</v>
      </c>
      <c r="L268">
        <v>2020</v>
      </c>
      <c r="M268" t="s">
        <v>40</v>
      </c>
      <c r="N268" t="s">
        <v>39</v>
      </c>
    </row>
    <row r="269" spans="1:14" hidden="1">
      <c r="A269" t="s">
        <v>30</v>
      </c>
      <c r="B269" t="s">
        <v>31</v>
      </c>
      <c r="C269" t="s">
        <v>32</v>
      </c>
      <c r="D269" t="s">
        <v>33</v>
      </c>
      <c r="E269" t="s">
        <v>34</v>
      </c>
      <c r="F269" t="s">
        <v>6</v>
      </c>
      <c r="G269" t="s">
        <v>35</v>
      </c>
      <c r="H269" t="s">
        <v>57</v>
      </c>
      <c r="I269">
        <v>772102</v>
      </c>
      <c r="J269">
        <v>1929063</v>
      </c>
      <c r="K269" t="s">
        <v>37</v>
      </c>
      <c r="L269">
        <v>2020</v>
      </c>
      <c r="M269" t="s">
        <v>41</v>
      </c>
      <c r="N269" t="s">
        <v>39</v>
      </c>
    </row>
    <row r="270" spans="1:14" hidden="1">
      <c r="A270" t="s">
        <v>30</v>
      </c>
      <c r="B270" t="s">
        <v>31</v>
      </c>
      <c r="C270" t="s">
        <v>32</v>
      </c>
      <c r="D270" t="s">
        <v>33</v>
      </c>
      <c r="E270" t="s">
        <v>34</v>
      </c>
      <c r="F270" t="s">
        <v>6</v>
      </c>
      <c r="G270" t="s">
        <v>35</v>
      </c>
      <c r="H270" t="s">
        <v>57</v>
      </c>
      <c r="I270">
        <v>807396</v>
      </c>
      <c r="J270">
        <v>875280</v>
      </c>
      <c r="K270" t="s">
        <v>37</v>
      </c>
      <c r="L270">
        <v>2020</v>
      </c>
      <c r="M270" t="s">
        <v>52</v>
      </c>
      <c r="N270" t="s">
        <v>39</v>
      </c>
    </row>
    <row r="271" spans="1:14" hidden="1">
      <c r="A271" t="s">
        <v>30</v>
      </c>
      <c r="B271" t="s">
        <v>31</v>
      </c>
      <c r="C271" t="s">
        <v>32</v>
      </c>
      <c r="D271" t="s">
        <v>33</v>
      </c>
      <c r="E271" t="s">
        <v>34</v>
      </c>
      <c r="F271" t="s">
        <v>6</v>
      </c>
      <c r="G271" t="s">
        <v>35</v>
      </c>
      <c r="H271" t="s">
        <v>57</v>
      </c>
      <c r="I271">
        <v>263617</v>
      </c>
      <c r="J271">
        <v>287359</v>
      </c>
      <c r="K271" t="s">
        <v>37</v>
      </c>
      <c r="L271">
        <v>2021</v>
      </c>
      <c r="M271" t="s">
        <v>38</v>
      </c>
      <c r="N271" t="s">
        <v>39</v>
      </c>
    </row>
    <row r="272" spans="1:14" hidden="1">
      <c r="A272" t="s">
        <v>30</v>
      </c>
      <c r="B272" t="s">
        <v>31</v>
      </c>
      <c r="C272" t="s">
        <v>32</v>
      </c>
      <c r="D272" t="s">
        <v>33</v>
      </c>
      <c r="E272" t="s">
        <v>34</v>
      </c>
      <c r="F272" t="s">
        <v>6</v>
      </c>
      <c r="G272" t="s">
        <v>35</v>
      </c>
      <c r="H272" t="s">
        <v>57</v>
      </c>
      <c r="I272">
        <v>756434</v>
      </c>
      <c r="J272">
        <v>837500</v>
      </c>
      <c r="K272" t="s">
        <v>37</v>
      </c>
      <c r="L272">
        <v>2021</v>
      </c>
      <c r="M272" t="s">
        <v>44</v>
      </c>
      <c r="N272" t="s">
        <v>39</v>
      </c>
    </row>
    <row r="273" spans="1:14" hidden="1">
      <c r="A273" t="s">
        <v>30</v>
      </c>
      <c r="B273" t="s">
        <v>31</v>
      </c>
      <c r="C273" t="s">
        <v>32</v>
      </c>
      <c r="D273" t="s">
        <v>33</v>
      </c>
      <c r="E273" t="s">
        <v>34</v>
      </c>
      <c r="F273" t="s">
        <v>6</v>
      </c>
      <c r="G273" t="s">
        <v>35</v>
      </c>
      <c r="H273" t="s">
        <v>57</v>
      </c>
      <c r="I273">
        <v>657945</v>
      </c>
      <c r="J273">
        <v>724572</v>
      </c>
      <c r="K273" t="s">
        <v>37</v>
      </c>
      <c r="L273">
        <v>2021</v>
      </c>
      <c r="M273" t="s">
        <v>45</v>
      </c>
      <c r="N273" t="s">
        <v>39</v>
      </c>
    </row>
    <row r="274" spans="1:14" hidden="1">
      <c r="A274" t="s">
        <v>30</v>
      </c>
      <c r="B274" t="s">
        <v>31</v>
      </c>
      <c r="C274" t="s">
        <v>32</v>
      </c>
      <c r="D274" t="s">
        <v>33</v>
      </c>
      <c r="E274" t="s">
        <v>34</v>
      </c>
      <c r="F274" t="s">
        <v>6</v>
      </c>
      <c r="G274" t="s">
        <v>35</v>
      </c>
      <c r="H274" t="s">
        <v>57</v>
      </c>
      <c r="I274">
        <v>574978</v>
      </c>
      <c r="J274">
        <v>605120</v>
      </c>
      <c r="K274" t="s">
        <v>37</v>
      </c>
      <c r="L274">
        <v>2021</v>
      </c>
      <c r="M274" t="s">
        <v>46</v>
      </c>
      <c r="N274" t="s">
        <v>39</v>
      </c>
    </row>
    <row r="275" spans="1:14" hidden="1">
      <c r="A275" t="s">
        <v>30</v>
      </c>
      <c r="B275" t="s">
        <v>31</v>
      </c>
      <c r="C275" t="s">
        <v>32</v>
      </c>
      <c r="D275" t="s">
        <v>33</v>
      </c>
      <c r="E275" t="s">
        <v>34</v>
      </c>
      <c r="F275" t="s">
        <v>6</v>
      </c>
      <c r="G275" t="s">
        <v>35</v>
      </c>
      <c r="H275" t="s">
        <v>57</v>
      </c>
      <c r="I275">
        <v>638169</v>
      </c>
      <c r="J275">
        <v>666449</v>
      </c>
      <c r="K275" t="s">
        <v>37</v>
      </c>
      <c r="L275">
        <v>2021</v>
      </c>
      <c r="M275" t="s">
        <v>47</v>
      </c>
      <c r="N275" t="s">
        <v>39</v>
      </c>
    </row>
    <row r="276" spans="1:14" hidden="1">
      <c r="A276" t="s">
        <v>30</v>
      </c>
      <c r="B276" t="s">
        <v>31</v>
      </c>
      <c r="C276" t="s">
        <v>32</v>
      </c>
      <c r="D276" t="s">
        <v>33</v>
      </c>
      <c r="E276" t="s">
        <v>34</v>
      </c>
      <c r="F276" t="s">
        <v>6</v>
      </c>
      <c r="G276" t="s">
        <v>35</v>
      </c>
      <c r="H276" t="s">
        <v>57</v>
      </c>
      <c r="I276">
        <v>181928</v>
      </c>
      <c r="J276">
        <v>167120</v>
      </c>
      <c r="K276" t="s">
        <v>37</v>
      </c>
      <c r="L276">
        <v>2021</v>
      </c>
      <c r="M276" t="s">
        <v>48</v>
      </c>
      <c r="N276" t="s">
        <v>39</v>
      </c>
    </row>
    <row r="277" spans="1:14" hidden="1">
      <c r="A277" t="s">
        <v>30</v>
      </c>
      <c r="B277" t="s">
        <v>31</v>
      </c>
      <c r="C277" t="s">
        <v>32</v>
      </c>
      <c r="D277" t="s">
        <v>33</v>
      </c>
      <c r="E277" t="s">
        <v>34</v>
      </c>
      <c r="F277" t="s">
        <v>6</v>
      </c>
      <c r="G277" t="s">
        <v>35</v>
      </c>
      <c r="H277" t="s">
        <v>57</v>
      </c>
      <c r="I277">
        <v>13173052</v>
      </c>
      <c r="J277">
        <v>10783834</v>
      </c>
      <c r="K277" t="s">
        <v>37</v>
      </c>
      <c r="L277">
        <v>2021</v>
      </c>
      <c r="M277" t="s">
        <v>49</v>
      </c>
      <c r="N277" t="s">
        <v>39</v>
      </c>
    </row>
    <row r="278" spans="1:14" hidden="1">
      <c r="A278" t="s">
        <v>30</v>
      </c>
      <c r="B278" t="s">
        <v>31</v>
      </c>
      <c r="C278" t="s">
        <v>32</v>
      </c>
      <c r="D278" t="s">
        <v>33</v>
      </c>
      <c r="E278" t="s">
        <v>34</v>
      </c>
      <c r="F278" t="s">
        <v>6</v>
      </c>
      <c r="G278" t="s">
        <v>35</v>
      </c>
      <c r="H278" t="s">
        <v>57</v>
      </c>
      <c r="I278">
        <v>765769</v>
      </c>
      <c r="J278">
        <v>588820</v>
      </c>
      <c r="K278" t="s">
        <v>37</v>
      </c>
      <c r="L278">
        <v>2021</v>
      </c>
      <c r="M278" t="s">
        <v>50</v>
      </c>
      <c r="N278" t="s">
        <v>39</v>
      </c>
    </row>
    <row r="279" spans="1:14" hidden="1">
      <c r="A279" t="s">
        <v>30</v>
      </c>
      <c r="B279" t="s">
        <v>31</v>
      </c>
      <c r="C279" t="s">
        <v>32</v>
      </c>
      <c r="D279" t="s">
        <v>33</v>
      </c>
      <c r="E279" t="s">
        <v>34</v>
      </c>
      <c r="F279" t="s">
        <v>6</v>
      </c>
      <c r="G279" t="s">
        <v>35</v>
      </c>
      <c r="H279" t="s">
        <v>57</v>
      </c>
      <c r="I279">
        <v>611704</v>
      </c>
      <c r="J279">
        <v>490940</v>
      </c>
      <c r="K279" t="s">
        <v>37</v>
      </c>
      <c r="L279">
        <v>2021</v>
      </c>
      <c r="M279" t="s">
        <v>51</v>
      </c>
      <c r="N279" t="s">
        <v>39</v>
      </c>
    </row>
    <row r="280" spans="1:14" hidden="1">
      <c r="A280" t="s">
        <v>30</v>
      </c>
      <c r="B280" t="s">
        <v>31</v>
      </c>
      <c r="C280" t="s">
        <v>32</v>
      </c>
      <c r="D280" t="s">
        <v>33</v>
      </c>
      <c r="E280" t="s">
        <v>34</v>
      </c>
      <c r="F280" t="s">
        <v>6</v>
      </c>
      <c r="G280" t="s">
        <v>35</v>
      </c>
      <c r="H280" t="s">
        <v>57</v>
      </c>
      <c r="I280">
        <v>385003</v>
      </c>
      <c r="J280">
        <v>315460</v>
      </c>
      <c r="K280" t="s">
        <v>37</v>
      </c>
      <c r="L280">
        <v>2021</v>
      </c>
      <c r="M280" t="s">
        <v>40</v>
      </c>
      <c r="N280" t="s">
        <v>39</v>
      </c>
    </row>
    <row r="281" spans="1:14" hidden="1">
      <c r="A281" t="s">
        <v>30</v>
      </c>
      <c r="B281" t="s">
        <v>31</v>
      </c>
      <c r="C281" t="s">
        <v>32</v>
      </c>
      <c r="D281" t="s">
        <v>33</v>
      </c>
      <c r="E281" t="s">
        <v>34</v>
      </c>
      <c r="F281" t="s">
        <v>6</v>
      </c>
      <c r="G281" t="s">
        <v>35</v>
      </c>
      <c r="H281" t="s">
        <v>57</v>
      </c>
      <c r="I281">
        <v>356140</v>
      </c>
      <c r="J281">
        <v>284560</v>
      </c>
      <c r="K281" t="s">
        <v>37</v>
      </c>
      <c r="L281">
        <v>2021</v>
      </c>
      <c r="M281" t="s">
        <v>52</v>
      </c>
      <c r="N281" t="s">
        <v>39</v>
      </c>
    </row>
    <row r="282" spans="1:14" hidden="1">
      <c r="A282" t="s">
        <v>30</v>
      </c>
      <c r="B282" t="s">
        <v>31</v>
      </c>
      <c r="C282" t="s">
        <v>32</v>
      </c>
      <c r="D282" t="s">
        <v>33</v>
      </c>
      <c r="E282" t="s">
        <v>34</v>
      </c>
      <c r="F282" t="s">
        <v>6</v>
      </c>
      <c r="G282" t="s">
        <v>35</v>
      </c>
      <c r="H282" s="15" t="s">
        <v>57</v>
      </c>
      <c r="I282">
        <v>90804</v>
      </c>
      <c r="J282">
        <v>115580</v>
      </c>
      <c r="K282" t="s">
        <v>37</v>
      </c>
      <c r="L282">
        <v>2022</v>
      </c>
      <c r="M282" t="s">
        <v>38</v>
      </c>
      <c r="N282" t="s">
        <v>39</v>
      </c>
    </row>
    <row r="283" spans="1:14" hidden="1">
      <c r="A283" t="s">
        <v>30</v>
      </c>
      <c r="B283" t="s">
        <v>31</v>
      </c>
      <c r="C283" t="s">
        <v>32</v>
      </c>
      <c r="D283" t="s">
        <v>33</v>
      </c>
      <c r="E283" t="s">
        <v>34</v>
      </c>
      <c r="F283" t="s">
        <v>6</v>
      </c>
      <c r="G283" t="s">
        <v>35</v>
      </c>
      <c r="H283" s="15" t="s">
        <v>57</v>
      </c>
      <c r="I283">
        <v>461447</v>
      </c>
      <c r="J283">
        <v>380420</v>
      </c>
      <c r="K283" t="s">
        <v>37</v>
      </c>
      <c r="L283">
        <v>2023</v>
      </c>
      <c r="M283" t="s">
        <v>44</v>
      </c>
      <c r="N283" t="s">
        <v>39</v>
      </c>
    </row>
    <row r="284" spans="1:14" hidden="1">
      <c r="A284" t="s">
        <v>30</v>
      </c>
      <c r="B284" t="s">
        <v>31</v>
      </c>
      <c r="C284" t="s">
        <v>32</v>
      </c>
      <c r="D284" t="s">
        <v>33</v>
      </c>
      <c r="E284" t="s">
        <v>34</v>
      </c>
      <c r="F284" t="s">
        <v>6</v>
      </c>
      <c r="G284" t="s">
        <v>35</v>
      </c>
      <c r="H284" s="15" t="s">
        <v>57</v>
      </c>
      <c r="I284">
        <v>616909</v>
      </c>
      <c r="J284">
        <v>492580</v>
      </c>
      <c r="K284" t="s">
        <v>37</v>
      </c>
      <c r="L284">
        <v>2023</v>
      </c>
      <c r="M284" t="s">
        <v>45</v>
      </c>
      <c r="N284" t="s">
        <v>39</v>
      </c>
    </row>
    <row r="285" spans="1:14" hidden="1">
      <c r="A285" t="s">
        <v>30</v>
      </c>
      <c r="B285" t="s">
        <v>31</v>
      </c>
      <c r="C285" t="s">
        <v>32</v>
      </c>
      <c r="D285" t="s">
        <v>33</v>
      </c>
      <c r="E285" t="s">
        <v>34</v>
      </c>
      <c r="F285" t="s">
        <v>6</v>
      </c>
      <c r="G285" t="s">
        <v>35</v>
      </c>
      <c r="H285" s="15" t="s">
        <v>57</v>
      </c>
      <c r="I285">
        <v>2081989</v>
      </c>
      <c r="J285">
        <v>1699420</v>
      </c>
      <c r="K285" t="s">
        <v>37</v>
      </c>
      <c r="L285">
        <v>2023</v>
      </c>
      <c r="M285" t="s">
        <v>46</v>
      </c>
      <c r="N285" t="s">
        <v>39</v>
      </c>
    </row>
    <row r="286" spans="1:14" hidden="1">
      <c r="A286" t="s">
        <v>30</v>
      </c>
      <c r="B286" t="s">
        <v>31</v>
      </c>
      <c r="C286" t="s">
        <v>32</v>
      </c>
      <c r="D286" t="s">
        <v>33</v>
      </c>
      <c r="E286" t="s">
        <v>34</v>
      </c>
      <c r="F286" t="s">
        <v>6</v>
      </c>
      <c r="G286" t="s">
        <v>35</v>
      </c>
      <c r="H286" s="15" t="s">
        <v>57</v>
      </c>
      <c r="I286">
        <v>1349796</v>
      </c>
      <c r="J286">
        <v>1327000</v>
      </c>
      <c r="K286" t="s">
        <v>37</v>
      </c>
      <c r="L286">
        <v>2023</v>
      </c>
      <c r="M286" t="s">
        <v>47</v>
      </c>
      <c r="N286" t="s">
        <v>39</v>
      </c>
    </row>
    <row r="287" spans="1:14" hidden="1">
      <c r="A287" t="s">
        <v>30</v>
      </c>
      <c r="B287" t="s">
        <v>31</v>
      </c>
      <c r="C287" t="s">
        <v>32</v>
      </c>
      <c r="D287" t="s">
        <v>33</v>
      </c>
      <c r="E287" t="s">
        <v>34</v>
      </c>
      <c r="F287" t="s">
        <v>6</v>
      </c>
      <c r="G287" t="s">
        <v>35</v>
      </c>
      <c r="H287" s="15" t="s">
        <v>57</v>
      </c>
      <c r="I287">
        <v>163415</v>
      </c>
      <c r="J287">
        <v>160420</v>
      </c>
      <c r="K287" t="s">
        <v>37</v>
      </c>
      <c r="L287">
        <v>2023</v>
      </c>
      <c r="M287" t="s">
        <v>48</v>
      </c>
      <c r="N287" t="s">
        <v>39</v>
      </c>
    </row>
    <row r="288" spans="1:14">
      <c r="A288" t="s">
        <v>30</v>
      </c>
      <c r="B288" t="s">
        <v>31</v>
      </c>
      <c r="C288" t="s">
        <v>32</v>
      </c>
      <c r="D288" t="s">
        <v>33</v>
      </c>
      <c r="E288" t="s">
        <v>34</v>
      </c>
      <c r="F288" t="s">
        <v>6</v>
      </c>
      <c r="G288" t="s">
        <v>35</v>
      </c>
      <c r="H288" s="21" t="s">
        <v>57</v>
      </c>
      <c r="I288" s="21">
        <v>113444</v>
      </c>
      <c r="J288" s="21">
        <v>105040</v>
      </c>
      <c r="K288" s="21" t="s">
        <v>37</v>
      </c>
      <c r="L288" s="21">
        <v>2024</v>
      </c>
      <c r="M288" s="21" t="s">
        <v>41</v>
      </c>
      <c r="N288" t="s">
        <v>39</v>
      </c>
    </row>
    <row r="289" spans="1:14">
      <c r="A289" t="s">
        <v>30</v>
      </c>
      <c r="B289" t="s">
        <v>31</v>
      </c>
      <c r="C289" t="s">
        <v>32</v>
      </c>
      <c r="D289" t="s">
        <v>33</v>
      </c>
      <c r="E289" t="s">
        <v>34</v>
      </c>
      <c r="F289" t="s">
        <v>6</v>
      </c>
      <c r="G289" t="s">
        <v>35</v>
      </c>
      <c r="H289" s="21" t="s">
        <v>57</v>
      </c>
      <c r="I289" s="21">
        <v>143900</v>
      </c>
      <c r="J289" s="21">
        <v>133240</v>
      </c>
      <c r="K289" s="21" t="s">
        <v>37</v>
      </c>
      <c r="L289" s="21">
        <v>2024</v>
      </c>
      <c r="M289" s="21" t="s">
        <v>52</v>
      </c>
      <c r="N289" t="s">
        <v>39</v>
      </c>
    </row>
    <row r="290" spans="1:14" hidden="1">
      <c r="A290" t="s">
        <v>30</v>
      </c>
      <c r="B290" t="s">
        <v>31</v>
      </c>
      <c r="C290" t="s">
        <v>32</v>
      </c>
      <c r="D290" t="s">
        <v>33</v>
      </c>
      <c r="E290" t="s">
        <v>34</v>
      </c>
      <c r="F290" t="s">
        <v>6</v>
      </c>
      <c r="G290" t="s">
        <v>35</v>
      </c>
      <c r="H290" t="s">
        <v>58</v>
      </c>
      <c r="I290">
        <v>3689504</v>
      </c>
      <c r="J290">
        <v>5000288</v>
      </c>
      <c r="K290" t="s">
        <v>37</v>
      </c>
      <c r="L290">
        <v>2020</v>
      </c>
      <c r="M290" t="s">
        <v>52</v>
      </c>
      <c r="N290" t="s">
        <v>39</v>
      </c>
    </row>
    <row r="291" spans="1:14" hidden="1">
      <c r="A291" t="s">
        <v>30</v>
      </c>
      <c r="B291" t="s">
        <v>31</v>
      </c>
      <c r="C291" t="s">
        <v>32</v>
      </c>
      <c r="D291" t="s">
        <v>33</v>
      </c>
      <c r="E291" t="s">
        <v>34</v>
      </c>
      <c r="F291" t="s">
        <v>6</v>
      </c>
      <c r="G291" t="s">
        <v>35</v>
      </c>
      <c r="H291" t="s">
        <v>58</v>
      </c>
      <c r="I291">
        <v>9707</v>
      </c>
      <c r="J291">
        <v>4500</v>
      </c>
      <c r="K291" t="s">
        <v>37</v>
      </c>
      <c r="L291">
        <v>2021</v>
      </c>
      <c r="M291" t="s">
        <v>48</v>
      </c>
      <c r="N291" t="s">
        <v>39</v>
      </c>
    </row>
    <row r="292" spans="1:14" hidden="1">
      <c r="A292" t="s">
        <v>30</v>
      </c>
      <c r="B292" t="s">
        <v>31</v>
      </c>
      <c r="C292" t="s">
        <v>32</v>
      </c>
      <c r="D292" t="s">
        <v>33</v>
      </c>
      <c r="E292" t="s">
        <v>34</v>
      </c>
      <c r="F292" t="s">
        <v>6</v>
      </c>
      <c r="G292" t="s">
        <v>35</v>
      </c>
      <c r="H292" s="21" t="s">
        <v>58</v>
      </c>
      <c r="I292" s="21">
        <v>115</v>
      </c>
      <c r="J292" s="21">
        <v>1300</v>
      </c>
      <c r="K292" s="21" t="s">
        <v>37</v>
      </c>
      <c r="L292" s="21">
        <v>2024</v>
      </c>
      <c r="M292" s="21" t="s">
        <v>48</v>
      </c>
      <c r="N292" t="s">
        <v>39</v>
      </c>
    </row>
    <row r="293" spans="1:14" hidden="1">
      <c r="A293" t="s">
        <v>30</v>
      </c>
      <c r="B293" t="s">
        <v>31</v>
      </c>
      <c r="C293" t="s">
        <v>32</v>
      </c>
      <c r="D293" t="s">
        <v>33</v>
      </c>
      <c r="E293" t="s">
        <v>34</v>
      </c>
      <c r="F293" t="s">
        <v>6</v>
      </c>
      <c r="G293" t="s">
        <v>35</v>
      </c>
      <c r="H293" t="s">
        <v>69</v>
      </c>
      <c r="I293">
        <v>5111333</v>
      </c>
      <c r="J293">
        <v>5976966</v>
      </c>
      <c r="K293" t="s">
        <v>37</v>
      </c>
      <c r="L293">
        <v>2021</v>
      </c>
      <c r="M293" t="s">
        <v>38</v>
      </c>
      <c r="N293" t="s">
        <v>39</v>
      </c>
    </row>
    <row r="294" spans="1:14" hidden="1">
      <c r="A294" t="s">
        <v>30</v>
      </c>
      <c r="B294" t="s">
        <v>31</v>
      </c>
      <c r="C294" t="s">
        <v>32</v>
      </c>
      <c r="D294" t="s">
        <v>33</v>
      </c>
      <c r="E294" t="s">
        <v>34</v>
      </c>
      <c r="F294" t="s">
        <v>6</v>
      </c>
      <c r="G294" t="s">
        <v>35</v>
      </c>
      <c r="H294" t="s">
        <v>54</v>
      </c>
      <c r="I294">
        <v>30519790</v>
      </c>
      <c r="J294">
        <v>39387635</v>
      </c>
      <c r="K294" t="s">
        <v>37</v>
      </c>
      <c r="L294">
        <v>2019</v>
      </c>
      <c r="M294" t="s">
        <v>38</v>
      </c>
      <c r="N294" t="s">
        <v>39</v>
      </c>
    </row>
    <row r="295" spans="1:14" hidden="1">
      <c r="A295" t="s">
        <v>30</v>
      </c>
      <c r="B295" t="s">
        <v>31</v>
      </c>
      <c r="C295" t="s">
        <v>32</v>
      </c>
      <c r="D295" t="s">
        <v>33</v>
      </c>
      <c r="E295" t="s">
        <v>34</v>
      </c>
      <c r="F295" t="s">
        <v>6</v>
      </c>
      <c r="G295" t="s">
        <v>35</v>
      </c>
      <c r="H295" t="s">
        <v>54</v>
      </c>
      <c r="I295">
        <v>10687684</v>
      </c>
      <c r="J295">
        <v>14899025</v>
      </c>
      <c r="K295" t="s">
        <v>37</v>
      </c>
      <c r="L295">
        <v>2019</v>
      </c>
      <c r="M295" t="s">
        <v>44</v>
      </c>
      <c r="N295" t="s">
        <v>39</v>
      </c>
    </row>
    <row r="296" spans="1:14" hidden="1">
      <c r="A296" t="s">
        <v>30</v>
      </c>
      <c r="B296" t="s">
        <v>31</v>
      </c>
      <c r="C296" t="s">
        <v>32</v>
      </c>
      <c r="D296" t="s">
        <v>33</v>
      </c>
      <c r="E296" t="s">
        <v>34</v>
      </c>
      <c r="F296" t="s">
        <v>6</v>
      </c>
      <c r="G296" t="s">
        <v>35</v>
      </c>
      <c r="H296" t="s">
        <v>54</v>
      </c>
      <c r="I296">
        <v>18810761</v>
      </c>
      <c r="J296">
        <v>24264478</v>
      </c>
      <c r="K296" t="s">
        <v>37</v>
      </c>
      <c r="L296">
        <v>2019</v>
      </c>
      <c r="M296" t="s">
        <v>45</v>
      </c>
      <c r="N296" t="s">
        <v>39</v>
      </c>
    </row>
    <row r="297" spans="1:14" hidden="1">
      <c r="A297" t="s">
        <v>30</v>
      </c>
      <c r="B297" t="s">
        <v>31</v>
      </c>
      <c r="C297" t="s">
        <v>32</v>
      </c>
      <c r="D297" t="s">
        <v>33</v>
      </c>
      <c r="E297" t="s">
        <v>34</v>
      </c>
      <c r="F297" t="s">
        <v>6</v>
      </c>
      <c r="G297" t="s">
        <v>35</v>
      </c>
      <c r="H297" t="s">
        <v>54</v>
      </c>
      <c r="I297">
        <v>29254145</v>
      </c>
      <c r="J297">
        <v>39822490</v>
      </c>
      <c r="K297" t="s">
        <v>37</v>
      </c>
      <c r="L297">
        <v>2019</v>
      </c>
      <c r="M297" t="s">
        <v>46</v>
      </c>
      <c r="N297" t="s">
        <v>39</v>
      </c>
    </row>
    <row r="298" spans="1:14" hidden="1">
      <c r="A298" t="s">
        <v>30</v>
      </c>
      <c r="B298" t="s">
        <v>31</v>
      </c>
      <c r="C298" t="s">
        <v>32</v>
      </c>
      <c r="D298" t="s">
        <v>33</v>
      </c>
      <c r="E298" t="s">
        <v>34</v>
      </c>
      <c r="F298" t="s">
        <v>6</v>
      </c>
      <c r="G298" t="s">
        <v>35</v>
      </c>
      <c r="H298" t="s">
        <v>54</v>
      </c>
      <c r="I298">
        <v>55331618</v>
      </c>
      <c r="J298">
        <v>73724695</v>
      </c>
      <c r="K298" t="s">
        <v>37</v>
      </c>
      <c r="L298">
        <v>2019</v>
      </c>
      <c r="M298" t="s">
        <v>47</v>
      </c>
      <c r="N298" t="s">
        <v>39</v>
      </c>
    </row>
    <row r="299" spans="1:14" hidden="1">
      <c r="A299" t="s">
        <v>30</v>
      </c>
      <c r="B299" t="s">
        <v>31</v>
      </c>
      <c r="C299" t="s">
        <v>32</v>
      </c>
      <c r="D299" t="s">
        <v>33</v>
      </c>
      <c r="E299" t="s">
        <v>34</v>
      </c>
      <c r="F299" t="s">
        <v>6</v>
      </c>
      <c r="G299" t="s">
        <v>35</v>
      </c>
      <c r="H299" t="s">
        <v>54</v>
      </c>
      <c r="I299">
        <v>25751376</v>
      </c>
      <c r="J299">
        <v>33656133</v>
      </c>
      <c r="K299" t="s">
        <v>37</v>
      </c>
      <c r="L299">
        <v>2019</v>
      </c>
      <c r="M299" t="s">
        <v>48</v>
      </c>
      <c r="N299" t="s">
        <v>39</v>
      </c>
    </row>
    <row r="300" spans="1:14" hidden="1">
      <c r="A300" t="s">
        <v>30</v>
      </c>
      <c r="B300" t="s">
        <v>31</v>
      </c>
      <c r="C300" t="s">
        <v>32</v>
      </c>
      <c r="D300" t="s">
        <v>33</v>
      </c>
      <c r="E300" t="s">
        <v>34</v>
      </c>
      <c r="F300" t="s">
        <v>6</v>
      </c>
      <c r="G300" t="s">
        <v>35</v>
      </c>
      <c r="H300" t="s">
        <v>54</v>
      </c>
      <c r="I300">
        <v>39060692</v>
      </c>
      <c r="J300">
        <v>48252560</v>
      </c>
      <c r="K300" t="s">
        <v>37</v>
      </c>
      <c r="L300">
        <v>2019</v>
      </c>
      <c r="M300" t="s">
        <v>49</v>
      </c>
      <c r="N300" t="s">
        <v>39</v>
      </c>
    </row>
    <row r="301" spans="1:14" hidden="1">
      <c r="A301" t="s">
        <v>30</v>
      </c>
      <c r="B301" t="s">
        <v>31</v>
      </c>
      <c r="C301" t="s">
        <v>32</v>
      </c>
      <c r="D301" t="s">
        <v>33</v>
      </c>
      <c r="E301" t="s">
        <v>34</v>
      </c>
      <c r="F301" t="s">
        <v>6</v>
      </c>
      <c r="G301" t="s">
        <v>35</v>
      </c>
      <c r="H301" t="s">
        <v>54</v>
      </c>
      <c r="I301">
        <v>33909840</v>
      </c>
      <c r="J301">
        <v>43432671</v>
      </c>
      <c r="K301" t="s">
        <v>37</v>
      </c>
      <c r="L301">
        <v>2019</v>
      </c>
      <c r="M301" t="s">
        <v>50</v>
      </c>
      <c r="N301" t="s">
        <v>39</v>
      </c>
    </row>
    <row r="302" spans="1:14" hidden="1">
      <c r="A302" t="s">
        <v>30</v>
      </c>
      <c r="B302" t="s">
        <v>31</v>
      </c>
      <c r="C302" t="s">
        <v>32</v>
      </c>
      <c r="D302" t="s">
        <v>33</v>
      </c>
      <c r="E302" t="s">
        <v>34</v>
      </c>
      <c r="F302" t="s">
        <v>6</v>
      </c>
      <c r="G302" t="s">
        <v>35</v>
      </c>
      <c r="H302" t="s">
        <v>54</v>
      </c>
      <c r="I302">
        <v>54530221</v>
      </c>
      <c r="J302">
        <v>75862017</v>
      </c>
      <c r="K302" t="s">
        <v>37</v>
      </c>
      <c r="L302">
        <v>2019</v>
      </c>
      <c r="M302" t="s">
        <v>51</v>
      </c>
      <c r="N302" t="s">
        <v>39</v>
      </c>
    </row>
    <row r="303" spans="1:14" hidden="1">
      <c r="A303" t="s">
        <v>30</v>
      </c>
      <c r="B303" t="s">
        <v>31</v>
      </c>
      <c r="C303" t="s">
        <v>32</v>
      </c>
      <c r="D303" t="s">
        <v>33</v>
      </c>
      <c r="E303" t="s">
        <v>34</v>
      </c>
      <c r="F303" t="s">
        <v>6</v>
      </c>
      <c r="G303" t="s">
        <v>35</v>
      </c>
      <c r="H303" t="s">
        <v>54</v>
      </c>
      <c r="I303">
        <v>43236807</v>
      </c>
      <c r="J303">
        <v>57838389</v>
      </c>
      <c r="K303" t="s">
        <v>37</v>
      </c>
      <c r="L303">
        <v>2019</v>
      </c>
      <c r="M303" t="s">
        <v>40</v>
      </c>
      <c r="N303" t="s">
        <v>39</v>
      </c>
    </row>
    <row r="304" spans="1:14" hidden="1">
      <c r="A304" t="s">
        <v>30</v>
      </c>
      <c r="B304" t="s">
        <v>31</v>
      </c>
      <c r="C304" t="s">
        <v>32</v>
      </c>
      <c r="D304" t="s">
        <v>33</v>
      </c>
      <c r="E304" t="s">
        <v>34</v>
      </c>
      <c r="F304" t="s">
        <v>6</v>
      </c>
      <c r="G304" t="s">
        <v>35</v>
      </c>
      <c r="H304" t="s">
        <v>54</v>
      </c>
      <c r="I304">
        <v>51928365</v>
      </c>
      <c r="J304">
        <v>64171338</v>
      </c>
      <c r="K304" t="s">
        <v>37</v>
      </c>
      <c r="L304">
        <v>2019</v>
      </c>
      <c r="M304" t="s">
        <v>41</v>
      </c>
      <c r="N304" t="s">
        <v>39</v>
      </c>
    </row>
    <row r="305" spans="1:14" hidden="1">
      <c r="A305" t="s">
        <v>30</v>
      </c>
      <c r="B305" t="s">
        <v>31</v>
      </c>
      <c r="C305" t="s">
        <v>32</v>
      </c>
      <c r="D305" t="s">
        <v>33</v>
      </c>
      <c r="E305" t="s">
        <v>34</v>
      </c>
      <c r="F305" t="s">
        <v>6</v>
      </c>
      <c r="G305" t="s">
        <v>35</v>
      </c>
      <c r="H305" t="s">
        <v>54</v>
      </c>
      <c r="I305">
        <v>62185764</v>
      </c>
      <c r="J305">
        <v>75244664</v>
      </c>
      <c r="K305" t="s">
        <v>37</v>
      </c>
      <c r="L305">
        <v>2019</v>
      </c>
      <c r="M305" t="s">
        <v>52</v>
      </c>
      <c r="N305" t="s">
        <v>39</v>
      </c>
    </row>
    <row r="306" spans="1:14" hidden="1">
      <c r="A306" t="s">
        <v>30</v>
      </c>
      <c r="B306" t="s">
        <v>31</v>
      </c>
      <c r="C306" t="s">
        <v>32</v>
      </c>
      <c r="D306" t="s">
        <v>33</v>
      </c>
      <c r="E306" t="s">
        <v>34</v>
      </c>
      <c r="F306" t="s">
        <v>6</v>
      </c>
      <c r="G306" t="s">
        <v>35</v>
      </c>
      <c r="H306" t="s">
        <v>54</v>
      </c>
      <c r="I306">
        <v>50637514</v>
      </c>
      <c r="J306">
        <v>64418641</v>
      </c>
      <c r="K306" t="s">
        <v>37</v>
      </c>
      <c r="L306">
        <v>2020</v>
      </c>
      <c r="M306" t="s">
        <v>38</v>
      </c>
      <c r="N306" t="s">
        <v>39</v>
      </c>
    </row>
    <row r="307" spans="1:14" hidden="1">
      <c r="A307" t="s">
        <v>30</v>
      </c>
      <c r="B307" t="s">
        <v>31</v>
      </c>
      <c r="C307" t="s">
        <v>32</v>
      </c>
      <c r="D307" t="s">
        <v>33</v>
      </c>
      <c r="E307" t="s">
        <v>34</v>
      </c>
      <c r="F307" t="s">
        <v>6</v>
      </c>
      <c r="G307" t="s">
        <v>35</v>
      </c>
      <c r="H307" t="s">
        <v>54</v>
      </c>
      <c r="I307">
        <v>34851833</v>
      </c>
      <c r="J307">
        <v>34428799</v>
      </c>
      <c r="K307" t="s">
        <v>37</v>
      </c>
      <c r="L307">
        <v>2020</v>
      </c>
      <c r="M307" t="s">
        <v>44</v>
      </c>
      <c r="N307" t="s">
        <v>39</v>
      </c>
    </row>
    <row r="308" spans="1:14" hidden="1">
      <c r="A308" t="s">
        <v>30</v>
      </c>
      <c r="B308" t="s">
        <v>31</v>
      </c>
      <c r="C308" t="s">
        <v>32</v>
      </c>
      <c r="D308" t="s">
        <v>33</v>
      </c>
      <c r="E308" t="s">
        <v>34</v>
      </c>
      <c r="F308" t="s">
        <v>6</v>
      </c>
      <c r="G308" t="s">
        <v>35</v>
      </c>
      <c r="H308" t="s">
        <v>54</v>
      </c>
      <c r="I308">
        <v>54913781</v>
      </c>
      <c r="J308">
        <v>76625329</v>
      </c>
      <c r="K308" t="s">
        <v>37</v>
      </c>
      <c r="L308">
        <v>2020</v>
      </c>
      <c r="M308" t="s">
        <v>45</v>
      </c>
      <c r="N308" t="s">
        <v>39</v>
      </c>
    </row>
    <row r="309" spans="1:14" hidden="1">
      <c r="A309" t="s">
        <v>30</v>
      </c>
      <c r="B309" t="s">
        <v>31</v>
      </c>
      <c r="C309" t="s">
        <v>32</v>
      </c>
      <c r="D309" t="s">
        <v>33</v>
      </c>
      <c r="E309" t="s">
        <v>34</v>
      </c>
      <c r="F309" t="s">
        <v>6</v>
      </c>
      <c r="G309" t="s">
        <v>35</v>
      </c>
      <c r="H309" t="s">
        <v>54</v>
      </c>
      <c r="I309">
        <v>45506458</v>
      </c>
      <c r="J309">
        <v>86981228</v>
      </c>
      <c r="K309" t="s">
        <v>37</v>
      </c>
      <c r="L309">
        <v>2020</v>
      </c>
      <c r="M309" t="s">
        <v>46</v>
      </c>
      <c r="N309" t="s">
        <v>39</v>
      </c>
    </row>
    <row r="310" spans="1:14" hidden="1">
      <c r="A310" t="s">
        <v>30</v>
      </c>
      <c r="B310" t="s">
        <v>31</v>
      </c>
      <c r="C310" t="s">
        <v>32</v>
      </c>
      <c r="D310" t="s">
        <v>33</v>
      </c>
      <c r="E310" t="s">
        <v>34</v>
      </c>
      <c r="F310" t="s">
        <v>6</v>
      </c>
      <c r="G310" t="s">
        <v>35</v>
      </c>
      <c r="H310" t="s">
        <v>54</v>
      </c>
      <c r="I310">
        <v>37358047</v>
      </c>
      <c r="J310">
        <v>82637500</v>
      </c>
      <c r="K310" t="s">
        <v>37</v>
      </c>
      <c r="L310">
        <v>2020</v>
      </c>
      <c r="M310" t="s">
        <v>47</v>
      </c>
      <c r="N310" t="s">
        <v>39</v>
      </c>
    </row>
    <row r="311" spans="1:14" hidden="1">
      <c r="A311" t="s">
        <v>30</v>
      </c>
      <c r="B311" t="s">
        <v>31</v>
      </c>
      <c r="C311" t="s">
        <v>32</v>
      </c>
      <c r="D311" t="s">
        <v>33</v>
      </c>
      <c r="E311" t="s">
        <v>34</v>
      </c>
      <c r="F311" t="s">
        <v>6</v>
      </c>
      <c r="G311" t="s">
        <v>35</v>
      </c>
      <c r="H311" t="s">
        <v>54</v>
      </c>
      <c r="I311">
        <v>29569591</v>
      </c>
      <c r="J311">
        <v>38494107</v>
      </c>
      <c r="K311" t="s">
        <v>37</v>
      </c>
      <c r="L311">
        <v>2020</v>
      </c>
      <c r="M311" t="s">
        <v>48</v>
      </c>
      <c r="N311" t="s">
        <v>39</v>
      </c>
    </row>
    <row r="312" spans="1:14" hidden="1">
      <c r="A312" t="s">
        <v>30</v>
      </c>
      <c r="B312" t="s">
        <v>31</v>
      </c>
      <c r="C312" t="s">
        <v>32</v>
      </c>
      <c r="D312" t="s">
        <v>33</v>
      </c>
      <c r="E312" t="s">
        <v>34</v>
      </c>
      <c r="F312" t="s">
        <v>6</v>
      </c>
      <c r="G312" t="s">
        <v>35</v>
      </c>
      <c r="H312" t="s">
        <v>54</v>
      </c>
      <c r="I312">
        <v>45771428</v>
      </c>
      <c r="J312">
        <v>55170569</v>
      </c>
      <c r="K312" t="s">
        <v>37</v>
      </c>
      <c r="L312">
        <v>2020</v>
      </c>
      <c r="M312" t="s">
        <v>49</v>
      </c>
      <c r="N312" t="s">
        <v>39</v>
      </c>
    </row>
    <row r="313" spans="1:14" hidden="1">
      <c r="A313" t="s">
        <v>30</v>
      </c>
      <c r="B313" t="s">
        <v>31</v>
      </c>
      <c r="C313" t="s">
        <v>32</v>
      </c>
      <c r="D313" t="s">
        <v>33</v>
      </c>
      <c r="E313" t="s">
        <v>34</v>
      </c>
      <c r="F313" t="s">
        <v>6</v>
      </c>
      <c r="G313" t="s">
        <v>35</v>
      </c>
      <c r="H313" t="s">
        <v>54</v>
      </c>
      <c r="I313">
        <v>28570060</v>
      </c>
      <c r="J313">
        <v>34470421</v>
      </c>
      <c r="K313" t="s">
        <v>37</v>
      </c>
      <c r="L313">
        <v>2020</v>
      </c>
      <c r="M313" t="s">
        <v>50</v>
      </c>
      <c r="N313" t="s">
        <v>39</v>
      </c>
    </row>
    <row r="314" spans="1:14" hidden="1">
      <c r="A314" t="s">
        <v>30</v>
      </c>
      <c r="B314" t="s">
        <v>31</v>
      </c>
      <c r="C314" t="s">
        <v>32</v>
      </c>
      <c r="D314" t="s">
        <v>33</v>
      </c>
      <c r="E314" t="s">
        <v>34</v>
      </c>
      <c r="F314" t="s">
        <v>6</v>
      </c>
      <c r="G314" t="s">
        <v>35</v>
      </c>
      <c r="H314" t="s">
        <v>54</v>
      </c>
      <c r="I314">
        <v>38259044</v>
      </c>
      <c r="J314">
        <v>54238481</v>
      </c>
      <c r="K314" t="s">
        <v>37</v>
      </c>
      <c r="L314">
        <v>2020</v>
      </c>
      <c r="M314" t="s">
        <v>51</v>
      </c>
      <c r="N314" t="s">
        <v>39</v>
      </c>
    </row>
    <row r="315" spans="1:14" hidden="1">
      <c r="A315" t="s">
        <v>30</v>
      </c>
      <c r="B315" t="s">
        <v>31</v>
      </c>
      <c r="C315" t="s">
        <v>32</v>
      </c>
      <c r="D315" t="s">
        <v>33</v>
      </c>
      <c r="E315" t="s">
        <v>34</v>
      </c>
      <c r="F315" t="s">
        <v>6</v>
      </c>
      <c r="G315" t="s">
        <v>35</v>
      </c>
      <c r="H315" t="s">
        <v>54</v>
      </c>
      <c r="I315">
        <v>50419867</v>
      </c>
      <c r="J315">
        <v>64189273</v>
      </c>
      <c r="K315" t="s">
        <v>37</v>
      </c>
      <c r="L315">
        <v>2020</v>
      </c>
      <c r="M315" t="s">
        <v>40</v>
      </c>
      <c r="N315" t="s">
        <v>39</v>
      </c>
    </row>
    <row r="316" spans="1:14" hidden="1">
      <c r="A316" t="s">
        <v>30</v>
      </c>
      <c r="B316" t="s">
        <v>31</v>
      </c>
      <c r="C316" t="s">
        <v>32</v>
      </c>
      <c r="D316" t="s">
        <v>33</v>
      </c>
      <c r="E316" t="s">
        <v>34</v>
      </c>
      <c r="F316" t="s">
        <v>6</v>
      </c>
      <c r="G316" t="s">
        <v>35</v>
      </c>
      <c r="H316" t="s">
        <v>54</v>
      </c>
      <c r="I316">
        <v>60486366</v>
      </c>
      <c r="J316">
        <v>73434130</v>
      </c>
      <c r="K316" t="s">
        <v>37</v>
      </c>
      <c r="L316">
        <v>2020</v>
      </c>
      <c r="M316" t="s">
        <v>41</v>
      </c>
      <c r="N316" t="s">
        <v>39</v>
      </c>
    </row>
    <row r="317" spans="1:14" hidden="1">
      <c r="A317" t="s">
        <v>30</v>
      </c>
      <c r="B317" t="s">
        <v>31</v>
      </c>
      <c r="C317" t="s">
        <v>32</v>
      </c>
      <c r="D317" t="s">
        <v>33</v>
      </c>
      <c r="E317" t="s">
        <v>34</v>
      </c>
      <c r="F317" t="s">
        <v>6</v>
      </c>
      <c r="G317" t="s">
        <v>35</v>
      </c>
      <c r="H317" t="s">
        <v>54</v>
      </c>
      <c r="I317">
        <v>65580538</v>
      </c>
      <c r="J317">
        <v>73735366</v>
      </c>
      <c r="K317" t="s">
        <v>37</v>
      </c>
      <c r="L317">
        <v>2020</v>
      </c>
      <c r="M317" t="s">
        <v>52</v>
      </c>
      <c r="N317" t="s">
        <v>39</v>
      </c>
    </row>
    <row r="318" spans="1:14" hidden="1">
      <c r="A318" t="s">
        <v>30</v>
      </c>
      <c r="B318" t="s">
        <v>31</v>
      </c>
      <c r="C318" t="s">
        <v>32</v>
      </c>
      <c r="D318" t="s">
        <v>33</v>
      </c>
      <c r="E318" t="s">
        <v>34</v>
      </c>
      <c r="F318" t="s">
        <v>6</v>
      </c>
      <c r="G318" t="s">
        <v>35</v>
      </c>
      <c r="H318" t="s">
        <v>54</v>
      </c>
      <c r="I318">
        <v>34207681</v>
      </c>
      <c r="J318">
        <v>33241226</v>
      </c>
      <c r="K318" t="s">
        <v>37</v>
      </c>
      <c r="L318">
        <v>2021</v>
      </c>
      <c r="M318" t="s">
        <v>38</v>
      </c>
      <c r="N318" t="s">
        <v>39</v>
      </c>
    </row>
    <row r="319" spans="1:14" hidden="1">
      <c r="A319" t="s">
        <v>30</v>
      </c>
      <c r="B319" t="s">
        <v>31</v>
      </c>
      <c r="C319" t="s">
        <v>32</v>
      </c>
      <c r="D319" t="s">
        <v>33</v>
      </c>
      <c r="E319" t="s">
        <v>34</v>
      </c>
      <c r="F319" t="s">
        <v>6</v>
      </c>
      <c r="G319" t="s">
        <v>35</v>
      </c>
      <c r="H319" t="s">
        <v>54</v>
      </c>
      <c r="I319">
        <v>19697050</v>
      </c>
      <c r="J319">
        <v>18730518</v>
      </c>
      <c r="K319" t="s">
        <v>37</v>
      </c>
      <c r="L319">
        <v>2021</v>
      </c>
      <c r="M319" t="s">
        <v>44</v>
      </c>
      <c r="N319" t="s">
        <v>39</v>
      </c>
    </row>
    <row r="320" spans="1:14" hidden="1">
      <c r="A320" t="s">
        <v>30</v>
      </c>
      <c r="B320" t="s">
        <v>31</v>
      </c>
      <c r="C320" t="s">
        <v>32</v>
      </c>
      <c r="D320" t="s">
        <v>33</v>
      </c>
      <c r="E320" t="s">
        <v>34</v>
      </c>
      <c r="F320" t="s">
        <v>6</v>
      </c>
      <c r="G320" t="s">
        <v>35</v>
      </c>
      <c r="H320" t="s">
        <v>54</v>
      </c>
      <c r="I320">
        <v>38743800</v>
      </c>
      <c r="J320">
        <v>44240050</v>
      </c>
      <c r="K320" t="s">
        <v>37</v>
      </c>
      <c r="L320">
        <v>2021</v>
      </c>
      <c r="M320" t="s">
        <v>45</v>
      </c>
      <c r="N320" t="s">
        <v>39</v>
      </c>
    </row>
    <row r="321" spans="1:14" hidden="1">
      <c r="A321" t="s">
        <v>30</v>
      </c>
      <c r="B321" t="s">
        <v>31</v>
      </c>
      <c r="C321" t="s">
        <v>32</v>
      </c>
      <c r="D321" t="s">
        <v>33</v>
      </c>
      <c r="E321" t="s">
        <v>34</v>
      </c>
      <c r="F321" t="s">
        <v>6</v>
      </c>
      <c r="G321" t="s">
        <v>35</v>
      </c>
      <c r="H321" t="s">
        <v>54</v>
      </c>
      <c r="I321">
        <v>67999071</v>
      </c>
      <c r="J321">
        <v>53618986</v>
      </c>
      <c r="K321" t="s">
        <v>37</v>
      </c>
      <c r="L321">
        <v>2021</v>
      </c>
      <c r="M321" t="s">
        <v>46</v>
      </c>
      <c r="N321" t="s">
        <v>39</v>
      </c>
    </row>
    <row r="322" spans="1:14" hidden="1">
      <c r="A322" t="s">
        <v>30</v>
      </c>
      <c r="B322" t="s">
        <v>31</v>
      </c>
      <c r="C322" t="s">
        <v>32</v>
      </c>
      <c r="D322" t="s">
        <v>33</v>
      </c>
      <c r="E322" t="s">
        <v>34</v>
      </c>
      <c r="F322" t="s">
        <v>6</v>
      </c>
      <c r="G322" t="s">
        <v>35</v>
      </c>
      <c r="H322" t="s">
        <v>54</v>
      </c>
      <c r="I322">
        <v>62681885</v>
      </c>
      <c r="J322">
        <v>46688637</v>
      </c>
      <c r="K322" t="s">
        <v>37</v>
      </c>
      <c r="L322">
        <v>2021</v>
      </c>
      <c r="M322" t="s">
        <v>47</v>
      </c>
      <c r="N322" t="s">
        <v>39</v>
      </c>
    </row>
    <row r="323" spans="1:14" hidden="1">
      <c r="A323" t="s">
        <v>30</v>
      </c>
      <c r="B323" t="s">
        <v>31</v>
      </c>
      <c r="C323" t="s">
        <v>32</v>
      </c>
      <c r="D323" t="s">
        <v>33</v>
      </c>
      <c r="E323" t="s">
        <v>34</v>
      </c>
      <c r="F323" t="s">
        <v>6</v>
      </c>
      <c r="G323" t="s">
        <v>35</v>
      </c>
      <c r="H323" t="s">
        <v>54</v>
      </c>
      <c r="I323">
        <v>40406168</v>
      </c>
      <c r="J323">
        <v>37690658</v>
      </c>
      <c r="K323" t="s">
        <v>37</v>
      </c>
      <c r="L323">
        <v>2021</v>
      </c>
      <c r="M323" t="s">
        <v>48</v>
      </c>
      <c r="N323" t="s">
        <v>39</v>
      </c>
    </row>
    <row r="324" spans="1:14" hidden="1">
      <c r="A324" t="s">
        <v>30</v>
      </c>
      <c r="B324" t="s">
        <v>31</v>
      </c>
      <c r="C324" t="s">
        <v>32</v>
      </c>
      <c r="D324" t="s">
        <v>33</v>
      </c>
      <c r="E324" t="s">
        <v>34</v>
      </c>
      <c r="F324" t="s">
        <v>6</v>
      </c>
      <c r="G324" t="s">
        <v>35</v>
      </c>
      <c r="H324" t="s">
        <v>54</v>
      </c>
      <c r="I324">
        <v>57242826</v>
      </c>
      <c r="J324">
        <v>40005811</v>
      </c>
      <c r="K324" t="s">
        <v>37</v>
      </c>
      <c r="L324">
        <v>2021</v>
      </c>
      <c r="M324" t="s">
        <v>49</v>
      </c>
      <c r="N324" t="s">
        <v>39</v>
      </c>
    </row>
    <row r="325" spans="1:14" hidden="1">
      <c r="A325" t="s">
        <v>30</v>
      </c>
      <c r="B325" t="s">
        <v>31</v>
      </c>
      <c r="C325" t="s">
        <v>32</v>
      </c>
      <c r="D325" t="s">
        <v>33</v>
      </c>
      <c r="E325" t="s">
        <v>34</v>
      </c>
      <c r="F325" t="s">
        <v>6</v>
      </c>
      <c r="G325" t="s">
        <v>35</v>
      </c>
      <c r="H325" t="s">
        <v>54</v>
      </c>
      <c r="I325">
        <v>67715326</v>
      </c>
      <c r="J325">
        <v>50318549</v>
      </c>
      <c r="K325" t="s">
        <v>37</v>
      </c>
      <c r="L325">
        <v>2021</v>
      </c>
      <c r="M325" t="s">
        <v>50</v>
      </c>
      <c r="N325" t="s">
        <v>39</v>
      </c>
    </row>
    <row r="326" spans="1:14" hidden="1">
      <c r="A326" t="s">
        <v>30</v>
      </c>
      <c r="B326" t="s">
        <v>31</v>
      </c>
      <c r="C326" t="s">
        <v>32</v>
      </c>
      <c r="D326" t="s">
        <v>33</v>
      </c>
      <c r="E326" t="s">
        <v>34</v>
      </c>
      <c r="F326" t="s">
        <v>6</v>
      </c>
      <c r="G326" t="s">
        <v>35</v>
      </c>
      <c r="H326" t="s">
        <v>54</v>
      </c>
      <c r="I326">
        <v>44887489</v>
      </c>
      <c r="J326">
        <v>21597412</v>
      </c>
      <c r="K326" t="s">
        <v>37</v>
      </c>
      <c r="L326">
        <v>2021</v>
      </c>
      <c r="M326" t="s">
        <v>51</v>
      </c>
      <c r="N326" t="s">
        <v>39</v>
      </c>
    </row>
    <row r="327" spans="1:14" hidden="1">
      <c r="A327" t="s">
        <v>30</v>
      </c>
      <c r="B327" t="s">
        <v>31</v>
      </c>
      <c r="C327" t="s">
        <v>32</v>
      </c>
      <c r="D327" t="s">
        <v>33</v>
      </c>
      <c r="E327" t="s">
        <v>34</v>
      </c>
      <c r="F327" t="s">
        <v>6</v>
      </c>
      <c r="G327" t="s">
        <v>35</v>
      </c>
      <c r="H327" t="s">
        <v>54</v>
      </c>
      <c r="I327">
        <v>58087944</v>
      </c>
      <c r="J327">
        <v>43102822</v>
      </c>
      <c r="K327" t="s">
        <v>37</v>
      </c>
      <c r="L327">
        <v>2021</v>
      </c>
      <c r="M327" t="s">
        <v>40</v>
      </c>
      <c r="N327" t="s">
        <v>39</v>
      </c>
    </row>
    <row r="328" spans="1:14" hidden="1">
      <c r="A328" t="s">
        <v>30</v>
      </c>
      <c r="B328" t="s">
        <v>31</v>
      </c>
      <c r="C328" t="s">
        <v>32</v>
      </c>
      <c r="D328" t="s">
        <v>33</v>
      </c>
      <c r="E328" t="s">
        <v>34</v>
      </c>
      <c r="F328" t="s">
        <v>6</v>
      </c>
      <c r="G328" t="s">
        <v>35</v>
      </c>
      <c r="H328" t="s">
        <v>54</v>
      </c>
      <c r="I328">
        <v>80609877</v>
      </c>
      <c r="J328">
        <v>46977189</v>
      </c>
      <c r="K328" t="s">
        <v>37</v>
      </c>
      <c r="L328">
        <v>2021</v>
      </c>
      <c r="M328" t="s">
        <v>41</v>
      </c>
      <c r="N328" t="s">
        <v>39</v>
      </c>
    </row>
    <row r="329" spans="1:14" hidden="1">
      <c r="A329" t="s">
        <v>30</v>
      </c>
      <c r="B329" t="s">
        <v>31</v>
      </c>
      <c r="C329" t="s">
        <v>32</v>
      </c>
      <c r="D329" t="s">
        <v>33</v>
      </c>
      <c r="E329" t="s">
        <v>34</v>
      </c>
      <c r="F329" t="s">
        <v>6</v>
      </c>
      <c r="G329" t="s">
        <v>35</v>
      </c>
      <c r="H329" t="s">
        <v>54</v>
      </c>
      <c r="I329">
        <v>81392522</v>
      </c>
      <c r="J329">
        <v>59404356</v>
      </c>
      <c r="K329" t="s">
        <v>37</v>
      </c>
      <c r="L329">
        <v>2021</v>
      </c>
      <c r="M329" t="s">
        <v>52</v>
      </c>
      <c r="N329" t="s">
        <v>39</v>
      </c>
    </row>
    <row r="330" spans="1:14" hidden="1">
      <c r="A330" t="s">
        <v>30</v>
      </c>
      <c r="B330" t="s">
        <v>31</v>
      </c>
      <c r="C330" t="s">
        <v>32</v>
      </c>
      <c r="D330" t="s">
        <v>33</v>
      </c>
      <c r="E330" t="s">
        <v>34</v>
      </c>
      <c r="F330" t="s">
        <v>6</v>
      </c>
      <c r="G330" t="s">
        <v>35</v>
      </c>
      <c r="H330" s="15" t="s">
        <v>54</v>
      </c>
      <c r="I330">
        <v>149793549</v>
      </c>
      <c r="J330">
        <v>109712406</v>
      </c>
      <c r="K330" t="s">
        <v>37</v>
      </c>
      <c r="L330">
        <v>2022</v>
      </c>
      <c r="M330" t="s">
        <v>38</v>
      </c>
      <c r="N330" t="s">
        <v>39</v>
      </c>
    </row>
    <row r="331" spans="1:14" hidden="1">
      <c r="A331" t="s">
        <v>30</v>
      </c>
      <c r="B331" t="s">
        <v>31</v>
      </c>
      <c r="C331" t="s">
        <v>32</v>
      </c>
      <c r="D331" t="s">
        <v>33</v>
      </c>
      <c r="E331" t="s">
        <v>34</v>
      </c>
      <c r="F331" t="s">
        <v>6</v>
      </c>
      <c r="G331" t="s">
        <v>35</v>
      </c>
      <c r="H331" s="15" t="s">
        <v>54</v>
      </c>
      <c r="I331">
        <v>92597736</v>
      </c>
      <c r="J331">
        <v>67810134</v>
      </c>
      <c r="K331" t="s">
        <v>37</v>
      </c>
      <c r="L331">
        <v>2022</v>
      </c>
      <c r="M331" t="s">
        <v>44</v>
      </c>
      <c r="N331" t="s">
        <v>39</v>
      </c>
    </row>
    <row r="332" spans="1:14" hidden="1">
      <c r="A332" t="s">
        <v>30</v>
      </c>
      <c r="B332" t="s">
        <v>31</v>
      </c>
      <c r="C332" t="s">
        <v>32</v>
      </c>
      <c r="D332" t="s">
        <v>33</v>
      </c>
      <c r="E332" t="s">
        <v>34</v>
      </c>
      <c r="F332" t="s">
        <v>6</v>
      </c>
      <c r="G332" t="s">
        <v>35</v>
      </c>
      <c r="H332" s="15" t="s">
        <v>54</v>
      </c>
      <c r="I332">
        <v>176504134</v>
      </c>
      <c r="J332">
        <v>117227839</v>
      </c>
      <c r="K332" t="s">
        <v>37</v>
      </c>
      <c r="L332">
        <v>2022</v>
      </c>
      <c r="M332" t="s">
        <v>45</v>
      </c>
      <c r="N332" t="s">
        <v>39</v>
      </c>
    </row>
    <row r="333" spans="1:14" hidden="1">
      <c r="A333" t="s">
        <v>30</v>
      </c>
      <c r="B333" t="s">
        <v>31</v>
      </c>
      <c r="C333" t="s">
        <v>32</v>
      </c>
      <c r="D333" t="s">
        <v>33</v>
      </c>
      <c r="E333" t="s">
        <v>34</v>
      </c>
      <c r="F333" t="s">
        <v>6</v>
      </c>
      <c r="G333" t="s">
        <v>35</v>
      </c>
      <c r="H333" s="15" t="s">
        <v>54</v>
      </c>
      <c r="I333">
        <v>144886239</v>
      </c>
      <c r="J333">
        <v>92680718</v>
      </c>
      <c r="K333" t="s">
        <v>37</v>
      </c>
      <c r="L333">
        <v>2022</v>
      </c>
      <c r="M333" t="s">
        <v>46</v>
      </c>
      <c r="N333" t="s">
        <v>39</v>
      </c>
    </row>
    <row r="334" spans="1:14" hidden="1">
      <c r="A334" t="s">
        <v>30</v>
      </c>
      <c r="B334" t="s">
        <v>31</v>
      </c>
      <c r="C334" t="s">
        <v>32</v>
      </c>
      <c r="D334" t="s">
        <v>33</v>
      </c>
      <c r="E334" t="s">
        <v>34</v>
      </c>
      <c r="F334" t="s">
        <v>6</v>
      </c>
      <c r="G334" t="s">
        <v>35</v>
      </c>
      <c r="H334" s="15" t="s">
        <v>54</v>
      </c>
      <c r="I334">
        <v>152521527</v>
      </c>
      <c r="J334">
        <v>94059607</v>
      </c>
      <c r="K334" t="s">
        <v>37</v>
      </c>
      <c r="L334">
        <v>2022</v>
      </c>
      <c r="M334" t="s">
        <v>47</v>
      </c>
      <c r="N334" t="s">
        <v>39</v>
      </c>
    </row>
    <row r="335" spans="1:14" hidden="1">
      <c r="A335" t="s">
        <v>30</v>
      </c>
      <c r="B335" t="s">
        <v>31</v>
      </c>
      <c r="C335" t="s">
        <v>32</v>
      </c>
      <c r="D335" t="s">
        <v>33</v>
      </c>
      <c r="E335" t="s">
        <v>34</v>
      </c>
      <c r="F335" t="s">
        <v>6</v>
      </c>
      <c r="G335" t="s">
        <v>35</v>
      </c>
      <c r="H335" s="15" t="s">
        <v>54</v>
      </c>
      <c r="I335">
        <v>148377539</v>
      </c>
      <c r="J335">
        <v>82601266</v>
      </c>
      <c r="K335" t="s">
        <v>37</v>
      </c>
      <c r="L335">
        <v>2022</v>
      </c>
      <c r="M335" t="s">
        <v>48</v>
      </c>
      <c r="N335" t="s">
        <v>39</v>
      </c>
    </row>
    <row r="336" spans="1:14" hidden="1">
      <c r="A336" t="s">
        <v>30</v>
      </c>
      <c r="B336" t="s">
        <v>31</v>
      </c>
      <c r="C336" t="s">
        <v>32</v>
      </c>
      <c r="D336" t="s">
        <v>33</v>
      </c>
      <c r="E336" t="s">
        <v>34</v>
      </c>
      <c r="F336" t="s">
        <v>6</v>
      </c>
      <c r="G336" t="s">
        <v>35</v>
      </c>
      <c r="H336" s="15" t="s">
        <v>54</v>
      </c>
      <c r="I336">
        <v>181226624</v>
      </c>
      <c r="J336">
        <v>104909719</v>
      </c>
      <c r="K336" t="s">
        <v>37</v>
      </c>
      <c r="L336">
        <v>2022</v>
      </c>
      <c r="M336" t="s">
        <v>49</v>
      </c>
      <c r="N336" t="s">
        <v>39</v>
      </c>
    </row>
    <row r="337" spans="1:14" hidden="1">
      <c r="A337" t="s">
        <v>30</v>
      </c>
      <c r="B337" t="s">
        <v>31</v>
      </c>
      <c r="C337" t="s">
        <v>32</v>
      </c>
      <c r="D337" t="s">
        <v>33</v>
      </c>
      <c r="E337" t="s">
        <v>34</v>
      </c>
      <c r="F337" t="s">
        <v>6</v>
      </c>
      <c r="G337" t="s">
        <v>35</v>
      </c>
      <c r="H337" s="15" t="s">
        <v>54</v>
      </c>
      <c r="I337">
        <v>170285130</v>
      </c>
      <c r="J337">
        <v>107941583</v>
      </c>
      <c r="K337" t="s">
        <v>37</v>
      </c>
      <c r="L337">
        <v>2022</v>
      </c>
      <c r="M337" t="s">
        <v>50</v>
      </c>
      <c r="N337" t="s">
        <v>39</v>
      </c>
    </row>
    <row r="338" spans="1:14" hidden="1">
      <c r="A338" t="s">
        <v>30</v>
      </c>
      <c r="B338" t="s">
        <v>31</v>
      </c>
      <c r="C338" t="s">
        <v>32</v>
      </c>
      <c r="D338" t="s">
        <v>33</v>
      </c>
      <c r="E338" t="s">
        <v>34</v>
      </c>
      <c r="F338" t="s">
        <v>6</v>
      </c>
      <c r="G338" t="s">
        <v>35</v>
      </c>
      <c r="H338" s="15" t="s">
        <v>54</v>
      </c>
      <c r="I338">
        <v>132060373</v>
      </c>
      <c r="J338">
        <v>92905139</v>
      </c>
      <c r="K338" t="s">
        <v>37</v>
      </c>
      <c r="L338">
        <v>2022</v>
      </c>
      <c r="M338" t="s">
        <v>51</v>
      </c>
      <c r="N338" t="s">
        <v>39</v>
      </c>
    </row>
    <row r="339" spans="1:14" hidden="1">
      <c r="A339" t="s">
        <v>30</v>
      </c>
      <c r="B339" t="s">
        <v>31</v>
      </c>
      <c r="C339" t="s">
        <v>32</v>
      </c>
      <c r="D339" t="s">
        <v>33</v>
      </c>
      <c r="E339" t="s">
        <v>34</v>
      </c>
      <c r="F339" t="s">
        <v>6</v>
      </c>
      <c r="G339" t="s">
        <v>35</v>
      </c>
      <c r="H339" s="15" t="s">
        <v>54</v>
      </c>
      <c r="I339">
        <v>166942340</v>
      </c>
      <c r="J339">
        <v>96951237</v>
      </c>
      <c r="K339" t="s">
        <v>37</v>
      </c>
      <c r="L339">
        <v>2022</v>
      </c>
      <c r="M339" t="s">
        <v>40</v>
      </c>
      <c r="N339" t="s">
        <v>39</v>
      </c>
    </row>
    <row r="340" spans="1:14" hidden="1">
      <c r="A340" t="s">
        <v>30</v>
      </c>
      <c r="B340" t="s">
        <v>31</v>
      </c>
      <c r="C340" t="s">
        <v>32</v>
      </c>
      <c r="D340" t="s">
        <v>33</v>
      </c>
      <c r="E340" t="s">
        <v>34</v>
      </c>
      <c r="F340" t="s">
        <v>6</v>
      </c>
      <c r="G340" t="s">
        <v>35</v>
      </c>
      <c r="H340" s="15" t="s">
        <v>54</v>
      </c>
      <c r="I340">
        <v>122560064</v>
      </c>
      <c r="J340">
        <v>77851605</v>
      </c>
      <c r="K340" t="s">
        <v>37</v>
      </c>
      <c r="L340">
        <v>2022</v>
      </c>
      <c r="M340" t="s">
        <v>41</v>
      </c>
      <c r="N340" t="s">
        <v>39</v>
      </c>
    </row>
    <row r="341" spans="1:14" hidden="1">
      <c r="A341" t="s">
        <v>30</v>
      </c>
      <c r="B341" t="s">
        <v>31</v>
      </c>
      <c r="C341" t="s">
        <v>32</v>
      </c>
      <c r="D341" t="s">
        <v>33</v>
      </c>
      <c r="E341" t="s">
        <v>34</v>
      </c>
      <c r="F341" t="s">
        <v>6</v>
      </c>
      <c r="G341" t="s">
        <v>35</v>
      </c>
      <c r="H341" s="15" t="s">
        <v>54</v>
      </c>
      <c r="I341">
        <v>127648708</v>
      </c>
      <c r="J341">
        <v>88678059</v>
      </c>
      <c r="K341" t="s">
        <v>37</v>
      </c>
      <c r="L341">
        <v>2022</v>
      </c>
      <c r="M341" t="s">
        <v>52</v>
      </c>
      <c r="N341" t="s">
        <v>39</v>
      </c>
    </row>
    <row r="342" spans="1:14" hidden="1">
      <c r="A342" t="s">
        <v>30</v>
      </c>
      <c r="B342" t="s">
        <v>31</v>
      </c>
      <c r="C342" t="s">
        <v>32</v>
      </c>
      <c r="D342" t="s">
        <v>33</v>
      </c>
      <c r="E342" t="s">
        <v>34</v>
      </c>
      <c r="F342" t="s">
        <v>6</v>
      </c>
      <c r="G342" t="s">
        <v>35</v>
      </c>
      <c r="H342" s="15" t="s">
        <v>54</v>
      </c>
      <c r="I342">
        <v>174383163</v>
      </c>
      <c r="J342">
        <v>124046309</v>
      </c>
      <c r="K342" t="s">
        <v>37</v>
      </c>
      <c r="L342">
        <v>2023</v>
      </c>
      <c r="M342" t="s">
        <v>38</v>
      </c>
      <c r="N342" t="s">
        <v>39</v>
      </c>
    </row>
    <row r="343" spans="1:14" hidden="1">
      <c r="A343" t="s">
        <v>30</v>
      </c>
      <c r="B343" t="s">
        <v>31</v>
      </c>
      <c r="C343" t="s">
        <v>32</v>
      </c>
      <c r="D343" t="s">
        <v>33</v>
      </c>
      <c r="E343" t="s">
        <v>34</v>
      </c>
      <c r="F343" t="s">
        <v>6</v>
      </c>
      <c r="G343" t="s">
        <v>35</v>
      </c>
      <c r="H343" s="15" t="s">
        <v>54</v>
      </c>
      <c r="I343">
        <v>136682204</v>
      </c>
      <c r="J343">
        <v>103699022</v>
      </c>
      <c r="K343" t="s">
        <v>37</v>
      </c>
      <c r="L343">
        <v>2023</v>
      </c>
      <c r="M343" t="s">
        <v>44</v>
      </c>
      <c r="N343" t="s">
        <v>39</v>
      </c>
    </row>
    <row r="344" spans="1:14" hidden="1">
      <c r="A344" t="s">
        <v>30</v>
      </c>
      <c r="B344" t="s">
        <v>31</v>
      </c>
      <c r="C344" t="s">
        <v>32</v>
      </c>
      <c r="D344" t="s">
        <v>33</v>
      </c>
      <c r="E344" t="s">
        <v>34</v>
      </c>
      <c r="F344" t="s">
        <v>6</v>
      </c>
      <c r="G344" t="s">
        <v>35</v>
      </c>
      <c r="H344" s="15" t="s">
        <v>54</v>
      </c>
      <c r="I344">
        <v>157591323</v>
      </c>
      <c r="J344">
        <v>122437185</v>
      </c>
      <c r="K344" t="s">
        <v>37</v>
      </c>
      <c r="L344">
        <v>2023</v>
      </c>
      <c r="M344" t="s">
        <v>45</v>
      </c>
      <c r="N344" t="s">
        <v>39</v>
      </c>
    </row>
    <row r="345" spans="1:14" hidden="1">
      <c r="A345" t="s">
        <v>30</v>
      </c>
      <c r="B345" t="s">
        <v>31</v>
      </c>
      <c r="C345" t="s">
        <v>32</v>
      </c>
      <c r="D345" t="s">
        <v>33</v>
      </c>
      <c r="E345" t="s">
        <v>34</v>
      </c>
      <c r="F345" t="s">
        <v>6</v>
      </c>
      <c r="G345" t="s">
        <v>35</v>
      </c>
      <c r="H345" s="15" t="s">
        <v>54</v>
      </c>
      <c r="I345">
        <v>92900518</v>
      </c>
      <c r="J345">
        <v>79840025</v>
      </c>
      <c r="K345" t="s">
        <v>37</v>
      </c>
      <c r="L345">
        <v>2023</v>
      </c>
      <c r="M345" t="s">
        <v>46</v>
      </c>
      <c r="N345" t="s">
        <v>39</v>
      </c>
    </row>
    <row r="346" spans="1:14" hidden="1">
      <c r="A346" t="s">
        <v>30</v>
      </c>
      <c r="B346" t="s">
        <v>31</v>
      </c>
      <c r="C346" t="s">
        <v>32</v>
      </c>
      <c r="D346" t="s">
        <v>33</v>
      </c>
      <c r="E346" t="s">
        <v>34</v>
      </c>
      <c r="F346" t="s">
        <v>6</v>
      </c>
      <c r="G346" t="s">
        <v>35</v>
      </c>
      <c r="H346" s="15" t="s">
        <v>54</v>
      </c>
      <c r="I346">
        <v>121312441</v>
      </c>
      <c r="J346">
        <v>116398507</v>
      </c>
      <c r="K346" t="s">
        <v>37</v>
      </c>
      <c r="L346">
        <v>2023</v>
      </c>
      <c r="M346" t="s">
        <v>47</v>
      </c>
      <c r="N346" t="s">
        <v>39</v>
      </c>
    </row>
    <row r="347" spans="1:14" hidden="1">
      <c r="A347" t="s">
        <v>30</v>
      </c>
      <c r="B347" t="s">
        <v>31</v>
      </c>
      <c r="C347" t="s">
        <v>32</v>
      </c>
      <c r="D347" t="s">
        <v>33</v>
      </c>
      <c r="E347" t="s">
        <v>34</v>
      </c>
      <c r="F347" t="s">
        <v>6</v>
      </c>
      <c r="G347" t="s">
        <v>35</v>
      </c>
      <c r="H347" s="15" t="s">
        <v>54</v>
      </c>
      <c r="I347">
        <v>112590191</v>
      </c>
      <c r="J347">
        <v>113026465</v>
      </c>
      <c r="K347" t="s">
        <v>37</v>
      </c>
      <c r="L347">
        <v>2023</v>
      </c>
      <c r="M347" t="s">
        <v>48</v>
      </c>
      <c r="N347" t="s">
        <v>39</v>
      </c>
    </row>
    <row r="348" spans="1:14" hidden="1">
      <c r="A348" t="s">
        <v>30</v>
      </c>
      <c r="B348" t="s">
        <v>31</v>
      </c>
      <c r="C348" t="s">
        <v>32</v>
      </c>
      <c r="D348" t="s">
        <v>33</v>
      </c>
      <c r="E348" t="s">
        <v>34</v>
      </c>
      <c r="F348" t="s">
        <v>6</v>
      </c>
      <c r="G348" t="s">
        <v>35</v>
      </c>
      <c r="H348" s="15" t="s">
        <v>54</v>
      </c>
      <c r="I348">
        <v>95081201</v>
      </c>
      <c r="J348">
        <v>89154629</v>
      </c>
      <c r="K348" t="s">
        <v>37</v>
      </c>
      <c r="L348">
        <v>2023</v>
      </c>
      <c r="M348" t="s">
        <v>49</v>
      </c>
      <c r="N348" t="s">
        <v>39</v>
      </c>
    </row>
    <row r="349" spans="1:14" hidden="1">
      <c r="A349" t="s">
        <v>30</v>
      </c>
      <c r="B349" t="s">
        <v>31</v>
      </c>
      <c r="C349" t="s">
        <v>32</v>
      </c>
      <c r="D349" t="s">
        <v>33</v>
      </c>
      <c r="E349" t="s">
        <v>34</v>
      </c>
      <c r="F349" t="s">
        <v>6</v>
      </c>
      <c r="G349" t="s">
        <v>35</v>
      </c>
      <c r="H349" s="15" t="s">
        <v>54</v>
      </c>
      <c r="I349">
        <v>116048824</v>
      </c>
      <c r="J349">
        <v>103050676</v>
      </c>
      <c r="K349" t="s">
        <v>37</v>
      </c>
      <c r="L349">
        <v>2023</v>
      </c>
      <c r="M349" t="s">
        <v>50</v>
      </c>
      <c r="N349" t="s">
        <v>39</v>
      </c>
    </row>
    <row r="350" spans="1:14" hidden="1">
      <c r="A350" t="s">
        <v>30</v>
      </c>
      <c r="B350" t="s">
        <v>31</v>
      </c>
      <c r="C350" t="s">
        <v>32</v>
      </c>
      <c r="D350" t="s">
        <v>33</v>
      </c>
      <c r="E350" t="s">
        <v>34</v>
      </c>
      <c r="F350" t="s">
        <v>6</v>
      </c>
      <c r="G350" t="s">
        <v>35</v>
      </c>
      <c r="H350" s="15" t="s">
        <v>54</v>
      </c>
      <c r="I350">
        <v>90241970</v>
      </c>
      <c r="J350">
        <v>78421255</v>
      </c>
      <c r="K350" t="s">
        <v>37</v>
      </c>
      <c r="L350">
        <v>2023</v>
      </c>
      <c r="M350" t="s">
        <v>51</v>
      </c>
      <c r="N350" t="s">
        <v>39</v>
      </c>
    </row>
    <row r="351" spans="1:14" hidden="1">
      <c r="A351" t="s">
        <v>30</v>
      </c>
      <c r="B351" t="s">
        <v>31</v>
      </c>
      <c r="C351" t="s">
        <v>32</v>
      </c>
      <c r="D351" t="s">
        <v>33</v>
      </c>
      <c r="E351" t="s">
        <v>34</v>
      </c>
      <c r="F351" t="s">
        <v>6</v>
      </c>
      <c r="G351" t="s">
        <v>35</v>
      </c>
      <c r="H351" s="15" t="s">
        <v>54</v>
      </c>
      <c r="I351">
        <v>118506268</v>
      </c>
      <c r="J351">
        <v>112522671</v>
      </c>
      <c r="K351" t="s">
        <v>37</v>
      </c>
      <c r="L351">
        <v>2023</v>
      </c>
      <c r="M351" t="s">
        <v>40</v>
      </c>
      <c r="N351" t="s">
        <v>39</v>
      </c>
    </row>
    <row r="352" spans="1:14" hidden="1">
      <c r="A352" t="s">
        <v>30</v>
      </c>
      <c r="B352" t="s">
        <v>31</v>
      </c>
      <c r="C352" t="s">
        <v>32</v>
      </c>
      <c r="D352" t="s">
        <v>33</v>
      </c>
      <c r="E352" t="s">
        <v>34</v>
      </c>
      <c r="F352" t="s">
        <v>6</v>
      </c>
      <c r="G352" t="s">
        <v>35</v>
      </c>
      <c r="H352" s="15" t="s">
        <v>54</v>
      </c>
      <c r="I352">
        <v>59032948</v>
      </c>
      <c r="J352">
        <v>59055432</v>
      </c>
      <c r="K352" t="s">
        <v>37</v>
      </c>
      <c r="L352">
        <v>2023</v>
      </c>
      <c r="M352" t="s">
        <v>41</v>
      </c>
      <c r="N352" t="s">
        <v>39</v>
      </c>
    </row>
    <row r="353" spans="1:14" hidden="1">
      <c r="A353" t="s">
        <v>30</v>
      </c>
      <c r="B353" t="s">
        <v>31</v>
      </c>
      <c r="C353" t="s">
        <v>32</v>
      </c>
      <c r="D353" t="s">
        <v>33</v>
      </c>
      <c r="E353" t="s">
        <v>34</v>
      </c>
      <c r="F353" t="s">
        <v>6</v>
      </c>
      <c r="G353" t="s">
        <v>35</v>
      </c>
      <c r="H353" s="15" t="s">
        <v>54</v>
      </c>
      <c r="I353">
        <v>34823021</v>
      </c>
      <c r="J353">
        <v>35911527</v>
      </c>
      <c r="K353" t="s">
        <v>37</v>
      </c>
      <c r="L353">
        <v>2023</v>
      </c>
      <c r="M353" t="s">
        <v>52</v>
      </c>
      <c r="N353" t="s">
        <v>39</v>
      </c>
    </row>
    <row r="354" spans="1:14">
      <c r="A354" t="s">
        <v>30</v>
      </c>
      <c r="B354" t="s">
        <v>31</v>
      </c>
      <c r="C354" t="s">
        <v>32</v>
      </c>
      <c r="D354" t="s">
        <v>33</v>
      </c>
      <c r="E354" t="s">
        <v>34</v>
      </c>
      <c r="F354" t="s">
        <v>6</v>
      </c>
      <c r="G354" t="s">
        <v>35</v>
      </c>
      <c r="H354" s="21" t="s">
        <v>54</v>
      </c>
      <c r="I354" s="21">
        <v>63554348</v>
      </c>
      <c r="J354" s="21">
        <v>62347977</v>
      </c>
      <c r="K354" s="21" t="s">
        <v>37</v>
      </c>
      <c r="L354" s="21">
        <v>2024</v>
      </c>
      <c r="M354" s="21" t="s">
        <v>38</v>
      </c>
      <c r="N354" t="s">
        <v>39</v>
      </c>
    </row>
    <row r="355" spans="1:14">
      <c r="A355" t="s">
        <v>30</v>
      </c>
      <c r="B355" t="s">
        <v>31</v>
      </c>
      <c r="C355" t="s">
        <v>32</v>
      </c>
      <c r="D355" t="s">
        <v>33</v>
      </c>
      <c r="E355" t="s">
        <v>34</v>
      </c>
      <c r="F355" t="s">
        <v>6</v>
      </c>
      <c r="G355" t="s">
        <v>35</v>
      </c>
      <c r="H355" s="21" t="s">
        <v>54</v>
      </c>
      <c r="I355" s="21">
        <v>44752246</v>
      </c>
      <c r="J355" s="21">
        <v>43794781</v>
      </c>
      <c r="K355" s="21" t="s">
        <v>37</v>
      </c>
      <c r="L355" s="21">
        <v>2024</v>
      </c>
      <c r="M355" s="21" t="s">
        <v>44</v>
      </c>
      <c r="N355" t="s">
        <v>39</v>
      </c>
    </row>
    <row r="356" spans="1:14">
      <c r="A356" t="s">
        <v>30</v>
      </c>
      <c r="B356" t="s">
        <v>31</v>
      </c>
      <c r="C356" t="s">
        <v>32</v>
      </c>
      <c r="D356" t="s">
        <v>33</v>
      </c>
      <c r="E356" t="s">
        <v>34</v>
      </c>
      <c r="F356" t="s">
        <v>6</v>
      </c>
      <c r="G356" t="s">
        <v>35</v>
      </c>
      <c r="H356" s="21" t="s">
        <v>54</v>
      </c>
      <c r="I356" s="21">
        <v>98669576</v>
      </c>
      <c r="J356" s="21">
        <v>97182684</v>
      </c>
      <c r="K356" s="21" t="s">
        <v>37</v>
      </c>
      <c r="L356" s="21">
        <v>2024</v>
      </c>
      <c r="M356" s="21" t="s">
        <v>45</v>
      </c>
      <c r="N356" t="s">
        <v>39</v>
      </c>
    </row>
    <row r="357" spans="1:14">
      <c r="A357" t="s">
        <v>30</v>
      </c>
      <c r="B357" t="s">
        <v>31</v>
      </c>
      <c r="C357" t="s">
        <v>32</v>
      </c>
      <c r="D357" t="s">
        <v>33</v>
      </c>
      <c r="E357" t="s">
        <v>34</v>
      </c>
      <c r="F357" t="s">
        <v>6</v>
      </c>
      <c r="G357" t="s">
        <v>35</v>
      </c>
      <c r="H357" s="21" t="s">
        <v>54</v>
      </c>
      <c r="I357" s="21">
        <v>71505732</v>
      </c>
      <c r="J357" s="21">
        <v>69685103</v>
      </c>
      <c r="K357" s="21" t="s">
        <v>37</v>
      </c>
      <c r="L357" s="21">
        <v>2024</v>
      </c>
      <c r="M357" s="21" t="s">
        <v>46</v>
      </c>
      <c r="N357" t="s">
        <v>39</v>
      </c>
    </row>
    <row r="358" spans="1:14">
      <c r="A358" t="s">
        <v>30</v>
      </c>
      <c r="B358" t="s">
        <v>31</v>
      </c>
      <c r="C358" t="s">
        <v>32</v>
      </c>
      <c r="D358" t="s">
        <v>33</v>
      </c>
      <c r="E358" t="s">
        <v>34</v>
      </c>
      <c r="F358" t="s">
        <v>6</v>
      </c>
      <c r="G358" t="s">
        <v>35</v>
      </c>
      <c r="H358" s="21" t="s">
        <v>54</v>
      </c>
      <c r="I358" s="21">
        <v>40246699</v>
      </c>
      <c r="J358" s="21">
        <v>38882201</v>
      </c>
      <c r="K358" s="21" t="s">
        <v>37</v>
      </c>
      <c r="L358" s="21">
        <v>2024</v>
      </c>
      <c r="M358" s="21" t="s">
        <v>47</v>
      </c>
      <c r="N358" t="s">
        <v>39</v>
      </c>
    </row>
    <row r="359" spans="1:14">
      <c r="A359" t="s">
        <v>30</v>
      </c>
      <c r="B359" t="s">
        <v>31</v>
      </c>
      <c r="C359" t="s">
        <v>32</v>
      </c>
      <c r="D359" t="s">
        <v>33</v>
      </c>
      <c r="E359" t="s">
        <v>34</v>
      </c>
      <c r="F359" t="s">
        <v>6</v>
      </c>
      <c r="G359" t="s">
        <v>35</v>
      </c>
      <c r="H359" s="21" t="s">
        <v>54</v>
      </c>
      <c r="I359" s="21">
        <v>40079845</v>
      </c>
      <c r="J359" s="21">
        <v>39711231</v>
      </c>
      <c r="K359" s="21" t="s">
        <v>37</v>
      </c>
      <c r="L359" s="21">
        <v>2024</v>
      </c>
      <c r="M359" s="21" t="s">
        <v>48</v>
      </c>
      <c r="N359" t="s">
        <v>39</v>
      </c>
    </row>
    <row r="360" spans="1:14">
      <c r="A360" t="s">
        <v>30</v>
      </c>
      <c r="B360" t="s">
        <v>31</v>
      </c>
      <c r="C360" t="s">
        <v>32</v>
      </c>
      <c r="D360" t="s">
        <v>33</v>
      </c>
      <c r="E360" t="s">
        <v>34</v>
      </c>
      <c r="F360" t="s">
        <v>6</v>
      </c>
      <c r="G360" t="s">
        <v>35</v>
      </c>
      <c r="H360" s="21" t="s">
        <v>54</v>
      </c>
      <c r="I360" s="21">
        <v>47319071</v>
      </c>
      <c r="J360" s="21">
        <v>43279363</v>
      </c>
      <c r="K360" s="21" t="s">
        <v>37</v>
      </c>
      <c r="L360" s="21">
        <v>2024</v>
      </c>
      <c r="M360" s="21" t="s">
        <v>49</v>
      </c>
      <c r="N360" t="s">
        <v>39</v>
      </c>
    </row>
    <row r="361" spans="1:14">
      <c r="A361" t="s">
        <v>30</v>
      </c>
      <c r="B361" t="s">
        <v>31</v>
      </c>
      <c r="C361" t="s">
        <v>32</v>
      </c>
      <c r="D361" t="s">
        <v>33</v>
      </c>
      <c r="E361" t="s">
        <v>34</v>
      </c>
      <c r="F361" t="s">
        <v>6</v>
      </c>
      <c r="G361" t="s">
        <v>35</v>
      </c>
      <c r="H361" s="21" t="s">
        <v>54</v>
      </c>
      <c r="I361" s="21">
        <v>40145772</v>
      </c>
      <c r="J361" s="21">
        <v>40073894</v>
      </c>
      <c r="K361" s="21" t="s">
        <v>37</v>
      </c>
      <c r="L361" s="21">
        <v>2024</v>
      </c>
      <c r="M361" s="21" t="s">
        <v>50</v>
      </c>
      <c r="N361" t="s">
        <v>39</v>
      </c>
    </row>
    <row r="362" spans="1:14">
      <c r="A362" t="s">
        <v>30</v>
      </c>
      <c r="B362" t="s">
        <v>31</v>
      </c>
      <c r="C362" t="s">
        <v>32</v>
      </c>
      <c r="D362" t="s">
        <v>33</v>
      </c>
      <c r="E362" t="s">
        <v>34</v>
      </c>
      <c r="F362" t="s">
        <v>6</v>
      </c>
      <c r="G362" t="s">
        <v>35</v>
      </c>
      <c r="H362" s="21" t="s">
        <v>54</v>
      </c>
      <c r="I362" s="21">
        <v>31707577</v>
      </c>
      <c r="J362" s="21">
        <v>32371558</v>
      </c>
      <c r="K362" s="21" t="s">
        <v>37</v>
      </c>
      <c r="L362" s="21">
        <v>2024</v>
      </c>
      <c r="M362" s="21" t="s">
        <v>51</v>
      </c>
      <c r="N362" t="s">
        <v>39</v>
      </c>
    </row>
    <row r="363" spans="1:14">
      <c r="A363" t="s">
        <v>30</v>
      </c>
      <c r="B363" t="s">
        <v>31</v>
      </c>
      <c r="C363" t="s">
        <v>32</v>
      </c>
      <c r="D363" t="s">
        <v>33</v>
      </c>
      <c r="E363" t="s">
        <v>34</v>
      </c>
      <c r="F363" t="s">
        <v>6</v>
      </c>
      <c r="G363" t="s">
        <v>35</v>
      </c>
      <c r="H363" s="21" t="s">
        <v>54</v>
      </c>
      <c r="I363" s="21">
        <v>35647061</v>
      </c>
      <c r="J363" s="21">
        <v>35728621</v>
      </c>
      <c r="K363" s="21" t="s">
        <v>37</v>
      </c>
      <c r="L363" s="21">
        <v>2024</v>
      </c>
      <c r="M363" s="21" t="s">
        <v>40</v>
      </c>
      <c r="N363" t="s">
        <v>39</v>
      </c>
    </row>
    <row r="364" spans="1:14">
      <c r="A364" t="s">
        <v>30</v>
      </c>
      <c r="B364" t="s">
        <v>31</v>
      </c>
      <c r="C364" t="s">
        <v>32</v>
      </c>
      <c r="D364" t="s">
        <v>33</v>
      </c>
      <c r="E364" t="s">
        <v>34</v>
      </c>
      <c r="F364" t="s">
        <v>6</v>
      </c>
      <c r="G364" t="s">
        <v>35</v>
      </c>
      <c r="H364" s="21" t="s">
        <v>54</v>
      </c>
      <c r="I364" s="21">
        <v>44477156</v>
      </c>
      <c r="J364" s="21">
        <v>44434741</v>
      </c>
      <c r="K364" s="21" t="s">
        <v>37</v>
      </c>
      <c r="L364" s="21">
        <v>2024</v>
      </c>
      <c r="M364" s="21" t="s">
        <v>41</v>
      </c>
      <c r="N364" t="s">
        <v>39</v>
      </c>
    </row>
    <row r="365" spans="1:14">
      <c r="A365" t="s">
        <v>30</v>
      </c>
      <c r="B365" t="s">
        <v>31</v>
      </c>
      <c r="C365" t="s">
        <v>32</v>
      </c>
      <c r="D365" t="s">
        <v>33</v>
      </c>
      <c r="E365" t="s">
        <v>34</v>
      </c>
      <c r="F365" t="s">
        <v>6</v>
      </c>
      <c r="G365" t="s">
        <v>35</v>
      </c>
      <c r="H365" s="21" t="s">
        <v>54</v>
      </c>
      <c r="I365" s="21">
        <v>49252356</v>
      </c>
      <c r="J365" s="21">
        <v>47747001</v>
      </c>
      <c r="K365" s="21" t="s">
        <v>37</v>
      </c>
      <c r="L365" s="21">
        <v>2024</v>
      </c>
      <c r="M365" s="21" t="s">
        <v>52</v>
      </c>
      <c r="N365" t="s">
        <v>39</v>
      </c>
    </row>
    <row r="366" spans="1:14" hidden="1">
      <c r="A366" t="s">
        <v>30</v>
      </c>
      <c r="B366" t="s">
        <v>31</v>
      </c>
      <c r="C366" t="s">
        <v>32</v>
      </c>
      <c r="D366" t="s">
        <v>33</v>
      </c>
      <c r="E366" t="s">
        <v>34</v>
      </c>
      <c r="F366" t="s">
        <v>6</v>
      </c>
      <c r="G366" t="s">
        <v>35</v>
      </c>
      <c r="H366" s="21" t="s">
        <v>54</v>
      </c>
      <c r="I366" s="21">
        <v>30133986</v>
      </c>
      <c r="J366" s="21">
        <v>27071652</v>
      </c>
      <c r="K366" s="21" t="s">
        <v>37</v>
      </c>
      <c r="L366" s="21">
        <v>2025</v>
      </c>
      <c r="M366" s="21" t="s">
        <v>38</v>
      </c>
      <c r="N366" t="s">
        <v>39</v>
      </c>
    </row>
    <row r="367" spans="1:14" hidden="1">
      <c r="A367" t="s">
        <v>30</v>
      </c>
      <c r="B367" t="s">
        <v>31</v>
      </c>
      <c r="C367" t="s">
        <v>32</v>
      </c>
      <c r="D367" t="s">
        <v>33</v>
      </c>
      <c r="E367" t="s">
        <v>34</v>
      </c>
      <c r="F367" t="s">
        <v>6</v>
      </c>
      <c r="G367" t="s">
        <v>35</v>
      </c>
      <c r="H367" s="21" t="s">
        <v>54</v>
      </c>
      <c r="I367" s="21">
        <v>28552592</v>
      </c>
      <c r="J367" s="21">
        <v>23797246</v>
      </c>
      <c r="K367" s="21" t="s">
        <v>37</v>
      </c>
      <c r="L367" s="21">
        <v>2025</v>
      </c>
      <c r="M367" s="21" t="s">
        <v>44</v>
      </c>
      <c r="N367" t="s">
        <v>39</v>
      </c>
    </row>
    <row r="368" spans="1:14" hidden="1">
      <c r="A368" t="s">
        <v>30</v>
      </c>
      <c r="B368" t="s">
        <v>31</v>
      </c>
      <c r="C368" t="s">
        <v>32</v>
      </c>
      <c r="D368" t="s">
        <v>33</v>
      </c>
      <c r="E368" t="s">
        <v>34</v>
      </c>
      <c r="F368" t="s">
        <v>6</v>
      </c>
      <c r="G368" t="s">
        <v>35</v>
      </c>
      <c r="H368" s="21" t="s">
        <v>54</v>
      </c>
      <c r="I368" s="21">
        <v>31722327</v>
      </c>
      <c r="J368" s="21">
        <v>27570795</v>
      </c>
      <c r="K368" s="21" t="s">
        <v>37</v>
      </c>
      <c r="L368" s="21">
        <v>2025</v>
      </c>
      <c r="M368" s="21" t="s">
        <v>45</v>
      </c>
      <c r="N368" t="s">
        <v>39</v>
      </c>
    </row>
    <row r="369" spans="1:14" hidden="1">
      <c r="A369" t="s">
        <v>30</v>
      </c>
      <c r="B369" t="s">
        <v>31</v>
      </c>
      <c r="C369" t="s">
        <v>32</v>
      </c>
      <c r="D369" t="s">
        <v>33</v>
      </c>
      <c r="E369" t="s">
        <v>34</v>
      </c>
      <c r="F369" t="s">
        <v>6</v>
      </c>
      <c r="G369" t="s">
        <v>35</v>
      </c>
      <c r="H369" s="21" t="s">
        <v>54</v>
      </c>
      <c r="I369" s="21">
        <v>34976575</v>
      </c>
      <c r="J369" s="21">
        <v>33589684</v>
      </c>
      <c r="K369" s="21" t="s">
        <v>37</v>
      </c>
      <c r="L369" s="21">
        <v>2025</v>
      </c>
      <c r="M369" s="21" t="s">
        <v>46</v>
      </c>
      <c r="N369" t="s">
        <v>39</v>
      </c>
    </row>
    <row r="370" spans="1:14" hidden="1">
      <c r="A370" t="s">
        <v>30</v>
      </c>
      <c r="B370" t="s">
        <v>31</v>
      </c>
      <c r="C370" t="s">
        <v>32</v>
      </c>
      <c r="D370" t="s">
        <v>33</v>
      </c>
      <c r="E370" t="s">
        <v>34</v>
      </c>
      <c r="F370" t="s">
        <v>6</v>
      </c>
      <c r="G370" t="s">
        <v>35</v>
      </c>
      <c r="H370" s="21" t="s">
        <v>54</v>
      </c>
      <c r="I370" s="21">
        <v>38856662</v>
      </c>
      <c r="J370" s="21">
        <v>36613204</v>
      </c>
      <c r="K370" s="21" t="s">
        <v>37</v>
      </c>
      <c r="L370" s="21">
        <v>2025</v>
      </c>
      <c r="M370" s="21" t="s">
        <v>47</v>
      </c>
      <c r="N370" t="s">
        <v>39</v>
      </c>
    </row>
    <row r="371" spans="1:14" hidden="1">
      <c r="A371" t="s">
        <v>30</v>
      </c>
      <c r="B371" t="s">
        <v>31</v>
      </c>
      <c r="C371" t="s">
        <v>32</v>
      </c>
      <c r="D371" t="s">
        <v>33</v>
      </c>
      <c r="E371" t="s">
        <v>34</v>
      </c>
      <c r="F371" t="s">
        <v>6</v>
      </c>
      <c r="G371" t="s">
        <v>35</v>
      </c>
      <c r="H371" s="21" t="s">
        <v>54</v>
      </c>
      <c r="I371" s="21">
        <v>33080094</v>
      </c>
      <c r="J371" s="21">
        <v>31341170</v>
      </c>
      <c r="K371" s="21" t="s">
        <v>37</v>
      </c>
      <c r="L371" s="21">
        <v>2025</v>
      </c>
      <c r="M371" s="21" t="s">
        <v>48</v>
      </c>
      <c r="N371" t="s">
        <v>39</v>
      </c>
    </row>
    <row r="372" spans="1:14" hidden="1">
      <c r="A372" t="s">
        <v>30</v>
      </c>
      <c r="B372" t="s">
        <v>31</v>
      </c>
      <c r="C372" t="s">
        <v>32</v>
      </c>
      <c r="D372" t="s">
        <v>33</v>
      </c>
      <c r="E372" t="s">
        <v>34</v>
      </c>
      <c r="F372" t="s">
        <v>6</v>
      </c>
      <c r="G372" t="s">
        <v>35</v>
      </c>
      <c r="H372" s="15" t="s">
        <v>73</v>
      </c>
      <c r="I372">
        <v>3132</v>
      </c>
      <c r="J372">
        <v>2016</v>
      </c>
      <c r="K372" t="s">
        <v>37</v>
      </c>
      <c r="L372">
        <v>2022</v>
      </c>
      <c r="M372" t="s">
        <v>38</v>
      </c>
      <c r="N372" t="s">
        <v>39</v>
      </c>
    </row>
    <row r="373" spans="1:14" hidden="1">
      <c r="A373" t="s">
        <v>30</v>
      </c>
      <c r="B373" t="s">
        <v>31</v>
      </c>
      <c r="C373" t="s">
        <v>32</v>
      </c>
      <c r="D373" t="s">
        <v>33</v>
      </c>
      <c r="E373" t="s">
        <v>34</v>
      </c>
      <c r="F373" t="s">
        <v>6</v>
      </c>
      <c r="G373" t="s">
        <v>35</v>
      </c>
      <c r="H373" t="s">
        <v>55</v>
      </c>
      <c r="I373">
        <v>9676801</v>
      </c>
      <c r="J373">
        <v>12537671</v>
      </c>
      <c r="K373" t="s">
        <v>37</v>
      </c>
      <c r="L373">
        <v>2019</v>
      </c>
      <c r="M373" t="s">
        <v>45</v>
      </c>
      <c r="N373" t="s">
        <v>39</v>
      </c>
    </row>
    <row r="374" spans="1:14" hidden="1">
      <c r="A374" t="s">
        <v>30</v>
      </c>
      <c r="B374" t="s">
        <v>31</v>
      </c>
      <c r="C374" t="s">
        <v>32</v>
      </c>
      <c r="D374" t="s">
        <v>33</v>
      </c>
      <c r="E374" t="s">
        <v>34</v>
      </c>
      <c r="F374" t="s">
        <v>6</v>
      </c>
      <c r="G374" t="s">
        <v>35</v>
      </c>
      <c r="H374" t="s">
        <v>55</v>
      </c>
      <c r="I374">
        <v>3551456</v>
      </c>
      <c r="J374">
        <v>4999849</v>
      </c>
      <c r="K374" t="s">
        <v>37</v>
      </c>
      <c r="L374">
        <v>2019</v>
      </c>
      <c r="M374" t="s">
        <v>46</v>
      </c>
      <c r="N374" t="s">
        <v>39</v>
      </c>
    </row>
    <row r="375" spans="1:14" hidden="1">
      <c r="A375" t="s">
        <v>30</v>
      </c>
      <c r="B375" t="s">
        <v>31</v>
      </c>
      <c r="C375" t="s">
        <v>32</v>
      </c>
      <c r="D375" t="s">
        <v>33</v>
      </c>
      <c r="E375" t="s">
        <v>34</v>
      </c>
      <c r="F375" t="s">
        <v>6</v>
      </c>
      <c r="G375" t="s">
        <v>35</v>
      </c>
      <c r="H375" t="s">
        <v>55</v>
      </c>
      <c r="I375">
        <v>22655249</v>
      </c>
      <c r="J375">
        <v>31819425</v>
      </c>
      <c r="K375" t="s">
        <v>37</v>
      </c>
      <c r="L375">
        <v>2019</v>
      </c>
      <c r="M375" t="s">
        <v>47</v>
      </c>
      <c r="N375" t="s">
        <v>39</v>
      </c>
    </row>
    <row r="376" spans="1:14" hidden="1">
      <c r="A376" t="s">
        <v>30</v>
      </c>
      <c r="B376" t="s">
        <v>31</v>
      </c>
      <c r="C376" t="s">
        <v>32</v>
      </c>
      <c r="D376" t="s">
        <v>33</v>
      </c>
      <c r="E376" t="s">
        <v>34</v>
      </c>
      <c r="F376" t="s">
        <v>6</v>
      </c>
      <c r="G376" t="s">
        <v>35</v>
      </c>
      <c r="H376" t="s">
        <v>55</v>
      </c>
      <c r="I376">
        <v>8034036</v>
      </c>
      <c r="J376">
        <v>9999638</v>
      </c>
      <c r="K376" t="s">
        <v>37</v>
      </c>
      <c r="L376">
        <v>2019</v>
      </c>
      <c r="M376" t="s">
        <v>49</v>
      </c>
      <c r="N376" t="s">
        <v>39</v>
      </c>
    </row>
    <row r="377" spans="1:14" hidden="1">
      <c r="A377" t="s">
        <v>30</v>
      </c>
      <c r="B377" t="s">
        <v>31</v>
      </c>
      <c r="C377" t="s">
        <v>32</v>
      </c>
      <c r="D377" t="s">
        <v>33</v>
      </c>
      <c r="E377" t="s">
        <v>34</v>
      </c>
      <c r="F377" t="s">
        <v>6</v>
      </c>
      <c r="G377" t="s">
        <v>35</v>
      </c>
      <c r="H377" t="s">
        <v>55</v>
      </c>
      <c r="I377">
        <v>10358533</v>
      </c>
      <c r="J377">
        <v>16773016</v>
      </c>
      <c r="K377" t="s">
        <v>37</v>
      </c>
      <c r="L377">
        <v>2019</v>
      </c>
      <c r="M377" t="s">
        <v>50</v>
      </c>
      <c r="N377" t="s">
        <v>39</v>
      </c>
    </row>
    <row r="378" spans="1:14" hidden="1">
      <c r="A378" t="s">
        <v>30</v>
      </c>
      <c r="B378" t="s">
        <v>31</v>
      </c>
      <c r="C378" t="s">
        <v>32</v>
      </c>
      <c r="D378" t="s">
        <v>33</v>
      </c>
      <c r="E378" t="s">
        <v>34</v>
      </c>
      <c r="F378" t="s">
        <v>6</v>
      </c>
      <c r="G378" t="s">
        <v>35</v>
      </c>
      <c r="H378" t="s">
        <v>55</v>
      </c>
      <c r="I378">
        <v>6331628</v>
      </c>
      <c r="J378">
        <v>10001593</v>
      </c>
      <c r="K378" t="s">
        <v>37</v>
      </c>
      <c r="L378">
        <v>2019</v>
      </c>
      <c r="M378" t="s">
        <v>51</v>
      </c>
      <c r="N378" t="s">
        <v>39</v>
      </c>
    </row>
    <row r="379" spans="1:14" hidden="1">
      <c r="A379" t="s">
        <v>30</v>
      </c>
      <c r="B379" t="s">
        <v>31</v>
      </c>
      <c r="C379" t="s">
        <v>32</v>
      </c>
      <c r="D379" t="s">
        <v>33</v>
      </c>
      <c r="E379" t="s">
        <v>34</v>
      </c>
      <c r="F379" t="s">
        <v>6</v>
      </c>
      <c r="G379" t="s">
        <v>35</v>
      </c>
      <c r="H379" t="s">
        <v>55</v>
      </c>
      <c r="I379">
        <v>9869152</v>
      </c>
      <c r="J379">
        <v>12039621</v>
      </c>
      <c r="K379" t="s">
        <v>37</v>
      </c>
      <c r="L379">
        <v>2019</v>
      </c>
      <c r="M379" t="s">
        <v>40</v>
      </c>
      <c r="N379" t="s">
        <v>39</v>
      </c>
    </row>
    <row r="380" spans="1:14" hidden="1">
      <c r="A380" t="s">
        <v>30</v>
      </c>
      <c r="B380" t="s">
        <v>31</v>
      </c>
      <c r="C380" t="s">
        <v>32</v>
      </c>
      <c r="D380" t="s">
        <v>33</v>
      </c>
      <c r="E380" t="s">
        <v>34</v>
      </c>
      <c r="F380" t="s">
        <v>6</v>
      </c>
      <c r="G380" t="s">
        <v>35</v>
      </c>
      <c r="H380" t="s">
        <v>55</v>
      </c>
      <c r="I380">
        <v>23040160</v>
      </c>
      <c r="J380">
        <v>31986008</v>
      </c>
      <c r="K380" t="s">
        <v>37</v>
      </c>
      <c r="L380">
        <v>2020</v>
      </c>
      <c r="M380" t="s">
        <v>51</v>
      </c>
      <c r="N380" t="s">
        <v>39</v>
      </c>
    </row>
    <row r="381" spans="1:14" hidden="1">
      <c r="A381" t="s">
        <v>30</v>
      </c>
      <c r="B381" t="s">
        <v>31</v>
      </c>
      <c r="C381" t="s">
        <v>32</v>
      </c>
      <c r="D381" t="s">
        <v>33</v>
      </c>
      <c r="E381" t="s">
        <v>34</v>
      </c>
      <c r="F381" t="s">
        <v>6</v>
      </c>
      <c r="G381" t="s">
        <v>35</v>
      </c>
      <c r="H381" t="s">
        <v>55</v>
      </c>
      <c r="I381">
        <v>4635711</v>
      </c>
      <c r="J381">
        <v>5012669</v>
      </c>
      <c r="K381" t="s">
        <v>37</v>
      </c>
      <c r="L381">
        <v>2020</v>
      </c>
      <c r="M381" t="s">
        <v>52</v>
      </c>
      <c r="N381" t="s">
        <v>39</v>
      </c>
    </row>
    <row r="382" spans="1:14" hidden="1">
      <c r="A382" t="s">
        <v>30</v>
      </c>
      <c r="B382" t="s">
        <v>31</v>
      </c>
      <c r="C382" t="s">
        <v>32</v>
      </c>
      <c r="D382" t="s">
        <v>33</v>
      </c>
      <c r="E382" t="s">
        <v>34</v>
      </c>
      <c r="F382" t="s">
        <v>6</v>
      </c>
      <c r="G382" t="s">
        <v>35</v>
      </c>
      <c r="H382" t="s">
        <v>55</v>
      </c>
      <c r="I382">
        <v>3267913</v>
      </c>
      <c r="J382">
        <v>5005878</v>
      </c>
      <c r="K382" t="s">
        <v>37</v>
      </c>
      <c r="L382">
        <v>2021</v>
      </c>
      <c r="M382" t="s">
        <v>38</v>
      </c>
      <c r="N382" t="s">
        <v>39</v>
      </c>
    </row>
    <row r="383" spans="1:14" hidden="1">
      <c r="A383" t="s">
        <v>30</v>
      </c>
      <c r="B383" t="s">
        <v>31</v>
      </c>
      <c r="C383" t="s">
        <v>32</v>
      </c>
      <c r="D383" t="s">
        <v>33</v>
      </c>
      <c r="E383" t="s">
        <v>34</v>
      </c>
      <c r="F383" t="s">
        <v>6</v>
      </c>
      <c r="G383" t="s">
        <v>35</v>
      </c>
      <c r="H383" t="s">
        <v>55</v>
      </c>
      <c r="I383">
        <v>4183543</v>
      </c>
      <c r="J383">
        <v>5009066</v>
      </c>
      <c r="K383" t="s">
        <v>37</v>
      </c>
      <c r="L383">
        <v>2021</v>
      </c>
      <c r="M383" t="s">
        <v>44</v>
      </c>
      <c r="N383" t="s">
        <v>39</v>
      </c>
    </row>
    <row r="384" spans="1:14" hidden="1">
      <c r="A384" t="s">
        <v>30</v>
      </c>
      <c r="B384" t="s">
        <v>31</v>
      </c>
      <c r="C384" t="s">
        <v>32</v>
      </c>
      <c r="D384" t="s">
        <v>33</v>
      </c>
      <c r="E384" t="s">
        <v>34</v>
      </c>
      <c r="F384" t="s">
        <v>6</v>
      </c>
      <c r="G384" t="s">
        <v>35</v>
      </c>
      <c r="H384" t="s">
        <v>55</v>
      </c>
      <c r="I384">
        <v>1573502</v>
      </c>
      <c r="J384">
        <v>5000000</v>
      </c>
      <c r="K384" t="s">
        <v>37</v>
      </c>
      <c r="L384">
        <v>2021</v>
      </c>
      <c r="M384" t="s">
        <v>48</v>
      </c>
      <c r="N384" t="s">
        <v>39</v>
      </c>
    </row>
    <row r="385" spans="1:14" hidden="1">
      <c r="A385" t="s">
        <v>30</v>
      </c>
      <c r="B385" t="s">
        <v>31</v>
      </c>
      <c r="C385" t="s">
        <v>32</v>
      </c>
      <c r="D385" t="s">
        <v>33</v>
      </c>
      <c r="E385" t="s">
        <v>34</v>
      </c>
      <c r="F385" t="s">
        <v>6</v>
      </c>
      <c r="G385" t="s">
        <v>35</v>
      </c>
      <c r="H385" t="s">
        <v>55</v>
      </c>
      <c r="I385">
        <v>11520841</v>
      </c>
      <c r="J385">
        <v>11834208</v>
      </c>
      <c r="K385" t="s">
        <v>37</v>
      </c>
      <c r="L385">
        <v>2021</v>
      </c>
      <c r="M385" t="s">
        <v>51</v>
      </c>
      <c r="N385" t="s">
        <v>39</v>
      </c>
    </row>
    <row r="386" spans="1:14" hidden="1">
      <c r="A386" t="s">
        <v>30</v>
      </c>
      <c r="B386" t="s">
        <v>31</v>
      </c>
      <c r="C386" t="s">
        <v>32</v>
      </c>
      <c r="D386" t="s">
        <v>33</v>
      </c>
      <c r="E386" t="s">
        <v>34</v>
      </c>
      <c r="F386" t="s">
        <v>6</v>
      </c>
      <c r="G386" t="s">
        <v>35</v>
      </c>
      <c r="H386" s="21" t="s">
        <v>55</v>
      </c>
      <c r="I386" s="21">
        <v>2736225</v>
      </c>
      <c r="J386" s="21">
        <v>2599930</v>
      </c>
      <c r="K386" s="21" t="s">
        <v>37</v>
      </c>
      <c r="L386" s="21">
        <v>2025</v>
      </c>
      <c r="M386" s="21" t="s">
        <v>47</v>
      </c>
      <c r="N386" t="s">
        <v>39</v>
      </c>
    </row>
    <row r="387" spans="1:14" hidden="1">
      <c r="A387" t="s">
        <v>30</v>
      </c>
      <c r="B387" t="s">
        <v>31</v>
      </c>
      <c r="C387" t="s">
        <v>32</v>
      </c>
      <c r="D387" t="s">
        <v>33</v>
      </c>
      <c r="E387" t="s">
        <v>34</v>
      </c>
      <c r="F387" t="s">
        <v>6</v>
      </c>
      <c r="G387" t="s">
        <v>35</v>
      </c>
      <c r="H387" s="21" t="s">
        <v>55</v>
      </c>
      <c r="I387" s="21">
        <v>2618383</v>
      </c>
      <c r="J387" s="21">
        <v>2500000</v>
      </c>
      <c r="K387" s="21" t="s">
        <v>37</v>
      </c>
      <c r="L387" s="21">
        <v>2025</v>
      </c>
      <c r="M387" s="21" t="s">
        <v>48</v>
      </c>
      <c r="N387" t="s">
        <v>39</v>
      </c>
    </row>
    <row r="388" spans="1:14" hidden="1">
      <c r="A388" t="s">
        <v>30</v>
      </c>
      <c r="B388" t="s">
        <v>31</v>
      </c>
      <c r="C388" t="s">
        <v>32</v>
      </c>
      <c r="D388" t="s">
        <v>33</v>
      </c>
      <c r="E388" t="s">
        <v>34</v>
      </c>
      <c r="F388" t="s">
        <v>6</v>
      </c>
      <c r="G388" t="s">
        <v>35</v>
      </c>
      <c r="H388" t="s">
        <v>67</v>
      </c>
      <c r="I388">
        <v>6998537</v>
      </c>
      <c r="J388">
        <v>14987754</v>
      </c>
      <c r="K388" t="s">
        <v>37</v>
      </c>
      <c r="L388">
        <v>2021</v>
      </c>
      <c r="M388" t="s">
        <v>51</v>
      </c>
      <c r="N388" t="s">
        <v>39</v>
      </c>
    </row>
    <row r="389" spans="1:14" hidden="1">
      <c r="A389" t="s">
        <v>30</v>
      </c>
      <c r="B389" t="s">
        <v>31</v>
      </c>
      <c r="C389" t="s">
        <v>32</v>
      </c>
      <c r="D389" t="s">
        <v>33</v>
      </c>
      <c r="E389" t="s">
        <v>34</v>
      </c>
      <c r="F389" t="s">
        <v>6</v>
      </c>
      <c r="G389" t="s">
        <v>35</v>
      </c>
      <c r="H389" s="15" t="s">
        <v>67</v>
      </c>
      <c r="I389">
        <v>2566</v>
      </c>
      <c r="J389">
        <v>883</v>
      </c>
      <c r="K389" t="s">
        <v>37</v>
      </c>
      <c r="L389">
        <v>2022</v>
      </c>
      <c r="M389" t="s">
        <v>46</v>
      </c>
      <c r="N389" t="s">
        <v>39</v>
      </c>
    </row>
    <row r="390" spans="1:14" hidden="1">
      <c r="A390" t="s">
        <v>30</v>
      </c>
      <c r="B390" t="s">
        <v>31</v>
      </c>
      <c r="C390" t="s">
        <v>32</v>
      </c>
      <c r="D390" t="s">
        <v>33</v>
      </c>
      <c r="E390" t="s">
        <v>34</v>
      </c>
      <c r="F390" t="s">
        <v>6</v>
      </c>
      <c r="G390" t="s">
        <v>35</v>
      </c>
      <c r="H390" s="15" t="s">
        <v>67</v>
      </c>
      <c r="I390">
        <v>1945</v>
      </c>
      <c r="J390">
        <v>12</v>
      </c>
      <c r="K390" t="s">
        <v>37</v>
      </c>
      <c r="L390">
        <v>2022</v>
      </c>
      <c r="M390" t="s">
        <v>40</v>
      </c>
      <c r="N390" t="s">
        <v>39</v>
      </c>
    </row>
    <row r="391" spans="1:14" hidden="1">
      <c r="A391" t="s">
        <v>30</v>
      </c>
      <c r="B391" t="s">
        <v>31</v>
      </c>
      <c r="C391" t="s">
        <v>32</v>
      </c>
      <c r="D391" t="s">
        <v>33</v>
      </c>
      <c r="E391" t="s">
        <v>34</v>
      </c>
      <c r="F391" t="s">
        <v>6</v>
      </c>
      <c r="G391" t="s">
        <v>35</v>
      </c>
      <c r="H391" s="15" t="s">
        <v>67</v>
      </c>
      <c r="I391">
        <v>1918</v>
      </c>
      <c r="J391">
        <v>9</v>
      </c>
      <c r="K391" t="s">
        <v>37</v>
      </c>
      <c r="L391">
        <v>2022</v>
      </c>
      <c r="M391" t="s">
        <v>52</v>
      </c>
      <c r="N391" t="s">
        <v>39</v>
      </c>
    </row>
    <row r="392" spans="1:14" hidden="1">
      <c r="A392" t="s">
        <v>30</v>
      </c>
      <c r="B392" t="s">
        <v>31</v>
      </c>
      <c r="C392" t="s">
        <v>32</v>
      </c>
      <c r="D392" t="s">
        <v>33</v>
      </c>
      <c r="E392" t="s">
        <v>34</v>
      </c>
      <c r="F392" t="s">
        <v>6</v>
      </c>
      <c r="G392" t="s">
        <v>35</v>
      </c>
      <c r="H392" s="15" t="s">
        <v>67</v>
      </c>
      <c r="I392">
        <v>8321</v>
      </c>
      <c r="J392">
        <v>5513</v>
      </c>
      <c r="K392" t="s">
        <v>37</v>
      </c>
      <c r="L392">
        <v>2023</v>
      </c>
      <c r="M392" t="s">
        <v>47</v>
      </c>
      <c r="N392" t="s">
        <v>39</v>
      </c>
    </row>
    <row r="393" spans="1:14" hidden="1">
      <c r="A393" t="s">
        <v>30</v>
      </c>
      <c r="B393" t="s">
        <v>31</v>
      </c>
      <c r="C393" t="s">
        <v>32</v>
      </c>
      <c r="D393" t="s">
        <v>33</v>
      </c>
      <c r="E393" t="s">
        <v>34</v>
      </c>
      <c r="F393" t="s">
        <v>6</v>
      </c>
      <c r="G393" t="s">
        <v>35</v>
      </c>
      <c r="H393" s="21" t="s">
        <v>67</v>
      </c>
      <c r="I393" s="21">
        <v>10348</v>
      </c>
      <c r="J393" s="21">
        <v>5513</v>
      </c>
      <c r="K393" s="21" t="s">
        <v>37</v>
      </c>
      <c r="L393" s="21">
        <v>2024</v>
      </c>
      <c r="M393" s="21" t="s">
        <v>38</v>
      </c>
      <c r="N393" t="s">
        <v>39</v>
      </c>
    </row>
    <row r="394" spans="1:14" hidden="1">
      <c r="A394" t="s">
        <v>30</v>
      </c>
      <c r="B394" t="s">
        <v>31</v>
      </c>
      <c r="C394" t="s">
        <v>32</v>
      </c>
      <c r="D394" t="s">
        <v>33</v>
      </c>
      <c r="E394" t="s">
        <v>34</v>
      </c>
      <c r="F394" t="s">
        <v>6</v>
      </c>
      <c r="G394" t="s">
        <v>35</v>
      </c>
      <c r="H394" s="21" t="s">
        <v>67</v>
      </c>
      <c r="I394" s="21">
        <v>10753</v>
      </c>
      <c r="J394" s="21">
        <v>6125</v>
      </c>
      <c r="K394" s="21" t="s">
        <v>37</v>
      </c>
      <c r="L394" s="21">
        <v>2024</v>
      </c>
      <c r="M394" s="21" t="s">
        <v>46</v>
      </c>
      <c r="N394" t="s">
        <v>39</v>
      </c>
    </row>
    <row r="395" spans="1:14" hidden="1">
      <c r="A395" t="s">
        <v>30</v>
      </c>
      <c r="B395" t="s">
        <v>31</v>
      </c>
      <c r="C395" t="s">
        <v>32</v>
      </c>
      <c r="D395" t="s">
        <v>33</v>
      </c>
      <c r="E395" t="s">
        <v>34</v>
      </c>
      <c r="F395" t="s">
        <v>6</v>
      </c>
      <c r="G395" t="s">
        <v>35</v>
      </c>
      <c r="H395" s="21" t="s">
        <v>67</v>
      </c>
      <c r="I395" s="21">
        <v>20282</v>
      </c>
      <c r="J395" s="21">
        <v>13245</v>
      </c>
      <c r="K395" s="21" t="s">
        <v>37</v>
      </c>
      <c r="L395" s="21">
        <v>2024</v>
      </c>
      <c r="M395" s="21" t="s">
        <v>48</v>
      </c>
      <c r="N395" t="s">
        <v>39</v>
      </c>
    </row>
    <row r="396" spans="1:14" hidden="1">
      <c r="A396" t="s">
        <v>30</v>
      </c>
      <c r="B396" t="s">
        <v>31</v>
      </c>
      <c r="C396" t="s">
        <v>32</v>
      </c>
      <c r="D396" t="s">
        <v>33</v>
      </c>
      <c r="E396" t="s">
        <v>34</v>
      </c>
      <c r="F396" t="s">
        <v>59</v>
      </c>
      <c r="G396" t="s">
        <v>64</v>
      </c>
      <c r="H396" t="s">
        <v>7</v>
      </c>
      <c r="I396">
        <v>5738320</v>
      </c>
      <c r="J396">
        <v>58457</v>
      </c>
      <c r="K396" t="s">
        <v>61</v>
      </c>
      <c r="L396">
        <v>2020</v>
      </c>
      <c r="M396" t="s">
        <v>46</v>
      </c>
      <c r="N396" t="s">
        <v>39</v>
      </c>
    </row>
    <row r="397" spans="1:14" hidden="1">
      <c r="A397" t="s">
        <v>30</v>
      </c>
      <c r="B397" t="s">
        <v>31</v>
      </c>
      <c r="C397" t="s">
        <v>32</v>
      </c>
      <c r="D397" t="s">
        <v>33</v>
      </c>
      <c r="E397" t="s">
        <v>34</v>
      </c>
      <c r="F397" t="s">
        <v>59</v>
      </c>
      <c r="G397" t="s">
        <v>64</v>
      </c>
      <c r="H397" t="s">
        <v>7</v>
      </c>
      <c r="I397">
        <v>7037102</v>
      </c>
      <c r="J397">
        <v>6592798</v>
      </c>
      <c r="K397" t="s">
        <v>61</v>
      </c>
      <c r="L397">
        <v>2020</v>
      </c>
      <c r="M397" t="s">
        <v>49</v>
      </c>
      <c r="N397" t="s">
        <v>39</v>
      </c>
    </row>
    <row r="398" spans="1:14" hidden="1">
      <c r="A398" t="s">
        <v>30</v>
      </c>
      <c r="B398" t="s">
        <v>31</v>
      </c>
      <c r="C398" t="s">
        <v>32</v>
      </c>
      <c r="D398" t="s">
        <v>33</v>
      </c>
      <c r="E398" t="s">
        <v>34</v>
      </c>
      <c r="F398" t="s">
        <v>59</v>
      </c>
      <c r="G398" t="s">
        <v>64</v>
      </c>
      <c r="H398" t="s">
        <v>7</v>
      </c>
      <c r="I398">
        <v>4082509</v>
      </c>
      <c r="J398">
        <v>4293568</v>
      </c>
      <c r="K398" t="s">
        <v>61</v>
      </c>
      <c r="L398">
        <v>2020</v>
      </c>
      <c r="M398" t="s">
        <v>40</v>
      </c>
      <c r="N398" t="s">
        <v>39</v>
      </c>
    </row>
    <row r="399" spans="1:14" hidden="1">
      <c r="A399" t="s">
        <v>30</v>
      </c>
      <c r="B399" t="s">
        <v>31</v>
      </c>
      <c r="C399" t="s">
        <v>32</v>
      </c>
      <c r="D399" t="s">
        <v>33</v>
      </c>
      <c r="E399" t="s">
        <v>34</v>
      </c>
      <c r="F399" t="s">
        <v>59</v>
      </c>
      <c r="G399" t="s">
        <v>64</v>
      </c>
      <c r="H399" t="s">
        <v>7</v>
      </c>
      <c r="I399">
        <v>5757754</v>
      </c>
      <c r="J399">
        <v>6670658</v>
      </c>
      <c r="K399" t="s">
        <v>61</v>
      </c>
      <c r="L399">
        <v>2020</v>
      </c>
      <c r="M399" t="s">
        <v>41</v>
      </c>
      <c r="N399" t="s">
        <v>39</v>
      </c>
    </row>
    <row r="400" spans="1:14" hidden="1">
      <c r="A400" t="s">
        <v>30</v>
      </c>
      <c r="B400" t="s">
        <v>31</v>
      </c>
      <c r="C400" t="s">
        <v>32</v>
      </c>
      <c r="D400" t="s">
        <v>33</v>
      </c>
      <c r="E400" t="s">
        <v>34</v>
      </c>
      <c r="F400" t="s">
        <v>59</v>
      </c>
      <c r="G400" t="s">
        <v>64</v>
      </c>
      <c r="H400" t="s">
        <v>7</v>
      </c>
      <c r="I400">
        <v>6701594</v>
      </c>
      <c r="J400">
        <v>5219310</v>
      </c>
      <c r="K400" t="s">
        <v>61</v>
      </c>
      <c r="L400">
        <v>2021</v>
      </c>
      <c r="M400" t="s">
        <v>44</v>
      </c>
      <c r="N400" t="s">
        <v>39</v>
      </c>
    </row>
    <row r="401" spans="1:14" hidden="1">
      <c r="A401" t="s">
        <v>30</v>
      </c>
      <c r="B401" t="s">
        <v>31</v>
      </c>
      <c r="C401" t="s">
        <v>32</v>
      </c>
      <c r="D401" t="s">
        <v>33</v>
      </c>
      <c r="E401" t="s">
        <v>34</v>
      </c>
      <c r="F401" t="s">
        <v>59</v>
      </c>
      <c r="G401" t="s">
        <v>64</v>
      </c>
      <c r="H401" t="s">
        <v>7</v>
      </c>
      <c r="I401">
        <v>10525096</v>
      </c>
      <c r="J401">
        <v>11210662</v>
      </c>
      <c r="K401" t="s">
        <v>61</v>
      </c>
      <c r="L401">
        <v>2021</v>
      </c>
      <c r="M401" t="s">
        <v>45</v>
      </c>
      <c r="N401" t="s">
        <v>39</v>
      </c>
    </row>
    <row r="402" spans="1:14" hidden="1">
      <c r="A402" t="s">
        <v>30</v>
      </c>
      <c r="B402" t="s">
        <v>31</v>
      </c>
      <c r="C402" t="s">
        <v>32</v>
      </c>
      <c r="D402" t="s">
        <v>33</v>
      </c>
      <c r="E402" t="s">
        <v>34</v>
      </c>
      <c r="F402" t="s">
        <v>59</v>
      </c>
      <c r="G402" t="s">
        <v>64</v>
      </c>
      <c r="H402" t="s">
        <v>7</v>
      </c>
      <c r="I402">
        <v>18197248</v>
      </c>
      <c r="J402">
        <v>7346081</v>
      </c>
      <c r="K402" t="s">
        <v>61</v>
      </c>
      <c r="L402">
        <v>2021</v>
      </c>
      <c r="M402" t="s">
        <v>47</v>
      </c>
      <c r="N402" t="s">
        <v>39</v>
      </c>
    </row>
    <row r="403" spans="1:14" hidden="1">
      <c r="A403" t="s">
        <v>30</v>
      </c>
      <c r="B403" t="s">
        <v>31</v>
      </c>
      <c r="C403" t="s">
        <v>32</v>
      </c>
      <c r="D403" t="s">
        <v>33</v>
      </c>
      <c r="E403" t="s">
        <v>34</v>
      </c>
      <c r="F403" t="s">
        <v>59</v>
      </c>
      <c r="G403" t="s">
        <v>64</v>
      </c>
      <c r="H403" t="s">
        <v>7</v>
      </c>
      <c r="I403">
        <v>9366080</v>
      </c>
      <c r="J403">
        <v>7657474</v>
      </c>
      <c r="K403" t="s">
        <v>61</v>
      </c>
      <c r="L403">
        <v>2021</v>
      </c>
      <c r="M403" t="s">
        <v>48</v>
      </c>
      <c r="N403" t="s">
        <v>39</v>
      </c>
    </row>
    <row r="404" spans="1:14" hidden="1">
      <c r="A404" t="s">
        <v>30</v>
      </c>
      <c r="B404" t="s">
        <v>31</v>
      </c>
      <c r="C404" t="s">
        <v>32</v>
      </c>
      <c r="D404" t="s">
        <v>33</v>
      </c>
      <c r="E404" t="s">
        <v>34</v>
      </c>
      <c r="F404" t="s">
        <v>59</v>
      </c>
      <c r="G404" t="s">
        <v>64</v>
      </c>
      <c r="H404" t="s">
        <v>7</v>
      </c>
      <c r="I404">
        <v>31038294</v>
      </c>
      <c r="J404">
        <v>30593560</v>
      </c>
      <c r="K404" t="s">
        <v>61</v>
      </c>
      <c r="L404">
        <v>2021</v>
      </c>
      <c r="M404" t="s">
        <v>49</v>
      </c>
      <c r="N404" t="s">
        <v>39</v>
      </c>
    </row>
    <row r="405" spans="1:14" hidden="1">
      <c r="A405" t="s">
        <v>30</v>
      </c>
      <c r="B405" t="s">
        <v>31</v>
      </c>
      <c r="C405" t="s">
        <v>32</v>
      </c>
      <c r="D405" t="s">
        <v>33</v>
      </c>
      <c r="E405" t="s">
        <v>34</v>
      </c>
      <c r="F405" t="s">
        <v>59</v>
      </c>
      <c r="G405" t="s">
        <v>64</v>
      </c>
      <c r="H405" t="s">
        <v>7</v>
      </c>
      <c r="I405">
        <v>7410247</v>
      </c>
      <c r="J405">
        <v>7117016</v>
      </c>
      <c r="K405" t="s">
        <v>61</v>
      </c>
      <c r="L405">
        <v>2021</v>
      </c>
      <c r="M405" t="s">
        <v>51</v>
      </c>
      <c r="N405" t="s">
        <v>39</v>
      </c>
    </row>
    <row r="406" spans="1:14" hidden="1">
      <c r="A406" t="s">
        <v>30</v>
      </c>
      <c r="B406" t="s">
        <v>31</v>
      </c>
      <c r="C406" t="s">
        <v>32</v>
      </c>
      <c r="D406" t="s">
        <v>33</v>
      </c>
      <c r="E406" t="s">
        <v>34</v>
      </c>
      <c r="F406" t="s">
        <v>59</v>
      </c>
      <c r="G406" t="s">
        <v>64</v>
      </c>
      <c r="H406" t="s">
        <v>7</v>
      </c>
      <c r="I406">
        <v>24795531</v>
      </c>
      <c r="J406">
        <v>16957324</v>
      </c>
      <c r="K406" t="s">
        <v>61</v>
      </c>
      <c r="L406">
        <v>2021</v>
      </c>
      <c r="M406" t="s">
        <v>40</v>
      </c>
      <c r="N406" t="s">
        <v>39</v>
      </c>
    </row>
    <row r="407" spans="1:14" hidden="1">
      <c r="A407" t="s">
        <v>30</v>
      </c>
      <c r="B407" t="s">
        <v>31</v>
      </c>
      <c r="C407" t="s">
        <v>32</v>
      </c>
      <c r="D407" t="s">
        <v>33</v>
      </c>
      <c r="E407" t="s">
        <v>34</v>
      </c>
      <c r="F407" t="s">
        <v>59</v>
      </c>
      <c r="G407" t="s">
        <v>64</v>
      </c>
      <c r="H407" t="s">
        <v>7</v>
      </c>
      <c r="I407">
        <v>5712741</v>
      </c>
      <c r="J407">
        <v>3798620</v>
      </c>
      <c r="K407" t="s">
        <v>61</v>
      </c>
      <c r="L407">
        <v>2021</v>
      </c>
      <c r="M407" t="s">
        <v>52</v>
      </c>
      <c r="N407" t="s">
        <v>39</v>
      </c>
    </row>
    <row r="408" spans="1:14" hidden="1">
      <c r="A408" t="s">
        <v>30</v>
      </c>
      <c r="B408" t="s">
        <v>31</v>
      </c>
      <c r="C408" t="s">
        <v>32</v>
      </c>
      <c r="D408" t="s">
        <v>33</v>
      </c>
      <c r="E408" t="s">
        <v>34</v>
      </c>
      <c r="F408" t="s">
        <v>59</v>
      </c>
      <c r="G408" t="s">
        <v>64</v>
      </c>
      <c r="H408" s="15" t="s">
        <v>7</v>
      </c>
      <c r="I408">
        <v>5212260</v>
      </c>
      <c r="J408">
        <v>3998716</v>
      </c>
      <c r="K408" t="s">
        <v>61</v>
      </c>
      <c r="L408">
        <v>2022</v>
      </c>
      <c r="M408" t="s">
        <v>45</v>
      </c>
      <c r="N408" t="s">
        <v>39</v>
      </c>
    </row>
    <row r="409" spans="1:14" hidden="1">
      <c r="A409" t="s">
        <v>30</v>
      </c>
      <c r="B409" t="s">
        <v>31</v>
      </c>
      <c r="C409" t="s">
        <v>32</v>
      </c>
      <c r="D409" t="s">
        <v>33</v>
      </c>
      <c r="E409" t="s">
        <v>34</v>
      </c>
      <c r="F409" t="s">
        <v>59</v>
      </c>
      <c r="G409" t="s">
        <v>64</v>
      </c>
      <c r="H409" s="15" t="s">
        <v>7</v>
      </c>
      <c r="I409">
        <v>13477685</v>
      </c>
      <c r="J409">
        <v>8902806</v>
      </c>
      <c r="K409" t="s">
        <v>61</v>
      </c>
      <c r="L409">
        <v>2022</v>
      </c>
      <c r="M409" t="s">
        <v>49</v>
      </c>
      <c r="N409" t="s">
        <v>39</v>
      </c>
    </row>
    <row r="410" spans="1:14" hidden="1">
      <c r="A410" t="s">
        <v>30</v>
      </c>
      <c r="B410" t="s">
        <v>31</v>
      </c>
      <c r="C410" t="s">
        <v>32</v>
      </c>
      <c r="D410" t="s">
        <v>33</v>
      </c>
      <c r="E410" t="s">
        <v>34</v>
      </c>
      <c r="F410" t="s">
        <v>59</v>
      </c>
      <c r="G410" t="s">
        <v>64</v>
      </c>
      <c r="H410" s="15" t="s">
        <v>7</v>
      </c>
      <c r="I410">
        <v>14902750</v>
      </c>
      <c r="J410">
        <v>9053241</v>
      </c>
      <c r="K410" t="s">
        <v>61</v>
      </c>
      <c r="L410">
        <v>2022</v>
      </c>
      <c r="M410" t="s">
        <v>51</v>
      </c>
      <c r="N410" t="s">
        <v>39</v>
      </c>
    </row>
    <row r="411" spans="1:14" hidden="1">
      <c r="A411" t="s">
        <v>30</v>
      </c>
      <c r="B411" t="s">
        <v>31</v>
      </c>
      <c r="C411" t="s">
        <v>32</v>
      </c>
      <c r="D411" t="s">
        <v>33</v>
      </c>
      <c r="E411" t="s">
        <v>34</v>
      </c>
      <c r="F411" t="s">
        <v>59</v>
      </c>
      <c r="G411" t="s">
        <v>64</v>
      </c>
      <c r="H411" s="21" t="s">
        <v>7</v>
      </c>
      <c r="I411" s="21">
        <v>8988829</v>
      </c>
      <c r="J411" s="21">
        <v>9080000</v>
      </c>
      <c r="K411" s="21" t="s">
        <v>61</v>
      </c>
      <c r="L411" s="21">
        <v>2024</v>
      </c>
      <c r="M411" s="21" t="s">
        <v>46</v>
      </c>
      <c r="N411" t="s">
        <v>39</v>
      </c>
    </row>
    <row r="412" spans="1:14" hidden="1">
      <c r="A412" t="s">
        <v>30</v>
      </c>
      <c r="B412" t="s">
        <v>31</v>
      </c>
      <c r="C412" t="s">
        <v>32</v>
      </c>
      <c r="D412" t="s">
        <v>33</v>
      </c>
      <c r="E412" t="s">
        <v>34</v>
      </c>
      <c r="F412" t="s">
        <v>59</v>
      </c>
      <c r="G412" t="s">
        <v>64</v>
      </c>
      <c r="H412" t="s">
        <v>8</v>
      </c>
      <c r="I412">
        <v>991</v>
      </c>
      <c r="J412">
        <v>1000</v>
      </c>
      <c r="K412" t="s">
        <v>61</v>
      </c>
      <c r="L412">
        <v>2020</v>
      </c>
      <c r="M412" t="s">
        <v>46</v>
      </c>
      <c r="N412" t="s">
        <v>39</v>
      </c>
    </row>
    <row r="413" spans="1:14" hidden="1">
      <c r="A413" t="s">
        <v>30</v>
      </c>
      <c r="B413" t="s">
        <v>31</v>
      </c>
      <c r="C413" t="s">
        <v>32</v>
      </c>
      <c r="D413" t="s">
        <v>33</v>
      </c>
      <c r="E413" t="s">
        <v>34</v>
      </c>
      <c r="F413" t="s">
        <v>59</v>
      </c>
      <c r="G413" t="s">
        <v>64</v>
      </c>
      <c r="H413" t="s">
        <v>8</v>
      </c>
      <c r="I413">
        <v>5636760</v>
      </c>
      <c r="J413">
        <v>6016898</v>
      </c>
      <c r="K413" t="s">
        <v>61</v>
      </c>
      <c r="L413">
        <v>2021</v>
      </c>
      <c r="M413" t="s">
        <v>46</v>
      </c>
      <c r="N413" t="s">
        <v>39</v>
      </c>
    </row>
    <row r="414" spans="1:14" hidden="1">
      <c r="A414" t="s">
        <v>30</v>
      </c>
      <c r="B414" t="s">
        <v>31</v>
      </c>
      <c r="C414" t="s">
        <v>32</v>
      </c>
      <c r="D414" t="s">
        <v>33</v>
      </c>
      <c r="E414" t="s">
        <v>34</v>
      </c>
      <c r="F414" t="s">
        <v>59</v>
      </c>
      <c r="G414" t="s">
        <v>64</v>
      </c>
      <c r="H414" t="s">
        <v>8</v>
      </c>
      <c r="I414">
        <v>11311328</v>
      </c>
      <c r="J414">
        <v>10010336</v>
      </c>
      <c r="K414" t="s">
        <v>61</v>
      </c>
      <c r="L414">
        <v>2021</v>
      </c>
      <c r="M414" t="s">
        <v>40</v>
      </c>
      <c r="N414" t="s">
        <v>39</v>
      </c>
    </row>
    <row r="415" spans="1:14" hidden="1">
      <c r="A415" t="s">
        <v>30</v>
      </c>
      <c r="B415" t="s">
        <v>31</v>
      </c>
      <c r="C415" t="s">
        <v>32</v>
      </c>
      <c r="D415" t="s">
        <v>33</v>
      </c>
      <c r="E415" t="s">
        <v>34</v>
      </c>
      <c r="F415" t="s">
        <v>59</v>
      </c>
      <c r="G415" t="s">
        <v>64</v>
      </c>
      <c r="H415" t="s">
        <v>8</v>
      </c>
      <c r="I415">
        <v>5636760</v>
      </c>
      <c r="J415">
        <v>6016898</v>
      </c>
      <c r="K415" t="s">
        <v>61</v>
      </c>
      <c r="L415">
        <v>2021</v>
      </c>
      <c r="M415" t="s">
        <v>41</v>
      </c>
      <c r="N415" t="s">
        <v>39</v>
      </c>
    </row>
    <row r="416" spans="1:14" hidden="1">
      <c r="A416" t="s">
        <v>30</v>
      </c>
      <c r="B416" t="s">
        <v>31</v>
      </c>
      <c r="C416" t="s">
        <v>32</v>
      </c>
      <c r="D416" t="s">
        <v>33</v>
      </c>
      <c r="E416" t="s">
        <v>34</v>
      </c>
      <c r="F416" t="s">
        <v>59</v>
      </c>
      <c r="G416" t="s">
        <v>64</v>
      </c>
      <c r="H416" t="s">
        <v>8</v>
      </c>
      <c r="I416">
        <v>3641983</v>
      </c>
      <c r="J416">
        <v>3153973</v>
      </c>
      <c r="K416" t="s">
        <v>61</v>
      </c>
      <c r="L416">
        <v>2021</v>
      </c>
      <c r="M416" t="s">
        <v>52</v>
      </c>
      <c r="N416" t="s">
        <v>39</v>
      </c>
    </row>
    <row r="417" spans="1:14" hidden="1">
      <c r="A417" t="s">
        <v>30</v>
      </c>
      <c r="B417" t="s">
        <v>31</v>
      </c>
      <c r="C417" t="s">
        <v>32</v>
      </c>
      <c r="D417" t="s">
        <v>33</v>
      </c>
      <c r="E417" t="s">
        <v>34</v>
      </c>
      <c r="F417" t="s">
        <v>59</v>
      </c>
      <c r="G417" t="s">
        <v>64</v>
      </c>
      <c r="H417" s="15" t="s">
        <v>8</v>
      </c>
      <c r="I417">
        <v>30487724</v>
      </c>
      <c r="J417">
        <v>210001</v>
      </c>
      <c r="K417" t="s">
        <v>61</v>
      </c>
      <c r="L417">
        <v>2022</v>
      </c>
      <c r="M417" t="s">
        <v>38</v>
      </c>
      <c r="N417" t="s">
        <v>39</v>
      </c>
    </row>
    <row r="418" spans="1:14" hidden="1">
      <c r="A418" t="s">
        <v>30</v>
      </c>
      <c r="B418" t="s">
        <v>31</v>
      </c>
      <c r="C418" t="s">
        <v>32</v>
      </c>
      <c r="D418" t="s">
        <v>33</v>
      </c>
      <c r="E418" t="s">
        <v>34</v>
      </c>
      <c r="F418" t="s">
        <v>59</v>
      </c>
      <c r="G418" t="s">
        <v>64</v>
      </c>
      <c r="H418" s="15" t="s">
        <v>8</v>
      </c>
      <c r="I418">
        <v>4067405</v>
      </c>
      <c r="J418">
        <v>2945144</v>
      </c>
      <c r="K418" t="s">
        <v>61</v>
      </c>
      <c r="L418">
        <v>2022</v>
      </c>
      <c r="M418" t="s">
        <v>47</v>
      </c>
      <c r="N418" t="s">
        <v>39</v>
      </c>
    </row>
    <row r="419" spans="1:14" hidden="1">
      <c r="A419" t="s">
        <v>30</v>
      </c>
      <c r="B419" t="s">
        <v>31</v>
      </c>
      <c r="C419" t="s">
        <v>32</v>
      </c>
      <c r="D419" t="s">
        <v>33</v>
      </c>
      <c r="E419" t="s">
        <v>34</v>
      </c>
      <c r="F419" t="s">
        <v>59</v>
      </c>
      <c r="G419" t="s">
        <v>64</v>
      </c>
      <c r="H419" s="15" t="s">
        <v>8</v>
      </c>
      <c r="I419">
        <v>6194</v>
      </c>
      <c r="J419">
        <v>555</v>
      </c>
      <c r="K419" t="s">
        <v>61</v>
      </c>
      <c r="L419">
        <v>2022</v>
      </c>
      <c r="M419" t="s">
        <v>49</v>
      </c>
      <c r="N419" t="s">
        <v>39</v>
      </c>
    </row>
    <row r="420" spans="1:14" hidden="1">
      <c r="A420" t="s">
        <v>30</v>
      </c>
      <c r="B420" t="s">
        <v>31</v>
      </c>
      <c r="C420" t="s">
        <v>32</v>
      </c>
      <c r="D420" t="s">
        <v>33</v>
      </c>
      <c r="E420" t="s">
        <v>34</v>
      </c>
      <c r="F420" t="s">
        <v>59</v>
      </c>
      <c r="G420" t="s">
        <v>64</v>
      </c>
      <c r="H420" s="15" t="s">
        <v>8</v>
      </c>
      <c r="I420">
        <v>20597423</v>
      </c>
      <c r="J420">
        <v>12546900</v>
      </c>
      <c r="K420" t="s">
        <v>61</v>
      </c>
      <c r="L420">
        <v>2022</v>
      </c>
      <c r="M420" t="s">
        <v>51</v>
      </c>
      <c r="N420" t="s">
        <v>39</v>
      </c>
    </row>
    <row r="421" spans="1:14" hidden="1">
      <c r="A421" t="s">
        <v>30</v>
      </c>
      <c r="B421" t="s">
        <v>31</v>
      </c>
      <c r="C421" t="s">
        <v>32</v>
      </c>
      <c r="D421" t="s">
        <v>33</v>
      </c>
      <c r="E421" t="s">
        <v>34</v>
      </c>
      <c r="F421" t="s">
        <v>59</v>
      </c>
      <c r="G421" t="s">
        <v>64</v>
      </c>
      <c r="H421" s="15" t="s">
        <v>8</v>
      </c>
      <c r="I421">
        <v>12981038</v>
      </c>
      <c r="J421">
        <v>9850074</v>
      </c>
      <c r="K421" t="s">
        <v>61</v>
      </c>
      <c r="L421">
        <v>2022</v>
      </c>
      <c r="M421" t="s">
        <v>52</v>
      </c>
      <c r="N421" t="s">
        <v>39</v>
      </c>
    </row>
    <row r="422" spans="1:14" hidden="1">
      <c r="A422" t="s">
        <v>30</v>
      </c>
      <c r="B422" t="s">
        <v>31</v>
      </c>
      <c r="C422" t="s">
        <v>32</v>
      </c>
      <c r="D422" t="s">
        <v>33</v>
      </c>
      <c r="E422" t="s">
        <v>34</v>
      </c>
      <c r="F422" t="s">
        <v>59</v>
      </c>
      <c r="G422" t="s">
        <v>64</v>
      </c>
      <c r="H422" s="15" t="s">
        <v>8</v>
      </c>
      <c r="I422">
        <v>21633</v>
      </c>
      <c r="J422">
        <v>12350</v>
      </c>
      <c r="K422" t="s">
        <v>61</v>
      </c>
      <c r="L422">
        <v>2023</v>
      </c>
      <c r="M422" t="s">
        <v>47</v>
      </c>
      <c r="N422" t="s">
        <v>39</v>
      </c>
    </row>
    <row r="423" spans="1:14" hidden="1">
      <c r="A423" t="s">
        <v>30</v>
      </c>
      <c r="B423" t="s">
        <v>31</v>
      </c>
      <c r="C423" t="s">
        <v>32</v>
      </c>
      <c r="D423" t="s">
        <v>33</v>
      </c>
      <c r="E423" t="s">
        <v>34</v>
      </c>
      <c r="F423" t="s">
        <v>59</v>
      </c>
      <c r="G423" t="s">
        <v>64</v>
      </c>
      <c r="H423" s="15" t="s">
        <v>8</v>
      </c>
      <c r="I423">
        <v>32062</v>
      </c>
      <c r="J423">
        <v>19300</v>
      </c>
      <c r="K423" t="s">
        <v>61</v>
      </c>
      <c r="L423">
        <v>2023</v>
      </c>
      <c r="M423" t="s">
        <v>48</v>
      </c>
      <c r="N423" t="s">
        <v>39</v>
      </c>
    </row>
    <row r="424" spans="1:14" hidden="1">
      <c r="A424" t="s">
        <v>30</v>
      </c>
      <c r="B424" t="s">
        <v>31</v>
      </c>
      <c r="C424" t="s">
        <v>32</v>
      </c>
      <c r="D424" t="s">
        <v>33</v>
      </c>
      <c r="E424" t="s">
        <v>34</v>
      </c>
      <c r="F424" t="s">
        <v>59</v>
      </c>
      <c r="G424" t="s">
        <v>64</v>
      </c>
      <c r="H424" s="21" t="s">
        <v>8</v>
      </c>
      <c r="I424" s="21">
        <v>24069</v>
      </c>
      <c r="J424" s="21">
        <v>19500</v>
      </c>
      <c r="K424" s="21" t="s">
        <v>61</v>
      </c>
      <c r="L424" s="21">
        <v>2024</v>
      </c>
      <c r="M424" s="21" t="s">
        <v>41</v>
      </c>
      <c r="N424" t="s">
        <v>39</v>
      </c>
    </row>
    <row r="425" spans="1:14" hidden="1">
      <c r="A425" t="s">
        <v>30</v>
      </c>
      <c r="B425" t="s">
        <v>31</v>
      </c>
      <c r="C425" t="s">
        <v>32</v>
      </c>
      <c r="D425" t="s">
        <v>33</v>
      </c>
      <c r="E425" t="s">
        <v>34</v>
      </c>
      <c r="F425" t="s">
        <v>59</v>
      </c>
      <c r="G425" t="s">
        <v>64</v>
      </c>
      <c r="H425" s="15" t="s">
        <v>74</v>
      </c>
      <c r="I425">
        <v>1354</v>
      </c>
      <c r="J425">
        <v>1172</v>
      </c>
      <c r="K425" t="s">
        <v>61</v>
      </c>
      <c r="L425">
        <v>2022</v>
      </c>
      <c r="M425" t="s">
        <v>51</v>
      </c>
      <c r="N425" t="s">
        <v>39</v>
      </c>
    </row>
    <row r="426" spans="1:14" hidden="1">
      <c r="A426" t="s">
        <v>30</v>
      </c>
      <c r="B426" t="s">
        <v>31</v>
      </c>
      <c r="C426" t="s">
        <v>32</v>
      </c>
      <c r="D426" t="s">
        <v>33</v>
      </c>
      <c r="E426" t="s">
        <v>34</v>
      </c>
      <c r="F426" t="s">
        <v>59</v>
      </c>
      <c r="G426" t="s">
        <v>64</v>
      </c>
      <c r="H426" s="15" t="s">
        <v>74</v>
      </c>
      <c r="I426">
        <v>2917370</v>
      </c>
      <c r="J426">
        <v>3023927</v>
      </c>
      <c r="K426" t="s">
        <v>61</v>
      </c>
      <c r="L426">
        <v>2023</v>
      </c>
      <c r="M426" t="s">
        <v>46</v>
      </c>
      <c r="N426" t="s">
        <v>39</v>
      </c>
    </row>
    <row r="427" spans="1:14" hidden="1">
      <c r="A427" t="s">
        <v>30</v>
      </c>
      <c r="B427" t="s">
        <v>31</v>
      </c>
      <c r="C427" t="s">
        <v>32</v>
      </c>
      <c r="D427" t="s">
        <v>33</v>
      </c>
      <c r="E427" t="s">
        <v>34</v>
      </c>
      <c r="F427" t="s">
        <v>59</v>
      </c>
      <c r="G427" t="s">
        <v>70</v>
      </c>
      <c r="H427" t="s">
        <v>71</v>
      </c>
      <c r="I427">
        <v>35122</v>
      </c>
      <c r="J427">
        <v>26000</v>
      </c>
      <c r="K427" t="s">
        <v>61</v>
      </c>
      <c r="L427">
        <v>2021</v>
      </c>
      <c r="M427" t="s">
        <v>45</v>
      </c>
      <c r="N427" t="s">
        <v>39</v>
      </c>
    </row>
    <row r="428" spans="1:14" hidden="1">
      <c r="A428" t="s">
        <v>30</v>
      </c>
      <c r="B428" t="s">
        <v>31</v>
      </c>
      <c r="C428" t="s">
        <v>32</v>
      </c>
      <c r="D428" t="s">
        <v>33</v>
      </c>
      <c r="E428" t="s">
        <v>34</v>
      </c>
      <c r="F428" t="s">
        <v>59</v>
      </c>
      <c r="G428" t="s">
        <v>70</v>
      </c>
      <c r="H428" t="s">
        <v>71</v>
      </c>
      <c r="I428">
        <v>34527</v>
      </c>
      <c r="J428">
        <v>26000</v>
      </c>
      <c r="K428" t="s">
        <v>61</v>
      </c>
      <c r="L428">
        <v>2021</v>
      </c>
      <c r="M428" t="s">
        <v>46</v>
      </c>
      <c r="N428" t="s">
        <v>39</v>
      </c>
    </row>
    <row r="429" spans="1:14" hidden="1">
      <c r="A429" t="s">
        <v>30</v>
      </c>
      <c r="B429" t="s">
        <v>31</v>
      </c>
      <c r="C429" t="s">
        <v>32</v>
      </c>
      <c r="D429" t="s">
        <v>33</v>
      </c>
      <c r="E429" t="s">
        <v>34</v>
      </c>
      <c r="F429" t="s">
        <v>59</v>
      </c>
      <c r="G429" t="s">
        <v>60</v>
      </c>
      <c r="H429" s="15" t="s">
        <v>9</v>
      </c>
      <c r="I429">
        <v>964</v>
      </c>
      <c r="J429">
        <v>117</v>
      </c>
      <c r="K429" t="s">
        <v>61</v>
      </c>
      <c r="L429">
        <v>2023</v>
      </c>
      <c r="M429" t="s">
        <v>46</v>
      </c>
      <c r="N429" t="s">
        <v>39</v>
      </c>
    </row>
    <row r="430" spans="1:14" hidden="1">
      <c r="A430" t="s">
        <v>30</v>
      </c>
      <c r="B430" t="s">
        <v>31</v>
      </c>
      <c r="C430" t="s">
        <v>32</v>
      </c>
      <c r="D430" t="s">
        <v>33</v>
      </c>
      <c r="E430" t="s">
        <v>34</v>
      </c>
      <c r="F430" t="s">
        <v>59</v>
      </c>
      <c r="G430" t="s">
        <v>60</v>
      </c>
      <c r="H430" s="21" t="s">
        <v>9</v>
      </c>
      <c r="I430" s="21">
        <v>1194241</v>
      </c>
      <c r="J430" s="21">
        <v>1192722</v>
      </c>
      <c r="K430" s="21" t="s">
        <v>61</v>
      </c>
      <c r="L430" s="21">
        <v>2024</v>
      </c>
      <c r="M430" s="21" t="s">
        <v>50</v>
      </c>
      <c r="N430" t="s">
        <v>39</v>
      </c>
    </row>
    <row r="431" spans="1:14" hidden="1">
      <c r="A431" t="s">
        <v>30</v>
      </c>
      <c r="B431" t="s">
        <v>31</v>
      </c>
      <c r="C431" t="s">
        <v>32</v>
      </c>
      <c r="D431" t="s">
        <v>33</v>
      </c>
      <c r="E431" t="s">
        <v>34</v>
      </c>
      <c r="F431" t="s">
        <v>59</v>
      </c>
      <c r="G431" t="s">
        <v>62</v>
      </c>
      <c r="H431" s="15" t="s">
        <v>75</v>
      </c>
      <c r="I431">
        <v>1527565</v>
      </c>
      <c r="J431">
        <v>1005000</v>
      </c>
      <c r="K431" t="s">
        <v>61</v>
      </c>
      <c r="L431">
        <v>2022</v>
      </c>
      <c r="M431" t="s">
        <v>44</v>
      </c>
      <c r="N431" t="s">
        <v>39</v>
      </c>
    </row>
    <row r="432" spans="1:14" hidden="1">
      <c r="A432" t="s">
        <v>30</v>
      </c>
      <c r="B432" t="s">
        <v>31</v>
      </c>
      <c r="C432" t="s">
        <v>32</v>
      </c>
      <c r="D432" t="s">
        <v>33</v>
      </c>
      <c r="E432" t="s">
        <v>34</v>
      </c>
      <c r="F432" t="s">
        <v>59</v>
      </c>
      <c r="G432" t="s">
        <v>62</v>
      </c>
      <c r="H432" t="s">
        <v>65</v>
      </c>
      <c r="I432">
        <v>2060</v>
      </c>
      <c r="J432">
        <v>7</v>
      </c>
      <c r="K432" t="s">
        <v>61</v>
      </c>
      <c r="L432">
        <v>2020</v>
      </c>
      <c r="M432" t="s">
        <v>38</v>
      </c>
      <c r="N432" t="s">
        <v>39</v>
      </c>
    </row>
    <row r="433" spans="1:14" hidden="1">
      <c r="A433" t="s">
        <v>30</v>
      </c>
      <c r="B433" t="s">
        <v>31</v>
      </c>
      <c r="C433" t="s">
        <v>32</v>
      </c>
      <c r="D433" t="s">
        <v>33</v>
      </c>
      <c r="E433" t="s">
        <v>34</v>
      </c>
      <c r="F433" t="s">
        <v>59</v>
      </c>
      <c r="G433" t="s">
        <v>62</v>
      </c>
      <c r="H433" t="s">
        <v>63</v>
      </c>
      <c r="I433">
        <v>7613</v>
      </c>
      <c r="J433">
        <v>8912</v>
      </c>
      <c r="K433" t="s">
        <v>61</v>
      </c>
      <c r="L433">
        <v>2021</v>
      </c>
      <c r="M433" t="s">
        <v>45</v>
      </c>
      <c r="N433" t="s">
        <v>39</v>
      </c>
    </row>
    <row r="434" spans="1:14" hidden="1">
      <c r="A434" t="s">
        <v>30</v>
      </c>
      <c r="B434" t="s">
        <v>31</v>
      </c>
      <c r="C434" t="s">
        <v>32</v>
      </c>
      <c r="D434" t="s">
        <v>33</v>
      </c>
      <c r="E434" t="s">
        <v>34</v>
      </c>
      <c r="F434" t="s">
        <v>59</v>
      </c>
      <c r="G434" t="s">
        <v>62</v>
      </c>
      <c r="H434" t="s">
        <v>63</v>
      </c>
      <c r="I434">
        <v>5963</v>
      </c>
      <c r="J434">
        <v>4375</v>
      </c>
      <c r="K434" t="s">
        <v>61</v>
      </c>
      <c r="L434">
        <v>2021</v>
      </c>
      <c r="M434" t="s">
        <v>51</v>
      </c>
      <c r="N434" t="s">
        <v>39</v>
      </c>
    </row>
    <row r="435" spans="1:14" hidden="1">
      <c r="A435" t="s">
        <v>30</v>
      </c>
      <c r="B435" t="s">
        <v>31</v>
      </c>
      <c r="C435" t="s">
        <v>32</v>
      </c>
      <c r="D435" t="s">
        <v>33</v>
      </c>
      <c r="E435" t="s">
        <v>34</v>
      </c>
      <c r="F435" t="s">
        <v>59</v>
      </c>
      <c r="G435" t="s">
        <v>62</v>
      </c>
      <c r="H435" s="15" t="s">
        <v>63</v>
      </c>
      <c r="I435">
        <v>10282</v>
      </c>
      <c r="J435">
        <v>3532</v>
      </c>
      <c r="K435" t="s">
        <v>61</v>
      </c>
      <c r="L435">
        <v>2022</v>
      </c>
      <c r="M435" t="s">
        <v>46</v>
      </c>
      <c r="N435" t="s">
        <v>39</v>
      </c>
    </row>
    <row r="436" spans="1:14" hidden="1">
      <c r="A436" t="s">
        <v>30</v>
      </c>
      <c r="B436" t="s">
        <v>31</v>
      </c>
      <c r="C436" t="s">
        <v>32</v>
      </c>
      <c r="D436" t="s">
        <v>33</v>
      </c>
      <c r="E436" t="s">
        <v>34</v>
      </c>
      <c r="F436" t="s">
        <v>59</v>
      </c>
      <c r="G436" t="s">
        <v>62</v>
      </c>
      <c r="H436" s="15" t="s">
        <v>63</v>
      </c>
      <c r="I436">
        <v>8527</v>
      </c>
      <c r="J436">
        <v>6000</v>
      </c>
      <c r="K436" t="s">
        <v>61</v>
      </c>
      <c r="L436">
        <v>2023</v>
      </c>
      <c r="M436" t="s">
        <v>44</v>
      </c>
      <c r="N436" t="s">
        <v>39</v>
      </c>
    </row>
    <row r="437" spans="1:14" hidden="1">
      <c r="A437" t="s">
        <v>30</v>
      </c>
      <c r="B437" t="s">
        <v>31</v>
      </c>
      <c r="C437" t="s">
        <v>32</v>
      </c>
      <c r="D437" t="s">
        <v>33</v>
      </c>
      <c r="E437" t="s">
        <v>34</v>
      </c>
      <c r="F437" t="s">
        <v>59</v>
      </c>
      <c r="G437" t="s">
        <v>62</v>
      </c>
      <c r="H437" s="15" t="s">
        <v>63</v>
      </c>
      <c r="I437">
        <v>10157</v>
      </c>
      <c r="J437">
        <v>6125</v>
      </c>
      <c r="K437" t="s">
        <v>61</v>
      </c>
      <c r="L437">
        <v>2023</v>
      </c>
      <c r="M437" t="s">
        <v>49</v>
      </c>
      <c r="N437" t="s">
        <v>39</v>
      </c>
    </row>
    <row r="438" spans="1:14" hidden="1">
      <c r="A438" t="s">
        <v>30</v>
      </c>
      <c r="B438" t="s">
        <v>31</v>
      </c>
      <c r="C438" t="s">
        <v>32</v>
      </c>
      <c r="D438" t="s">
        <v>33</v>
      </c>
      <c r="E438" t="s">
        <v>34</v>
      </c>
      <c r="F438" t="s">
        <v>59</v>
      </c>
      <c r="G438" t="s">
        <v>62</v>
      </c>
      <c r="H438" s="21" t="s">
        <v>63</v>
      </c>
      <c r="I438" s="21">
        <v>7574404</v>
      </c>
      <c r="J438" s="21">
        <v>6982985</v>
      </c>
      <c r="K438" s="21" t="s">
        <v>61</v>
      </c>
      <c r="L438" s="21">
        <v>2024</v>
      </c>
      <c r="M438" s="21" t="s">
        <v>50</v>
      </c>
      <c r="N438" t="s">
        <v>39</v>
      </c>
    </row>
    <row r="439" spans="1:14" hidden="1">
      <c r="A439" t="s">
        <v>30</v>
      </c>
      <c r="B439" t="s">
        <v>31</v>
      </c>
      <c r="C439" t="s">
        <v>32</v>
      </c>
      <c r="D439" t="s">
        <v>33</v>
      </c>
      <c r="E439" t="s">
        <v>34</v>
      </c>
      <c r="F439" t="s">
        <v>59</v>
      </c>
      <c r="G439" t="s">
        <v>62</v>
      </c>
      <c r="H439" s="21" t="s">
        <v>63</v>
      </c>
      <c r="I439" s="21">
        <v>7224318</v>
      </c>
      <c r="J439" s="21">
        <v>7071466</v>
      </c>
      <c r="K439" s="21" t="s">
        <v>61</v>
      </c>
      <c r="L439" s="21">
        <v>2024</v>
      </c>
      <c r="M439" s="21" t="s">
        <v>51</v>
      </c>
      <c r="N439" t="s">
        <v>39</v>
      </c>
    </row>
    <row r="440" spans="1:14" hidden="1">
      <c r="A440" t="s">
        <v>30</v>
      </c>
      <c r="B440" t="s">
        <v>31</v>
      </c>
      <c r="C440" t="s">
        <v>32</v>
      </c>
      <c r="D440" t="s">
        <v>33</v>
      </c>
      <c r="E440" t="s">
        <v>34</v>
      </c>
      <c r="F440" t="s">
        <v>59</v>
      </c>
      <c r="G440" t="s">
        <v>62</v>
      </c>
      <c r="H440" s="21" t="s">
        <v>63</v>
      </c>
      <c r="I440" s="21">
        <v>6782586</v>
      </c>
      <c r="J440" s="21">
        <v>6996169</v>
      </c>
      <c r="K440" s="21" t="s">
        <v>61</v>
      </c>
      <c r="L440" s="21">
        <v>2024</v>
      </c>
      <c r="M440" s="21" t="s">
        <v>40</v>
      </c>
      <c r="N440" t="s">
        <v>39</v>
      </c>
    </row>
    <row r="441" spans="1:14" hidden="1">
      <c r="A441" t="s">
        <v>30</v>
      </c>
      <c r="B441" t="s">
        <v>31</v>
      </c>
      <c r="C441" t="s">
        <v>32</v>
      </c>
      <c r="D441" t="s">
        <v>33</v>
      </c>
      <c r="E441" t="s">
        <v>34</v>
      </c>
      <c r="F441" t="s">
        <v>59</v>
      </c>
      <c r="G441" t="s">
        <v>62</v>
      </c>
      <c r="H441" t="s">
        <v>72</v>
      </c>
      <c r="I441">
        <v>22955</v>
      </c>
      <c r="J441">
        <v>25000</v>
      </c>
      <c r="K441" t="s">
        <v>61</v>
      </c>
      <c r="L441">
        <v>2021</v>
      </c>
      <c r="M441" t="s">
        <v>45</v>
      </c>
      <c r="N441" t="s">
        <v>39</v>
      </c>
    </row>
    <row r="442" spans="1:14" hidden="1">
      <c r="A442" t="s">
        <v>30</v>
      </c>
      <c r="B442" t="s">
        <v>31</v>
      </c>
      <c r="C442" t="s">
        <v>32</v>
      </c>
      <c r="D442" t="s">
        <v>33</v>
      </c>
      <c r="E442" t="s">
        <v>34</v>
      </c>
      <c r="F442" t="s">
        <v>59</v>
      </c>
      <c r="G442" t="s">
        <v>62</v>
      </c>
      <c r="H442" t="s">
        <v>72</v>
      </c>
      <c r="I442">
        <v>29216</v>
      </c>
      <c r="J442">
        <v>17632</v>
      </c>
      <c r="K442" t="s">
        <v>61</v>
      </c>
      <c r="L442">
        <v>2021</v>
      </c>
      <c r="M442" t="s">
        <v>40</v>
      </c>
      <c r="N442" t="s">
        <v>39</v>
      </c>
    </row>
    <row r="443" spans="1:14" hidden="1">
      <c r="A443" t="s">
        <v>30</v>
      </c>
      <c r="B443" t="s">
        <v>31</v>
      </c>
      <c r="C443" t="s">
        <v>32</v>
      </c>
      <c r="D443" t="s">
        <v>33</v>
      </c>
      <c r="E443" t="s">
        <v>34</v>
      </c>
      <c r="F443" t="s">
        <v>59</v>
      </c>
      <c r="G443" t="s">
        <v>62</v>
      </c>
      <c r="H443" s="15" t="s">
        <v>72</v>
      </c>
      <c r="I443">
        <v>31632</v>
      </c>
      <c r="J443">
        <v>24950</v>
      </c>
      <c r="K443" t="s">
        <v>61</v>
      </c>
      <c r="L443">
        <v>2022</v>
      </c>
      <c r="M443" t="s">
        <v>44</v>
      </c>
      <c r="N443" t="s">
        <v>39</v>
      </c>
    </row>
    <row r="444" spans="1:14" hidden="1">
      <c r="A444" t="s">
        <v>30</v>
      </c>
      <c r="B444" t="s">
        <v>31</v>
      </c>
      <c r="C444" t="s">
        <v>32</v>
      </c>
      <c r="D444" t="s">
        <v>33</v>
      </c>
      <c r="E444" t="s">
        <v>34</v>
      </c>
      <c r="F444" t="s">
        <v>59</v>
      </c>
      <c r="G444" t="s">
        <v>62</v>
      </c>
      <c r="H444" s="15" t="s">
        <v>72</v>
      </c>
      <c r="I444">
        <v>41470</v>
      </c>
      <c r="J444">
        <v>25050</v>
      </c>
      <c r="K444" t="s">
        <v>61</v>
      </c>
      <c r="L444">
        <v>2022</v>
      </c>
      <c r="M444" t="s">
        <v>49</v>
      </c>
      <c r="N444" t="s">
        <v>39</v>
      </c>
    </row>
    <row r="445" spans="1:14" hidden="1">
      <c r="A445" t="s">
        <v>30</v>
      </c>
      <c r="B445" t="s">
        <v>31</v>
      </c>
      <c r="C445" t="s">
        <v>32</v>
      </c>
      <c r="D445" t="s">
        <v>33</v>
      </c>
      <c r="E445" t="s">
        <v>34</v>
      </c>
      <c r="F445" t="s">
        <v>59</v>
      </c>
      <c r="G445" t="s">
        <v>62</v>
      </c>
      <c r="H445" s="21" t="s">
        <v>72</v>
      </c>
      <c r="I445" s="21">
        <v>6569128</v>
      </c>
      <c r="J445" s="21">
        <v>6328596</v>
      </c>
      <c r="K445" s="21" t="s">
        <v>61</v>
      </c>
      <c r="L445" s="21">
        <v>2024</v>
      </c>
      <c r="M445" s="21" t="s">
        <v>38</v>
      </c>
      <c r="N445" t="s">
        <v>39</v>
      </c>
    </row>
    <row r="446" spans="1:14" hidden="1">
      <c r="A446" t="s">
        <v>30</v>
      </c>
      <c r="B446" t="s">
        <v>31</v>
      </c>
      <c r="C446" t="s">
        <v>32</v>
      </c>
      <c r="D446" t="s">
        <v>33</v>
      </c>
      <c r="E446" t="s">
        <v>56</v>
      </c>
      <c r="F446" t="s">
        <v>6</v>
      </c>
      <c r="G446" t="s">
        <v>35</v>
      </c>
      <c r="H446" t="s">
        <v>66</v>
      </c>
      <c r="I446">
        <v>8</v>
      </c>
      <c r="J446">
        <v>3</v>
      </c>
      <c r="K446" t="s">
        <v>37</v>
      </c>
      <c r="L446">
        <v>2020</v>
      </c>
      <c r="M446" t="s">
        <v>48</v>
      </c>
      <c r="N446" t="s">
        <v>39</v>
      </c>
    </row>
    <row r="447" spans="1:14" hidden="1">
      <c r="A447" t="s">
        <v>30</v>
      </c>
      <c r="B447" t="s">
        <v>31</v>
      </c>
      <c r="C447" t="s">
        <v>32</v>
      </c>
      <c r="D447" t="s">
        <v>33</v>
      </c>
      <c r="E447" t="s">
        <v>56</v>
      </c>
      <c r="F447" t="s">
        <v>6</v>
      </c>
      <c r="G447" t="s">
        <v>35</v>
      </c>
      <c r="H447" s="15" t="s">
        <v>66</v>
      </c>
      <c r="I447">
        <v>40871</v>
      </c>
      <c r="J447">
        <v>23980</v>
      </c>
      <c r="K447" t="s">
        <v>37</v>
      </c>
      <c r="L447">
        <v>2023</v>
      </c>
      <c r="M447" t="s">
        <v>44</v>
      </c>
      <c r="N447" t="s">
        <v>39</v>
      </c>
    </row>
    <row r="448" spans="1:14" hidden="1">
      <c r="A448" t="s">
        <v>30</v>
      </c>
      <c r="B448" t="s">
        <v>31</v>
      </c>
      <c r="C448" t="s">
        <v>32</v>
      </c>
      <c r="D448" t="s">
        <v>33</v>
      </c>
      <c r="E448" t="s">
        <v>56</v>
      </c>
      <c r="F448" t="s">
        <v>6</v>
      </c>
      <c r="G448" t="s">
        <v>35</v>
      </c>
      <c r="H448" s="15" t="s">
        <v>66</v>
      </c>
      <c r="I448">
        <v>38363</v>
      </c>
      <c r="J448">
        <v>23960</v>
      </c>
      <c r="K448" t="s">
        <v>37</v>
      </c>
      <c r="L448">
        <v>2023</v>
      </c>
      <c r="M448" t="s">
        <v>45</v>
      </c>
      <c r="N448" t="s">
        <v>39</v>
      </c>
    </row>
    <row r="449" spans="1:14" hidden="1">
      <c r="A449" t="s">
        <v>30</v>
      </c>
      <c r="B449" t="s">
        <v>31</v>
      </c>
      <c r="C449" t="s">
        <v>32</v>
      </c>
      <c r="D449" t="s">
        <v>33</v>
      </c>
      <c r="E449" t="s">
        <v>56</v>
      </c>
      <c r="F449" t="s">
        <v>6</v>
      </c>
      <c r="G449" t="s">
        <v>35</v>
      </c>
      <c r="H449" s="21" t="s">
        <v>66</v>
      </c>
      <c r="I449" s="21">
        <v>31588</v>
      </c>
      <c r="J449" s="21">
        <v>11950</v>
      </c>
      <c r="K449" s="21" t="s">
        <v>37</v>
      </c>
      <c r="L449" s="21">
        <v>2025</v>
      </c>
      <c r="M449" s="21" t="s">
        <v>38</v>
      </c>
      <c r="N449" t="s">
        <v>39</v>
      </c>
    </row>
    <row r="450" spans="1:14" hidden="1">
      <c r="A450" t="s">
        <v>30</v>
      </c>
      <c r="B450" t="s">
        <v>31</v>
      </c>
      <c r="C450" t="s">
        <v>32</v>
      </c>
      <c r="D450" t="s">
        <v>33</v>
      </c>
      <c r="E450" t="s">
        <v>56</v>
      </c>
      <c r="F450" t="s">
        <v>6</v>
      </c>
      <c r="G450" t="s">
        <v>35</v>
      </c>
      <c r="H450" t="s">
        <v>36</v>
      </c>
      <c r="I450">
        <v>565</v>
      </c>
      <c r="J450">
        <v>138</v>
      </c>
      <c r="K450" t="s">
        <v>37</v>
      </c>
      <c r="L450">
        <v>2020</v>
      </c>
      <c r="M450" t="s">
        <v>48</v>
      </c>
      <c r="N450" t="s">
        <v>39</v>
      </c>
    </row>
    <row r="451" spans="1:14" hidden="1">
      <c r="A451" t="s">
        <v>30</v>
      </c>
      <c r="B451" t="s">
        <v>31</v>
      </c>
      <c r="C451" t="s">
        <v>32</v>
      </c>
      <c r="D451" t="s">
        <v>33</v>
      </c>
      <c r="E451" t="s">
        <v>56</v>
      </c>
      <c r="F451" t="s">
        <v>6</v>
      </c>
      <c r="G451" t="s">
        <v>35</v>
      </c>
      <c r="H451" s="21" t="s">
        <v>36</v>
      </c>
      <c r="I451" s="21">
        <v>8114</v>
      </c>
      <c r="J451" s="21">
        <v>5538</v>
      </c>
      <c r="K451" s="21" t="s">
        <v>37</v>
      </c>
      <c r="L451" s="21">
        <v>2025</v>
      </c>
      <c r="M451" s="21" t="s">
        <v>44</v>
      </c>
      <c r="N451" t="s">
        <v>39</v>
      </c>
    </row>
    <row r="452" spans="1:14" hidden="1">
      <c r="A452" t="s">
        <v>30</v>
      </c>
      <c r="B452" t="s">
        <v>31</v>
      </c>
      <c r="C452" t="s">
        <v>32</v>
      </c>
      <c r="D452" t="s">
        <v>33</v>
      </c>
      <c r="E452" t="s">
        <v>56</v>
      </c>
      <c r="F452" t="s">
        <v>6</v>
      </c>
      <c r="G452" t="s">
        <v>35</v>
      </c>
      <c r="H452" s="21" t="s">
        <v>36</v>
      </c>
      <c r="I452" s="21">
        <v>10186</v>
      </c>
      <c r="J452" s="21">
        <v>5538</v>
      </c>
      <c r="K452" s="21" t="s">
        <v>37</v>
      </c>
      <c r="L452" s="21">
        <v>2025</v>
      </c>
      <c r="M452" s="21" t="s">
        <v>48</v>
      </c>
      <c r="N452" t="s">
        <v>39</v>
      </c>
    </row>
    <row r="453" spans="1:14" hidden="1">
      <c r="A453" t="s">
        <v>30</v>
      </c>
      <c r="B453" t="s">
        <v>31</v>
      </c>
      <c r="C453" t="s">
        <v>32</v>
      </c>
      <c r="D453" t="s">
        <v>33</v>
      </c>
      <c r="E453" t="s">
        <v>56</v>
      </c>
      <c r="F453" t="s">
        <v>6</v>
      </c>
      <c r="G453" t="s">
        <v>35</v>
      </c>
      <c r="H453" t="s">
        <v>43</v>
      </c>
      <c r="I453">
        <v>22978</v>
      </c>
      <c r="J453">
        <v>22900</v>
      </c>
      <c r="K453" t="s">
        <v>37</v>
      </c>
      <c r="L453">
        <v>2019</v>
      </c>
      <c r="M453" t="s">
        <v>40</v>
      </c>
      <c r="N453" t="s">
        <v>39</v>
      </c>
    </row>
    <row r="454" spans="1:14" hidden="1">
      <c r="A454" t="s">
        <v>30</v>
      </c>
      <c r="B454" t="s">
        <v>31</v>
      </c>
      <c r="C454" t="s">
        <v>32</v>
      </c>
      <c r="D454" t="s">
        <v>33</v>
      </c>
      <c r="E454" t="s">
        <v>56</v>
      </c>
      <c r="F454" t="s">
        <v>6</v>
      </c>
      <c r="G454" t="s">
        <v>35</v>
      </c>
      <c r="H454" t="s">
        <v>43</v>
      </c>
      <c r="I454">
        <v>19311</v>
      </c>
      <c r="J454">
        <v>1</v>
      </c>
      <c r="K454" t="s">
        <v>37</v>
      </c>
      <c r="L454">
        <v>2019</v>
      </c>
      <c r="M454" t="s">
        <v>52</v>
      </c>
      <c r="N454" t="s">
        <v>39</v>
      </c>
    </row>
    <row r="455" spans="1:14" hidden="1">
      <c r="A455" t="s">
        <v>30</v>
      </c>
      <c r="B455" t="s">
        <v>31</v>
      </c>
      <c r="C455" t="s">
        <v>32</v>
      </c>
      <c r="D455" t="s">
        <v>33</v>
      </c>
      <c r="E455" t="s">
        <v>56</v>
      </c>
      <c r="F455" t="s">
        <v>6</v>
      </c>
      <c r="G455" t="s">
        <v>35</v>
      </c>
      <c r="H455" t="s">
        <v>43</v>
      </c>
      <c r="I455">
        <v>39914</v>
      </c>
      <c r="J455">
        <v>47240</v>
      </c>
      <c r="K455" t="s">
        <v>37</v>
      </c>
      <c r="L455">
        <v>2020</v>
      </c>
      <c r="M455" t="s">
        <v>38</v>
      </c>
      <c r="N455" t="s">
        <v>39</v>
      </c>
    </row>
    <row r="456" spans="1:14" hidden="1">
      <c r="A456" t="s">
        <v>30</v>
      </c>
      <c r="B456" t="s">
        <v>31</v>
      </c>
      <c r="C456" t="s">
        <v>32</v>
      </c>
      <c r="D456" t="s">
        <v>33</v>
      </c>
      <c r="E456" t="s">
        <v>56</v>
      </c>
      <c r="F456" t="s">
        <v>6</v>
      </c>
      <c r="G456" t="s">
        <v>35</v>
      </c>
      <c r="H456" t="s">
        <v>43</v>
      </c>
      <c r="I456">
        <v>20295</v>
      </c>
      <c r="J456">
        <v>22920</v>
      </c>
      <c r="K456" t="s">
        <v>37</v>
      </c>
      <c r="L456">
        <v>2020</v>
      </c>
      <c r="M456" t="s">
        <v>44</v>
      </c>
      <c r="N456" t="s">
        <v>39</v>
      </c>
    </row>
    <row r="457" spans="1:14" hidden="1">
      <c r="A457" t="s">
        <v>30</v>
      </c>
      <c r="B457" t="s">
        <v>31</v>
      </c>
      <c r="C457" t="s">
        <v>32</v>
      </c>
      <c r="D457" t="s">
        <v>33</v>
      </c>
      <c r="E457" t="s">
        <v>56</v>
      </c>
      <c r="F457" t="s">
        <v>6</v>
      </c>
      <c r="G457" t="s">
        <v>35</v>
      </c>
      <c r="H457" t="s">
        <v>43</v>
      </c>
      <c r="I457">
        <v>42663</v>
      </c>
      <c r="J457">
        <v>47380</v>
      </c>
      <c r="K457" t="s">
        <v>37</v>
      </c>
      <c r="L457">
        <v>2020</v>
      </c>
      <c r="M457" t="s">
        <v>45</v>
      </c>
      <c r="N457" t="s">
        <v>39</v>
      </c>
    </row>
    <row r="458" spans="1:14" hidden="1">
      <c r="A458" t="s">
        <v>30</v>
      </c>
      <c r="B458" t="s">
        <v>31</v>
      </c>
      <c r="C458" t="s">
        <v>32</v>
      </c>
      <c r="D458" t="s">
        <v>33</v>
      </c>
      <c r="E458" t="s">
        <v>56</v>
      </c>
      <c r="F458" t="s">
        <v>6</v>
      </c>
      <c r="G458" t="s">
        <v>35</v>
      </c>
      <c r="H458" t="s">
        <v>43</v>
      </c>
      <c r="I458">
        <v>22380</v>
      </c>
      <c r="J458">
        <v>23880</v>
      </c>
      <c r="K458" t="s">
        <v>37</v>
      </c>
      <c r="L458">
        <v>2020</v>
      </c>
      <c r="M458" t="s">
        <v>47</v>
      </c>
      <c r="N458" t="s">
        <v>39</v>
      </c>
    </row>
    <row r="459" spans="1:14" hidden="1">
      <c r="A459" t="s">
        <v>30</v>
      </c>
      <c r="B459" t="s">
        <v>31</v>
      </c>
      <c r="C459" t="s">
        <v>32</v>
      </c>
      <c r="D459" t="s">
        <v>33</v>
      </c>
      <c r="E459" t="s">
        <v>56</v>
      </c>
      <c r="F459" t="s">
        <v>6</v>
      </c>
      <c r="G459" t="s">
        <v>35</v>
      </c>
      <c r="H459" t="s">
        <v>43</v>
      </c>
      <c r="I459">
        <v>44390</v>
      </c>
      <c r="J459">
        <v>46800</v>
      </c>
      <c r="K459" t="s">
        <v>37</v>
      </c>
      <c r="L459">
        <v>2020</v>
      </c>
      <c r="M459" t="s">
        <v>48</v>
      </c>
      <c r="N459" t="s">
        <v>39</v>
      </c>
    </row>
    <row r="460" spans="1:14" hidden="1">
      <c r="A460" t="s">
        <v>30</v>
      </c>
      <c r="B460" t="s">
        <v>31</v>
      </c>
      <c r="C460" t="s">
        <v>32</v>
      </c>
      <c r="D460" t="s">
        <v>33</v>
      </c>
      <c r="E460" t="s">
        <v>56</v>
      </c>
      <c r="F460" t="s">
        <v>6</v>
      </c>
      <c r="G460" t="s">
        <v>35</v>
      </c>
      <c r="H460" t="s">
        <v>43</v>
      </c>
      <c r="I460">
        <v>17395</v>
      </c>
      <c r="J460">
        <v>23960</v>
      </c>
      <c r="K460" t="s">
        <v>37</v>
      </c>
      <c r="L460">
        <v>2020</v>
      </c>
      <c r="M460" t="s">
        <v>49</v>
      </c>
      <c r="N460" t="s">
        <v>39</v>
      </c>
    </row>
    <row r="461" spans="1:14" hidden="1">
      <c r="A461" t="s">
        <v>30</v>
      </c>
      <c r="B461" t="s">
        <v>31</v>
      </c>
      <c r="C461" t="s">
        <v>32</v>
      </c>
      <c r="D461" t="s">
        <v>33</v>
      </c>
      <c r="E461" t="s">
        <v>56</v>
      </c>
      <c r="F461" t="s">
        <v>6</v>
      </c>
      <c r="G461" t="s">
        <v>35</v>
      </c>
      <c r="H461" t="s">
        <v>43</v>
      </c>
      <c r="I461">
        <v>19033</v>
      </c>
      <c r="J461">
        <v>23940</v>
      </c>
      <c r="K461" t="s">
        <v>37</v>
      </c>
      <c r="L461">
        <v>2020</v>
      </c>
      <c r="M461" t="s">
        <v>50</v>
      </c>
      <c r="N461" t="s">
        <v>39</v>
      </c>
    </row>
    <row r="462" spans="1:14" hidden="1">
      <c r="A462" t="s">
        <v>30</v>
      </c>
      <c r="B462" t="s">
        <v>31</v>
      </c>
      <c r="C462" t="s">
        <v>32</v>
      </c>
      <c r="D462" t="s">
        <v>33</v>
      </c>
      <c r="E462" t="s">
        <v>56</v>
      </c>
      <c r="F462" t="s">
        <v>6</v>
      </c>
      <c r="G462" t="s">
        <v>35</v>
      </c>
      <c r="H462" t="s">
        <v>43</v>
      </c>
      <c r="I462">
        <v>17815</v>
      </c>
      <c r="J462">
        <v>23940</v>
      </c>
      <c r="K462" t="s">
        <v>37</v>
      </c>
      <c r="L462">
        <v>2020</v>
      </c>
      <c r="M462" t="s">
        <v>40</v>
      </c>
      <c r="N462" t="s">
        <v>39</v>
      </c>
    </row>
    <row r="463" spans="1:14" hidden="1">
      <c r="A463" t="s">
        <v>30</v>
      </c>
      <c r="B463" t="s">
        <v>31</v>
      </c>
      <c r="C463" t="s">
        <v>32</v>
      </c>
      <c r="D463" t="s">
        <v>33</v>
      </c>
      <c r="E463" t="s">
        <v>56</v>
      </c>
      <c r="F463" t="s">
        <v>6</v>
      </c>
      <c r="G463" t="s">
        <v>35</v>
      </c>
      <c r="H463" t="s">
        <v>43</v>
      </c>
      <c r="I463">
        <v>37163</v>
      </c>
      <c r="J463">
        <v>47780</v>
      </c>
      <c r="K463" t="s">
        <v>37</v>
      </c>
      <c r="L463">
        <v>2020</v>
      </c>
      <c r="M463" t="s">
        <v>52</v>
      </c>
      <c r="N463" t="s">
        <v>39</v>
      </c>
    </row>
    <row r="464" spans="1:14" hidden="1">
      <c r="A464" t="s">
        <v>30</v>
      </c>
      <c r="B464" t="s">
        <v>31</v>
      </c>
      <c r="C464" t="s">
        <v>32</v>
      </c>
      <c r="D464" t="s">
        <v>33</v>
      </c>
      <c r="E464" t="s">
        <v>56</v>
      </c>
      <c r="F464" t="s">
        <v>6</v>
      </c>
      <c r="G464" t="s">
        <v>35</v>
      </c>
      <c r="H464" t="s">
        <v>43</v>
      </c>
      <c r="I464">
        <v>19953</v>
      </c>
      <c r="J464">
        <v>23260</v>
      </c>
      <c r="K464" t="s">
        <v>37</v>
      </c>
      <c r="L464">
        <v>2021</v>
      </c>
      <c r="M464" t="s">
        <v>38</v>
      </c>
      <c r="N464" t="s">
        <v>39</v>
      </c>
    </row>
    <row r="465" spans="1:14" hidden="1">
      <c r="A465" t="s">
        <v>30</v>
      </c>
      <c r="B465" t="s">
        <v>31</v>
      </c>
      <c r="C465" t="s">
        <v>32</v>
      </c>
      <c r="D465" t="s">
        <v>33</v>
      </c>
      <c r="E465" t="s">
        <v>56</v>
      </c>
      <c r="F465" t="s">
        <v>6</v>
      </c>
      <c r="G465" t="s">
        <v>35</v>
      </c>
      <c r="H465" t="s">
        <v>43</v>
      </c>
      <c r="I465">
        <v>18898</v>
      </c>
      <c r="J465">
        <v>23900</v>
      </c>
      <c r="K465" t="s">
        <v>37</v>
      </c>
      <c r="L465">
        <v>2021</v>
      </c>
      <c r="M465" t="s">
        <v>44</v>
      </c>
      <c r="N465" t="s">
        <v>39</v>
      </c>
    </row>
    <row r="466" spans="1:14" hidden="1">
      <c r="A466" t="s">
        <v>30</v>
      </c>
      <c r="B466" t="s">
        <v>31</v>
      </c>
      <c r="C466" t="s">
        <v>32</v>
      </c>
      <c r="D466" t="s">
        <v>33</v>
      </c>
      <c r="E466" t="s">
        <v>56</v>
      </c>
      <c r="F466" t="s">
        <v>6</v>
      </c>
      <c r="G466" t="s">
        <v>35</v>
      </c>
      <c r="H466" t="s">
        <v>43</v>
      </c>
      <c r="I466">
        <v>41675</v>
      </c>
      <c r="J466">
        <v>46840</v>
      </c>
      <c r="K466" t="s">
        <v>37</v>
      </c>
      <c r="L466">
        <v>2021</v>
      </c>
      <c r="M466" t="s">
        <v>46</v>
      </c>
      <c r="N466" t="s">
        <v>39</v>
      </c>
    </row>
    <row r="467" spans="1:14" hidden="1">
      <c r="A467" t="s">
        <v>30</v>
      </c>
      <c r="B467" t="s">
        <v>31</v>
      </c>
      <c r="C467" t="s">
        <v>32</v>
      </c>
      <c r="D467" t="s">
        <v>33</v>
      </c>
      <c r="E467" t="s">
        <v>56</v>
      </c>
      <c r="F467" t="s">
        <v>6</v>
      </c>
      <c r="G467" t="s">
        <v>35</v>
      </c>
      <c r="H467" t="s">
        <v>43</v>
      </c>
      <c r="I467">
        <v>21329</v>
      </c>
      <c r="J467">
        <v>27541</v>
      </c>
      <c r="K467" t="s">
        <v>37</v>
      </c>
      <c r="L467">
        <v>2021</v>
      </c>
      <c r="M467" t="s">
        <v>47</v>
      </c>
      <c r="N467" t="s">
        <v>39</v>
      </c>
    </row>
    <row r="468" spans="1:14" hidden="1">
      <c r="A468" t="s">
        <v>30</v>
      </c>
      <c r="B468" t="s">
        <v>31</v>
      </c>
      <c r="C468" t="s">
        <v>32</v>
      </c>
      <c r="D468" t="s">
        <v>33</v>
      </c>
      <c r="E468" t="s">
        <v>56</v>
      </c>
      <c r="F468" t="s">
        <v>6</v>
      </c>
      <c r="G468" t="s">
        <v>35</v>
      </c>
      <c r="H468" t="s">
        <v>43</v>
      </c>
      <c r="I468">
        <v>45157</v>
      </c>
      <c r="J468">
        <v>50505</v>
      </c>
      <c r="K468" t="s">
        <v>37</v>
      </c>
      <c r="L468">
        <v>2021</v>
      </c>
      <c r="M468" t="s">
        <v>48</v>
      </c>
      <c r="N468" t="s">
        <v>39</v>
      </c>
    </row>
    <row r="469" spans="1:14" hidden="1">
      <c r="A469" t="s">
        <v>30</v>
      </c>
      <c r="B469" t="s">
        <v>31</v>
      </c>
      <c r="C469" t="s">
        <v>32</v>
      </c>
      <c r="D469" t="s">
        <v>33</v>
      </c>
      <c r="E469" t="s">
        <v>56</v>
      </c>
      <c r="F469" t="s">
        <v>6</v>
      </c>
      <c r="G469" t="s">
        <v>35</v>
      </c>
      <c r="H469" t="s">
        <v>43</v>
      </c>
      <c r="I469">
        <v>22222</v>
      </c>
      <c r="J469">
        <v>22990</v>
      </c>
      <c r="K469" t="s">
        <v>37</v>
      </c>
      <c r="L469">
        <v>2021</v>
      </c>
      <c r="M469" t="s">
        <v>49</v>
      </c>
      <c r="N469" t="s">
        <v>39</v>
      </c>
    </row>
    <row r="470" spans="1:14" hidden="1">
      <c r="A470" t="s">
        <v>30</v>
      </c>
      <c r="B470" t="s">
        <v>31</v>
      </c>
      <c r="C470" t="s">
        <v>32</v>
      </c>
      <c r="D470" t="s">
        <v>33</v>
      </c>
      <c r="E470" t="s">
        <v>56</v>
      </c>
      <c r="F470" t="s">
        <v>6</v>
      </c>
      <c r="G470" t="s">
        <v>35</v>
      </c>
      <c r="H470" t="s">
        <v>43</v>
      </c>
      <c r="I470">
        <v>20795</v>
      </c>
      <c r="J470">
        <v>23980</v>
      </c>
      <c r="K470" t="s">
        <v>37</v>
      </c>
      <c r="L470">
        <v>2021</v>
      </c>
      <c r="M470" t="s">
        <v>51</v>
      </c>
      <c r="N470" t="s">
        <v>39</v>
      </c>
    </row>
    <row r="471" spans="1:14" hidden="1">
      <c r="A471" t="s">
        <v>30</v>
      </c>
      <c r="B471" t="s">
        <v>31</v>
      </c>
      <c r="C471" t="s">
        <v>32</v>
      </c>
      <c r="D471" t="s">
        <v>33</v>
      </c>
      <c r="E471" t="s">
        <v>56</v>
      </c>
      <c r="F471" t="s">
        <v>6</v>
      </c>
      <c r="G471" t="s">
        <v>35</v>
      </c>
      <c r="H471" t="s">
        <v>43</v>
      </c>
      <c r="I471">
        <v>24633</v>
      </c>
      <c r="J471">
        <v>23980</v>
      </c>
      <c r="K471" t="s">
        <v>37</v>
      </c>
      <c r="L471">
        <v>2021</v>
      </c>
      <c r="M471" t="s">
        <v>41</v>
      </c>
      <c r="N471" t="s">
        <v>39</v>
      </c>
    </row>
    <row r="472" spans="1:14" hidden="1">
      <c r="A472" t="s">
        <v>30</v>
      </c>
      <c r="B472" t="s">
        <v>31</v>
      </c>
      <c r="C472" t="s">
        <v>32</v>
      </c>
      <c r="D472" t="s">
        <v>33</v>
      </c>
      <c r="E472" t="s">
        <v>56</v>
      </c>
      <c r="F472" t="s">
        <v>6</v>
      </c>
      <c r="G472" t="s">
        <v>35</v>
      </c>
      <c r="H472" s="15" t="s">
        <v>43</v>
      </c>
      <c r="I472">
        <v>24401</v>
      </c>
      <c r="J472">
        <v>4425</v>
      </c>
      <c r="K472" t="s">
        <v>37</v>
      </c>
      <c r="L472">
        <v>2022</v>
      </c>
      <c r="M472" t="s">
        <v>38</v>
      </c>
      <c r="N472" t="s">
        <v>39</v>
      </c>
    </row>
    <row r="473" spans="1:14" hidden="1">
      <c r="A473" t="s">
        <v>30</v>
      </c>
      <c r="B473" t="s">
        <v>31</v>
      </c>
      <c r="C473" t="s">
        <v>32</v>
      </c>
      <c r="D473" t="s">
        <v>33</v>
      </c>
      <c r="E473" t="s">
        <v>56</v>
      </c>
      <c r="F473" t="s">
        <v>6</v>
      </c>
      <c r="G473" t="s">
        <v>35</v>
      </c>
      <c r="H473" s="15" t="s">
        <v>43</v>
      </c>
      <c r="I473">
        <v>27410</v>
      </c>
      <c r="J473">
        <v>23520</v>
      </c>
      <c r="K473" t="s">
        <v>37</v>
      </c>
      <c r="L473">
        <v>2022</v>
      </c>
      <c r="M473" t="s">
        <v>44</v>
      </c>
      <c r="N473" t="s">
        <v>39</v>
      </c>
    </row>
    <row r="474" spans="1:14" hidden="1">
      <c r="A474" t="s">
        <v>30</v>
      </c>
      <c r="B474" t="s">
        <v>31</v>
      </c>
      <c r="C474" t="s">
        <v>32</v>
      </c>
      <c r="D474" t="s">
        <v>33</v>
      </c>
      <c r="E474" t="s">
        <v>56</v>
      </c>
      <c r="F474" t="s">
        <v>6</v>
      </c>
      <c r="G474" t="s">
        <v>35</v>
      </c>
      <c r="H474" s="15" t="s">
        <v>43</v>
      </c>
      <c r="I474">
        <v>28026</v>
      </c>
      <c r="J474">
        <v>23920</v>
      </c>
      <c r="K474" t="s">
        <v>37</v>
      </c>
      <c r="L474">
        <v>2022</v>
      </c>
      <c r="M474" t="s">
        <v>45</v>
      </c>
      <c r="N474" t="s">
        <v>39</v>
      </c>
    </row>
    <row r="475" spans="1:14" hidden="1">
      <c r="A475" t="s">
        <v>30</v>
      </c>
      <c r="B475" t="s">
        <v>31</v>
      </c>
      <c r="C475" t="s">
        <v>32</v>
      </c>
      <c r="D475" t="s">
        <v>33</v>
      </c>
      <c r="E475" t="s">
        <v>56</v>
      </c>
      <c r="F475" t="s">
        <v>6</v>
      </c>
      <c r="G475" t="s">
        <v>35</v>
      </c>
      <c r="H475" s="15" t="s">
        <v>43</v>
      </c>
      <c r="I475">
        <v>50106</v>
      </c>
      <c r="J475">
        <v>28331</v>
      </c>
      <c r="K475" t="s">
        <v>37</v>
      </c>
      <c r="L475">
        <v>2022</v>
      </c>
      <c r="M475" t="s">
        <v>46</v>
      </c>
      <c r="N475" t="s">
        <v>39</v>
      </c>
    </row>
    <row r="476" spans="1:14" hidden="1">
      <c r="A476" t="s">
        <v>30</v>
      </c>
      <c r="B476" t="s">
        <v>31</v>
      </c>
      <c r="C476" t="s">
        <v>32</v>
      </c>
      <c r="D476" t="s">
        <v>33</v>
      </c>
      <c r="E476" t="s">
        <v>56</v>
      </c>
      <c r="F476" t="s">
        <v>6</v>
      </c>
      <c r="G476" t="s">
        <v>35</v>
      </c>
      <c r="H476" s="15" t="s">
        <v>43</v>
      </c>
      <c r="I476">
        <v>27935</v>
      </c>
      <c r="J476">
        <v>23960</v>
      </c>
      <c r="K476" t="s">
        <v>37</v>
      </c>
      <c r="L476">
        <v>2022</v>
      </c>
      <c r="M476" t="s">
        <v>47</v>
      </c>
      <c r="N476" t="s">
        <v>39</v>
      </c>
    </row>
    <row r="477" spans="1:14" hidden="1">
      <c r="A477" t="s">
        <v>30</v>
      </c>
      <c r="B477" t="s">
        <v>31</v>
      </c>
      <c r="C477" t="s">
        <v>32</v>
      </c>
      <c r="D477" t="s">
        <v>33</v>
      </c>
      <c r="E477" t="s">
        <v>56</v>
      </c>
      <c r="F477" t="s">
        <v>6</v>
      </c>
      <c r="G477" t="s">
        <v>35</v>
      </c>
      <c r="H477" s="15" t="s">
        <v>43</v>
      </c>
      <c r="I477">
        <v>40551</v>
      </c>
      <c r="J477">
        <v>24000</v>
      </c>
      <c r="K477" t="s">
        <v>37</v>
      </c>
      <c r="L477">
        <v>2022</v>
      </c>
      <c r="M477" t="s">
        <v>48</v>
      </c>
      <c r="N477" t="s">
        <v>39</v>
      </c>
    </row>
    <row r="478" spans="1:14" hidden="1">
      <c r="A478" t="s">
        <v>30</v>
      </c>
      <c r="B478" t="s">
        <v>31</v>
      </c>
      <c r="C478" t="s">
        <v>32</v>
      </c>
      <c r="D478" t="s">
        <v>33</v>
      </c>
      <c r="E478" t="s">
        <v>56</v>
      </c>
      <c r="F478" t="s">
        <v>6</v>
      </c>
      <c r="G478" t="s">
        <v>35</v>
      </c>
      <c r="H478" s="15" t="s">
        <v>43</v>
      </c>
      <c r="I478">
        <v>14911</v>
      </c>
      <c r="J478">
        <v>4220</v>
      </c>
      <c r="K478" t="s">
        <v>37</v>
      </c>
      <c r="L478">
        <v>2022</v>
      </c>
      <c r="M478" t="s">
        <v>49</v>
      </c>
      <c r="N478" t="s">
        <v>39</v>
      </c>
    </row>
    <row r="479" spans="1:14" hidden="1">
      <c r="A479" t="s">
        <v>30</v>
      </c>
      <c r="B479" t="s">
        <v>31</v>
      </c>
      <c r="C479" t="s">
        <v>32</v>
      </c>
      <c r="D479" t="s">
        <v>33</v>
      </c>
      <c r="E479" t="s">
        <v>56</v>
      </c>
      <c r="F479" t="s">
        <v>6</v>
      </c>
      <c r="G479" t="s">
        <v>35</v>
      </c>
      <c r="H479" s="15" t="s">
        <v>43</v>
      </c>
      <c r="I479">
        <v>40793</v>
      </c>
      <c r="J479">
        <v>27780</v>
      </c>
      <c r="K479" t="s">
        <v>37</v>
      </c>
      <c r="L479">
        <v>2022</v>
      </c>
      <c r="M479" t="s">
        <v>50</v>
      </c>
      <c r="N479" t="s">
        <v>39</v>
      </c>
    </row>
    <row r="480" spans="1:14" hidden="1">
      <c r="A480" t="s">
        <v>30</v>
      </c>
      <c r="B480" t="s">
        <v>31</v>
      </c>
      <c r="C480" t="s">
        <v>32</v>
      </c>
      <c r="D480" t="s">
        <v>33</v>
      </c>
      <c r="E480" t="s">
        <v>56</v>
      </c>
      <c r="F480" t="s">
        <v>6</v>
      </c>
      <c r="G480" t="s">
        <v>35</v>
      </c>
      <c r="H480" s="15" t="s">
        <v>43</v>
      </c>
      <c r="I480">
        <v>52584</v>
      </c>
      <c r="J480">
        <v>24365</v>
      </c>
      <c r="K480" t="s">
        <v>37</v>
      </c>
      <c r="L480">
        <v>2022</v>
      </c>
      <c r="M480" t="s">
        <v>51</v>
      </c>
      <c r="N480" t="s">
        <v>39</v>
      </c>
    </row>
    <row r="481" spans="1:14" hidden="1">
      <c r="A481" t="s">
        <v>30</v>
      </c>
      <c r="B481" t="s">
        <v>31</v>
      </c>
      <c r="C481" t="s">
        <v>32</v>
      </c>
      <c r="D481" t="s">
        <v>33</v>
      </c>
      <c r="E481" t="s">
        <v>56</v>
      </c>
      <c r="F481" t="s">
        <v>6</v>
      </c>
      <c r="G481" t="s">
        <v>35</v>
      </c>
      <c r="H481" s="15" t="s">
        <v>43</v>
      </c>
      <c r="I481">
        <v>8295</v>
      </c>
      <c r="J481">
        <v>380</v>
      </c>
      <c r="K481" t="s">
        <v>37</v>
      </c>
      <c r="L481">
        <v>2022</v>
      </c>
      <c r="M481" t="s">
        <v>41</v>
      </c>
      <c r="N481" t="s">
        <v>39</v>
      </c>
    </row>
    <row r="482" spans="1:14" hidden="1">
      <c r="A482" t="s">
        <v>30</v>
      </c>
      <c r="B482" t="s">
        <v>31</v>
      </c>
      <c r="C482" t="s">
        <v>32</v>
      </c>
      <c r="D482" t="s">
        <v>33</v>
      </c>
      <c r="E482" t="s">
        <v>56</v>
      </c>
      <c r="F482" t="s">
        <v>6</v>
      </c>
      <c r="G482" t="s">
        <v>35</v>
      </c>
      <c r="H482" s="15" t="s">
        <v>43</v>
      </c>
      <c r="I482">
        <v>38719</v>
      </c>
      <c r="J482">
        <v>23700</v>
      </c>
      <c r="K482" t="s">
        <v>37</v>
      </c>
      <c r="L482">
        <v>2022</v>
      </c>
      <c r="M482" t="s">
        <v>52</v>
      </c>
      <c r="N482" t="s">
        <v>39</v>
      </c>
    </row>
    <row r="483" spans="1:14" hidden="1">
      <c r="A483" t="s">
        <v>30</v>
      </c>
      <c r="B483" t="s">
        <v>31</v>
      </c>
      <c r="C483" t="s">
        <v>32</v>
      </c>
      <c r="D483" t="s">
        <v>33</v>
      </c>
      <c r="E483" t="s">
        <v>56</v>
      </c>
      <c r="F483" t="s">
        <v>6</v>
      </c>
      <c r="G483" t="s">
        <v>35</v>
      </c>
      <c r="H483" s="15" t="s">
        <v>43</v>
      </c>
      <c r="I483">
        <v>437</v>
      </c>
      <c r="J483">
        <v>1600</v>
      </c>
      <c r="K483" t="s">
        <v>37</v>
      </c>
      <c r="L483">
        <v>2023</v>
      </c>
      <c r="M483" t="s">
        <v>44</v>
      </c>
      <c r="N483" t="s">
        <v>39</v>
      </c>
    </row>
    <row r="484" spans="1:14" hidden="1">
      <c r="A484" t="s">
        <v>30</v>
      </c>
      <c r="B484" t="s">
        <v>31</v>
      </c>
      <c r="C484" t="s">
        <v>32</v>
      </c>
      <c r="D484" t="s">
        <v>33</v>
      </c>
      <c r="E484" t="s">
        <v>56</v>
      </c>
      <c r="F484" t="s">
        <v>6</v>
      </c>
      <c r="G484" t="s">
        <v>35</v>
      </c>
      <c r="H484" s="15" t="s">
        <v>43</v>
      </c>
      <c r="I484">
        <v>4300</v>
      </c>
      <c r="J484">
        <v>190</v>
      </c>
      <c r="K484" t="s">
        <v>37</v>
      </c>
      <c r="L484">
        <v>2023</v>
      </c>
      <c r="M484" t="s">
        <v>47</v>
      </c>
      <c r="N484" t="s">
        <v>39</v>
      </c>
    </row>
    <row r="485" spans="1:14" hidden="1">
      <c r="A485" t="s">
        <v>30</v>
      </c>
      <c r="B485" t="s">
        <v>31</v>
      </c>
      <c r="C485" t="s">
        <v>32</v>
      </c>
      <c r="D485" t="s">
        <v>33</v>
      </c>
      <c r="E485" t="s">
        <v>56</v>
      </c>
      <c r="F485" t="s">
        <v>6</v>
      </c>
      <c r="G485" t="s">
        <v>35</v>
      </c>
      <c r="H485" s="15" t="s">
        <v>43</v>
      </c>
      <c r="I485">
        <v>4158</v>
      </c>
      <c r="J485">
        <v>190</v>
      </c>
      <c r="K485" t="s">
        <v>37</v>
      </c>
      <c r="L485">
        <v>2023</v>
      </c>
      <c r="M485" t="s">
        <v>48</v>
      </c>
      <c r="N485" t="s">
        <v>39</v>
      </c>
    </row>
    <row r="486" spans="1:14" hidden="1">
      <c r="A486" t="s">
        <v>30</v>
      </c>
      <c r="B486" t="s">
        <v>31</v>
      </c>
      <c r="C486" t="s">
        <v>32</v>
      </c>
      <c r="D486" t="s">
        <v>33</v>
      </c>
      <c r="E486" t="s">
        <v>56</v>
      </c>
      <c r="F486" t="s">
        <v>6</v>
      </c>
      <c r="G486" t="s">
        <v>35</v>
      </c>
      <c r="H486" s="15" t="s">
        <v>43</v>
      </c>
      <c r="I486">
        <v>94290</v>
      </c>
      <c r="J486">
        <v>49207</v>
      </c>
      <c r="K486" t="s">
        <v>37</v>
      </c>
      <c r="L486">
        <v>2023</v>
      </c>
      <c r="M486" t="s">
        <v>49</v>
      </c>
      <c r="N486" t="s">
        <v>39</v>
      </c>
    </row>
    <row r="487" spans="1:14" hidden="1">
      <c r="A487" t="s">
        <v>30</v>
      </c>
      <c r="B487" t="s">
        <v>31</v>
      </c>
      <c r="C487" t="s">
        <v>32</v>
      </c>
      <c r="D487" t="s">
        <v>33</v>
      </c>
      <c r="E487" t="s">
        <v>56</v>
      </c>
      <c r="F487" t="s">
        <v>6</v>
      </c>
      <c r="G487" t="s">
        <v>35</v>
      </c>
      <c r="H487" s="15" t="s">
        <v>43</v>
      </c>
      <c r="I487">
        <v>5628</v>
      </c>
      <c r="J487">
        <v>3600</v>
      </c>
      <c r="K487" t="s">
        <v>37</v>
      </c>
      <c r="L487">
        <v>2023</v>
      </c>
      <c r="M487" t="s">
        <v>50</v>
      </c>
      <c r="N487" t="s">
        <v>39</v>
      </c>
    </row>
    <row r="488" spans="1:14" hidden="1">
      <c r="A488" t="s">
        <v>30</v>
      </c>
      <c r="B488" t="s">
        <v>31</v>
      </c>
      <c r="C488" t="s">
        <v>32</v>
      </c>
      <c r="D488" t="s">
        <v>33</v>
      </c>
      <c r="E488" t="s">
        <v>56</v>
      </c>
      <c r="F488" t="s">
        <v>6</v>
      </c>
      <c r="G488" t="s">
        <v>35</v>
      </c>
      <c r="H488" s="15" t="s">
        <v>43</v>
      </c>
      <c r="I488">
        <v>5692</v>
      </c>
      <c r="J488">
        <v>3600</v>
      </c>
      <c r="K488" t="s">
        <v>37</v>
      </c>
      <c r="L488">
        <v>2023</v>
      </c>
      <c r="M488" t="s">
        <v>40</v>
      </c>
      <c r="N488" t="s">
        <v>39</v>
      </c>
    </row>
    <row r="489" spans="1:14" hidden="1">
      <c r="A489" t="s">
        <v>30</v>
      </c>
      <c r="B489" t="s">
        <v>31</v>
      </c>
      <c r="C489" t="s">
        <v>32</v>
      </c>
      <c r="D489" t="s">
        <v>33</v>
      </c>
      <c r="E489" t="s">
        <v>56</v>
      </c>
      <c r="F489" t="s">
        <v>6</v>
      </c>
      <c r="G489" t="s">
        <v>35</v>
      </c>
      <c r="H489" s="15" t="s">
        <v>43</v>
      </c>
      <c r="I489">
        <v>31167</v>
      </c>
      <c r="J489">
        <v>23980</v>
      </c>
      <c r="K489" t="s">
        <v>37</v>
      </c>
      <c r="L489">
        <v>2023</v>
      </c>
      <c r="M489" t="s">
        <v>41</v>
      </c>
      <c r="N489" t="s">
        <v>39</v>
      </c>
    </row>
    <row r="490" spans="1:14" hidden="1">
      <c r="A490" t="s">
        <v>30</v>
      </c>
      <c r="B490" t="s">
        <v>31</v>
      </c>
      <c r="C490" t="s">
        <v>32</v>
      </c>
      <c r="D490" t="s">
        <v>33</v>
      </c>
      <c r="E490" t="s">
        <v>56</v>
      </c>
      <c r="F490" t="s">
        <v>6</v>
      </c>
      <c r="G490" t="s">
        <v>35</v>
      </c>
      <c r="H490" s="15" t="s">
        <v>43</v>
      </c>
      <c r="I490">
        <v>32946</v>
      </c>
      <c r="J490">
        <v>23680</v>
      </c>
      <c r="K490" t="s">
        <v>37</v>
      </c>
      <c r="L490">
        <v>2023</v>
      </c>
      <c r="M490" t="s">
        <v>52</v>
      </c>
      <c r="N490" t="s">
        <v>39</v>
      </c>
    </row>
    <row r="491" spans="1:14">
      <c r="A491" t="s">
        <v>30</v>
      </c>
      <c r="B491" t="s">
        <v>31</v>
      </c>
      <c r="C491" t="s">
        <v>32</v>
      </c>
      <c r="D491" t="s">
        <v>33</v>
      </c>
      <c r="E491" t="s">
        <v>56</v>
      </c>
      <c r="F491" t="s">
        <v>6</v>
      </c>
      <c r="G491" t="s">
        <v>35</v>
      </c>
      <c r="H491" s="21" t="s">
        <v>43</v>
      </c>
      <c r="I491" s="21">
        <v>7127</v>
      </c>
      <c r="J491" s="21">
        <v>4500</v>
      </c>
      <c r="K491" s="21" t="s">
        <v>37</v>
      </c>
      <c r="L491" s="21">
        <v>2024</v>
      </c>
      <c r="M491" s="21" t="s">
        <v>44</v>
      </c>
      <c r="N491" t="s">
        <v>39</v>
      </c>
    </row>
    <row r="492" spans="1:14">
      <c r="A492" t="s">
        <v>30</v>
      </c>
      <c r="B492" t="s">
        <v>31</v>
      </c>
      <c r="C492" t="s">
        <v>32</v>
      </c>
      <c r="D492" t="s">
        <v>33</v>
      </c>
      <c r="E492" t="s">
        <v>56</v>
      </c>
      <c r="F492" t="s">
        <v>6</v>
      </c>
      <c r="G492" t="s">
        <v>35</v>
      </c>
      <c r="H492" s="21" t="s">
        <v>43</v>
      </c>
      <c r="I492" s="21">
        <v>30791</v>
      </c>
      <c r="J492" s="21">
        <v>23980</v>
      </c>
      <c r="K492" s="21" t="s">
        <v>37</v>
      </c>
      <c r="L492" s="21">
        <v>2024</v>
      </c>
      <c r="M492" s="21" t="s">
        <v>45</v>
      </c>
      <c r="N492" t="s">
        <v>39</v>
      </c>
    </row>
    <row r="493" spans="1:14">
      <c r="A493" t="s">
        <v>30</v>
      </c>
      <c r="B493" t="s">
        <v>31</v>
      </c>
      <c r="C493" t="s">
        <v>32</v>
      </c>
      <c r="D493" t="s">
        <v>33</v>
      </c>
      <c r="E493" t="s">
        <v>56</v>
      </c>
      <c r="F493" t="s">
        <v>6</v>
      </c>
      <c r="G493" t="s">
        <v>35</v>
      </c>
      <c r="H493" s="21" t="s">
        <v>43</v>
      </c>
      <c r="I493" s="21">
        <v>31229</v>
      </c>
      <c r="J493" s="21">
        <v>22850</v>
      </c>
      <c r="K493" s="21" t="s">
        <v>37</v>
      </c>
      <c r="L493" s="21">
        <v>2024</v>
      </c>
      <c r="M493" s="21" t="s">
        <v>46</v>
      </c>
      <c r="N493" t="s">
        <v>39</v>
      </c>
    </row>
    <row r="494" spans="1:14">
      <c r="A494" t="s">
        <v>30</v>
      </c>
      <c r="B494" t="s">
        <v>31</v>
      </c>
      <c r="C494" t="s">
        <v>32</v>
      </c>
      <c r="D494" t="s">
        <v>33</v>
      </c>
      <c r="E494" t="s">
        <v>56</v>
      </c>
      <c r="F494" t="s">
        <v>6</v>
      </c>
      <c r="G494" t="s">
        <v>35</v>
      </c>
      <c r="H494" s="21" t="s">
        <v>43</v>
      </c>
      <c r="I494" s="21">
        <v>30395</v>
      </c>
      <c r="J494" s="21">
        <v>24000</v>
      </c>
      <c r="K494" s="21" t="s">
        <v>37</v>
      </c>
      <c r="L494" s="21">
        <v>2024</v>
      </c>
      <c r="M494" s="21" t="s">
        <v>49</v>
      </c>
      <c r="N494" t="s">
        <v>39</v>
      </c>
    </row>
    <row r="495" spans="1:14">
      <c r="A495" t="s">
        <v>30</v>
      </c>
      <c r="B495" t="s">
        <v>31</v>
      </c>
      <c r="C495" t="s">
        <v>32</v>
      </c>
      <c r="D495" t="s">
        <v>33</v>
      </c>
      <c r="E495" t="s">
        <v>56</v>
      </c>
      <c r="F495" t="s">
        <v>6</v>
      </c>
      <c r="G495" t="s">
        <v>35</v>
      </c>
      <c r="H495" s="21" t="s">
        <v>43</v>
      </c>
      <c r="I495" s="21">
        <v>32140</v>
      </c>
      <c r="J495" s="21">
        <v>23940</v>
      </c>
      <c r="K495" s="21" t="s">
        <v>37</v>
      </c>
      <c r="L495" s="21">
        <v>2024</v>
      </c>
      <c r="M495" s="21" t="s">
        <v>50</v>
      </c>
      <c r="N495" t="s">
        <v>39</v>
      </c>
    </row>
    <row r="496" spans="1:14">
      <c r="A496" t="s">
        <v>30</v>
      </c>
      <c r="B496" t="s">
        <v>31</v>
      </c>
      <c r="C496" t="s">
        <v>32</v>
      </c>
      <c r="D496" t="s">
        <v>33</v>
      </c>
      <c r="E496" t="s">
        <v>56</v>
      </c>
      <c r="F496" t="s">
        <v>6</v>
      </c>
      <c r="G496" t="s">
        <v>35</v>
      </c>
      <c r="H496" s="21" t="s">
        <v>43</v>
      </c>
      <c r="I496" s="21">
        <v>1740</v>
      </c>
      <c r="J496" s="21">
        <v>900</v>
      </c>
      <c r="K496" s="21" t="s">
        <v>37</v>
      </c>
      <c r="L496" s="21">
        <v>2024</v>
      </c>
      <c r="M496" s="21" t="s">
        <v>51</v>
      </c>
      <c r="N496" t="s">
        <v>39</v>
      </c>
    </row>
    <row r="497" spans="1:14">
      <c r="A497" t="s">
        <v>30</v>
      </c>
      <c r="B497" t="s">
        <v>31</v>
      </c>
      <c r="C497" t="s">
        <v>32</v>
      </c>
      <c r="D497" t="s">
        <v>33</v>
      </c>
      <c r="E497" t="s">
        <v>56</v>
      </c>
      <c r="F497" t="s">
        <v>6</v>
      </c>
      <c r="G497" t="s">
        <v>35</v>
      </c>
      <c r="H497" s="21" t="s">
        <v>43</v>
      </c>
      <c r="I497" s="21">
        <v>1693</v>
      </c>
      <c r="J497" s="21">
        <v>900</v>
      </c>
      <c r="K497" s="21" t="s">
        <v>37</v>
      </c>
      <c r="L497" s="21">
        <v>2024</v>
      </c>
      <c r="M497" s="21" t="s">
        <v>41</v>
      </c>
      <c r="N497" t="s">
        <v>39</v>
      </c>
    </row>
    <row r="498" spans="1:14" hidden="1">
      <c r="A498" t="s">
        <v>30</v>
      </c>
      <c r="B498" t="s">
        <v>31</v>
      </c>
      <c r="C498" t="s">
        <v>32</v>
      </c>
      <c r="D498" t="s">
        <v>33</v>
      </c>
      <c r="E498" t="s">
        <v>56</v>
      </c>
      <c r="F498" t="s">
        <v>6</v>
      </c>
      <c r="G498" t="s">
        <v>35</v>
      </c>
      <c r="H498" s="21" t="s">
        <v>43</v>
      </c>
      <c r="I498" s="21">
        <v>29688</v>
      </c>
      <c r="J498" s="21">
        <v>23960</v>
      </c>
      <c r="K498" s="21" t="s">
        <v>37</v>
      </c>
      <c r="L498" s="21">
        <v>2025</v>
      </c>
      <c r="M498" s="21" t="s">
        <v>38</v>
      </c>
      <c r="N498" t="s">
        <v>39</v>
      </c>
    </row>
    <row r="499" spans="1:14" hidden="1">
      <c r="A499" t="s">
        <v>30</v>
      </c>
      <c r="B499" t="s">
        <v>31</v>
      </c>
      <c r="C499" t="s">
        <v>32</v>
      </c>
      <c r="D499" t="s">
        <v>33</v>
      </c>
      <c r="E499" t="s">
        <v>56</v>
      </c>
      <c r="F499" t="s">
        <v>6</v>
      </c>
      <c r="G499" t="s">
        <v>35</v>
      </c>
      <c r="H499" s="21" t="s">
        <v>43</v>
      </c>
      <c r="I499" s="21">
        <v>31566</v>
      </c>
      <c r="J499" s="21">
        <v>23920</v>
      </c>
      <c r="K499" s="21" t="s">
        <v>37</v>
      </c>
      <c r="L499" s="21">
        <v>2025</v>
      </c>
      <c r="M499" s="21" t="s">
        <v>46</v>
      </c>
      <c r="N499" t="s">
        <v>39</v>
      </c>
    </row>
    <row r="500" spans="1:14" hidden="1">
      <c r="A500" t="s">
        <v>30</v>
      </c>
      <c r="B500" t="s">
        <v>31</v>
      </c>
      <c r="C500" t="s">
        <v>32</v>
      </c>
      <c r="D500" t="s">
        <v>33</v>
      </c>
      <c r="E500" t="s">
        <v>56</v>
      </c>
      <c r="F500" t="s">
        <v>6</v>
      </c>
      <c r="G500" t="s">
        <v>35</v>
      </c>
      <c r="H500" s="21" t="s">
        <v>43</v>
      </c>
      <c r="I500" s="21">
        <v>14241</v>
      </c>
      <c r="J500" s="21">
        <v>9960</v>
      </c>
      <c r="K500" s="21" t="s">
        <v>37</v>
      </c>
      <c r="L500" s="21">
        <v>2025</v>
      </c>
      <c r="M500" s="21" t="s">
        <v>47</v>
      </c>
      <c r="N500" t="s">
        <v>39</v>
      </c>
    </row>
    <row r="501" spans="1:14" hidden="1">
      <c r="A501" t="s">
        <v>30</v>
      </c>
      <c r="B501" t="s">
        <v>31</v>
      </c>
      <c r="C501" t="s">
        <v>32</v>
      </c>
      <c r="D501" t="s">
        <v>33</v>
      </c>
      <c r="E501" t="s">
        <v>56</v>
      </c>
      <c r="F501" t="s">
        <v>6</v>
      </c>
      <c r="G501" t="s">
        <v>35</v>
      </c>
      <c r="H501" s="21" t="s">
        <v>43</v>
      </c>
      <c r="I501" s="21">
        <v>16833</v>
      </c>
      <c r="J501" s="21">
        <v>11940</v>
      </c>
      <c r="K501" s="21" t="s">
        <v>37</v>
      </c>
      <c r="L501" s="21">
        <v>2025</v>
      </c>
      <c r="M501" s="21" t="s">
        <v>48</v>
      </c>
      <c r="N501" t="s">
        <v>39</v>
      </c>
    </row>
    <row r="502" spans="1:14" hidden="1">
      <c r="A502" t="s">
        <v>30</v>
      </c>
      <c r="B502" t="s">
        <v>31</v>
      </c>
      <c r="C502" t="s">
        <v>32</v>
      </c>
      <c r="D502" t="s">
        <v>33</v>
      </c>
      <c r="E502" t="s">
        <v>56</v>
      </c>
      <c r="F502" t="s">
        <v>6</v>
      </c>
      <c r="G502" t="s">
        <v>35</v>
      </c>
      <c r="H502" t="s">
        <v>53</v>
      </c>
      <c r="I502">
        <v>1861</v>
      </c>
      <c r="J502">
        <v>719</v>
      </c>
      <c r="K502" t="s">
        <v>37</v>
      </c>
      <c r="L502">
        <v>2019</v>
      </c>
      <c r="M502" t="s">
        <v>38</v>
      </c>
      <c r="N502" t="s">
        <v>39</v>
      </c>
    </row>
    <row r="503" spans="1:14" hidden="1">
      <c r="A503" t="s">
        <v>30</v>
      </c>
      <c r="B503" t="s">
        <v>31</v>
      </c>
      <c r="C503" t="s">
        <v>32</v>
      </c>
      <c r="D503" t="s">
        <v>33</v>
      </c>
      <c r="E503" t="s">
        <v>56</v>
      </c>
      <c r="F503" t="s">
        <v>6</v>
      </c>
      <c r="G503" t="s">
        <v>35</v>
      </c>
      <c r="H503" t="s">
        <v>53</v>
      </c>
      <c r="I503">
        <v>60074</v>
      </c>
      <c r="J503">
        <v>13570</v>
      </c>
      <c r="K503" t="s">
        <v>37</v>
      </c>
      <c r="L503">
        <v>2019</v>
      </c>
      <c r="M503" t="s">
        <v>44</v>
      </c>
      <c r="N503" t="s">
        <v>39</v>
      </c>
    </row>
    <row r="504" spans="1:14" hidden="1">
      <c r="A504" t="s">
        <v>30</v>
      </c>
      <c r="B504" t="s">
        <v>31</v>
      </c>
      <c r="C504" t="s">
        <v>32</v>
      </c>
      <c r="D504" t="s">
        <v>33</v>
      </c>
      <c r="E504" t="s">
        <v>56</v>
      </c>
      <c r="F504" t="s">
        <v>6</v>
      </c>
      <c r="G504" t="s">
        <v>35</v>
      </c>
      <c r="H504" t="s">
        <v>53</v>
      </c>
      <c r="I504">
        <v>57795</v>
      </c>
      <c r="J504">
        <v>13286</v>
      </c>
      <c r="K504" t="s">
        <v>37</v>
      </c>
      <c r="L504">
        <v>2019</v>
      </c>
      <c r="M504" t="s">
        <v>45</v>
      </c>
      <c r="N504" t="s">
        <v>39</v>
      </c>
    </row>
    <row r="505" spans="1:14" hidden="1">
      <c r="A505" t="s">
        <v>30</v>
      </c>
      <c r="B505" t="s">
        <v>31</v>
      </c>
      <c r="C505" t="s">
        <v>32</v>
      </c>
      <c r="D505" t="s">
        <v>33</v>
      </c>
      <c r="E505" t="s">
        <v>56</v>
      </c>
      <c r="F505" t="s">
        <v>6</v>
      </c>
      <c r="G505" t="s">
        <v>35</v>
      </c>
      <c r="H505" t="s">
        <v>53</v>
      </c>
      <c r="I505">
        <v>8312</v>
      </c>
      <c r="J505">
        <v>5796</v>
      </c>
      <c r="K505" t="s">
        <v>37</v>
      </c>
      <c r="L505">
        <v>2019</v>
      </c>
      <c r="M505" t="s">
        <v>46</v>
      </c>
      <c r="N505" t="s">
        <v>39</v>
      </c>
    </row>
    <row r="506" spans="1:14" hidden="1">
      <c r="A506" t="s">
        <v>30</v>
      </c>
      <c r="B506" t="s">
        <v>31</v>
      </c>
      <c r="C506" t="s">
        <v>32</v>
      </c>
      <c r="D506" t="s">
        <v>33</v>
      </c>
      <c r="E506" t="s">
        <v>56</v>
      </c>
      <c r="F506" t="s">
        <v>6</v>
      </c>
      <c r="G506" t="s">
        <v>35</v>
      </c>
      <c r="H506" t="s">
        <v>53</v>
      </c>
      <c r="I506">
        <v>89</v>
      </c>
      <c r="J506">
        <v>13</v>
      </c>
      <c r="K506" t="s">
        <v>37</v>
      </c>
      <c r="L506">
        <v>2019</v>
      </c>
      <c r="M506" t="s">
        <v>47</v>
      </c>
      <c r="N506" t="s">
        <v>39</v>
      </c>
    </row>
    <row r="507" spans="1:14" hidden="1">
      <c r="A507" t="s">
        <v>30</v>
      </c>
      <c r="B507" t="s">
        <v>31</v>
      </c>
      <c r="C507" t="s">
        <v>32</v>
      </c>
      <c r="D507" t="s">
        <v>33</v>
      </c>
      <c r="E507" t="s">
        <v>56</v>
      </c>
      <c r="F507" t="s">
        <v>6</v>
      </c>
      <c r="G507" t="s">
        <v>35</v>
      </c>
      <c r="H507" t="s">
        <v>53</v>
      </c>
      <c r="I507">
        <v>1759</v>
      </c>
      <c r="J507">
        <v>194</v>
      </c>
      <c r="K507" t="s">
        <v>37</v>
      </c>
      <c r="L507">
        <v>2019</v>
      </c>
      <c r="M507" t="s">
        <v>48</v>
      </c>
      <c r="N507" t="s">
        <v>39</v>
      </c>
    </row>
    <row r="508" spans="1:14" hidden="1">
      <c r="A508" t="s">
        <v>30</v>
      </c>
      <c r="B508" t="s">
        <v>31</v>
      </c>
      <c r="C508" t="s">
        <v>32</v>
      </c>
      <c r="D508" t="s">
        <v>33</v>
      </c>
      <c r="E508" t="s">
        <v>56</v>
      </c>
      <c r="F508" t="s">
        <v>6</v>
      </c>
      <c r="G508" t="s">
        <v>35</v>
      </c>
      <c r="H508" t="s">
        <v>53</v>
      </c>
      <c r="I508">
        <v>1849</v>
      </c>
      <c r="J508">
        <v>719</v>
      </c>
      <c r="K508" t="s">
        <v>37</v>
      </c>
      <c r="L508">
        <v>2019</v>
      </c>
      <c r="M508" t="s">
        <v>49</v>
      </c>
      <c r="N508" t="s">
        <v>39</v>
      </c>
    </row>
    <row r="509" spans="1:14" hidden="1">
      <c r="A509" t="s">
        <v>30</v>
      </c>
      <c r="B509" t="s">
        <v>31</v>
      </c>
      <c r="C509" t="s">
        <v>32</v>
      </c>
      <c r="D509" t="s">
        <v>33</v>
      </c>
      <c r="E509" t="s">
        <v>56</v>
      </c>
      <c r="F509" t="s">
        <v>6</v>
      </c>
      <c r="G509" t="s">
        <v>35</v>
      </c>
      <c r="H509" t="s">
        <v>53</v>
      </c>
      <c r="I509">
        <v>3898</v>
      </c>
      <c r="J509">
        <v>3261</v>
      </c>
      <c r="K509" t="s">
        <v>37</v>
      </c>
      <c r="L509">
        <v>2019</v>
      </c>
      <c r="M509" t="s">
        <v>50</v>
      </c>
      <c r="N509" t="s">
        <v>39</v>
      </c>
    </row>
    <row r="510" spans="1:14" hidden="1">
      <c r="A510" t="s">
        <v>30</v>
      </c>
      <c r="B510" t="s">
        <v>31</v>
      </c>
      <c r="C510" t="s">
        <v>32</v>
      </c>
      <c r="D510" t="s">
        <v>33</v>
      </c>
      <c r="E510" t="s">
        <v>56</v>
      </c>
      <c r="F510" t="s">
        <v>6</v>
      </c>
      <c r="G510" t="s">
        <v>35</v>
      </c>
      <c r="H510" t="s">
        <v>53</v>
      </c>
      <c r="I510">
        <v>445</v>
      </c>
      <c r="J510">
        <v>179</v>
      </c>
      <c r="K510" t="s">
        <v>37</v>
      </c>
      <c r="L510">
        <v>2019</v>
      </c>
      <c r="M510" t="s">
        <v>51</v>
      </c>
      <c r="N510" t="s">
        <v>39</v>
      </c>
    </row>
    <row r="511" spans="1:14" hidden="1">
      <c r="A511" t="s">
        <v>30</v>
      </c>
      <c r="B511" t="s">
        <v>31</v>
      </c>
      <c r="C511" t="s">
        <v>32</v>
      </c>
      <c r="D511" t="s">
        <v>33</v>
      </c>
      <c r="E511" t="s">
        <v>56</v>
      </c>
      <c r="F511" t="s">
        <v>6</v>
      </c>
      <c r="G511" t="s">
        <v>35</v>
      </c>
      <c r="H511" t="s">
        <v>53</v>
      </c>
      <c r="I511">
        <v>2695</v>
      </c>
      <c r="J511">
        <v>1038</v>
      </c>
      <c r="K511" t="s">
        <v>37</v>
      </c>
      <c r="L511">
        <v>2019</v>
      </c>
      <c r="M511" t="s">
        <v>40</v>
      </c>
      <c r="N511" t="s">
        <v>39</v>
      </c>
    </row>
    <row r="512" spans="1:14" hidden="1">
      <c r="A512" t="s">
        <v>30</v>
      </c>
      <c r="B512" t="s">
        <v>31</v>
      </c>
      <c r="C512" t="s">
        <v>32</v>
      </c>
      <c r="D512" t="s">
        <v>33</v>
      </c>
      <c r="E512" t="s">
        <v>56</v>
      </c>
      <c r="F512" t="s">
        <v>6</v>
      </c>
      <c r="G512" t="s">
        <v>35</v>
      </c>
      <c r="H512" t="s">
        <v>53</v>
      </c>
      <c r="I512">
        <v>2373</v>
      </c>
      <c r="J512">
        <v>875</v>
      </c>
      <c r="K512" t="s">
        <v>37</v>
      </c>
      <c r="L512">
        <v>2019</v>
      </c>
      <c r="M512" t="s">
        <v>41</v>
      </c>
      <c r="N512" t="s">
        <v>39</v>
      </c>
    </row>
    <row r="513" spans="1:14" hidden="1">
      <c r="A513" t="s">
        <v>30</v>
      </c>
      <c r="B513" t="s">
        <v>31</v>
      </c>
      <c r="C513" t="s">
        <v>32</v>
      </c>
      <c r="D513" t="s">
        <v>33</v>
      </c>
      <c r="E513" t="s">
        <v>56</v>
      </c>
      <c r="F513" t="s">
        <v>6</v>
      </c>
      <c r="G513" t="s">
        <v>35</v>
      </c>
      <c r="H513" t="s">
        <v>53</v>
      </c>
      <c r="I513">
        <v>233</v>
      </c>
      <c r="J513">
        <v>29</v>
      </c>
      <c r="K513" t="s">
        <v>37</v>
      </c>
      <c r="L513">
        <v>2019</v>
      </c>
      <c r="M513" t="s">
        <v>52</v>
      </c>
      <c r="N513" t="s">
        <v>39</v>
      </c>
    </row>
    <row r="514" spans="1:14" hidden="1">
      <c r="A514" t="s">
        <v>30</v>
      </c>
      <c r="B514" t="s">
        <v>31</v>
      </c>
      <c r="C514" t="s">
        <v>32</v>
      </c>
      <c r="D514" t="s">
        <v>33</v>
      </c>
      <c r="E514" t="s">
        <v>56</v>
      </c>
      <c r="F514" t="s">
        <v>6</v>
      </c>
      <c r="G514" t="s">
        <v>35</v>
      </c>
      <c r="H514" t="s">
        <v>53</v>
      </c>
      <c r="I514">
        <v>1820</v>
      </c>
      <c r="J514">
        <v>820</v>
      </c>
      <c r="K514" t="s">
        <v>37</v>
      </c>
      <c r="L514">
        <v>2020</v>
      </c>
      <c r="M514" t="s">
        <v>44</v>
      </c>
      <c r="N514" t="s">
        <v>39</v>
      </c>
    </row>
    <row r="515" spans="1:14" hidden="1">
      <c r="A515" t="s">
        <v>30</v>
      </c>
      <c r="B515" t="s">
        <v>31</v>
      </c>
      <c r="C515" t="s">
        <v>32</v>
      </c>
      <c r="D515" t="s">
        <v>33</v>
      </c>
      <c r="E515" t="s">
        <v>56</v>
      </c>
      <c r="F515" t="s">
        <v>6</v>
      </c>
      <c r="G515" t="s">
        <v>35</v>
      </c>
      <c r="H515" t="s">
        <v>53</v>
      </c>
      <c r="I515">
        <v>108</v>
      </c>
      <c r="J515">
        <v>30</v>
      </c>
      <c r="K515" t="s">
        <v>37</v>
      </c>
      <c r="L515">
        <v>2020</v>
      </c>
      <c r="M515" t="s">
        <v>45</v>
      </c>
      <c r="N515" t="s">
        <v>39</v>
      </c>
    </row>
    <row r="516" spans="1:14" hidden="1">
      <c r="A516" t="s">
        <v>30</v>
      </c>
      <c r="B516" t="s">
        <v>31</v>
      </c>
      <c r="C516" t="s">
        <v>32</v>
      </c>
      <c r="D516" t="s">
        <v>33</v>
      </c>
      <c r="E516" t="s">
        <v>56</v>
      </c>
      <c r="F516" t="s">
        <v>6</v>
      </c>
      <c r="G516" t="s">
        <v>35</v>
      </c>
      <c r="H516" t="s">
        <v>53</v>
      </c>
      <c r="I516">
        <v>2314</v>
      </c>
      <c r="J516">
        <v>1445</v>
      </c>
      <c r="K516" t="s">
        <v>37</v>
      </c>
      <c r="L516">
        <v>2020</v>
      </c>
      <c r="M516" t="s">
        <v>46</v>
      </c>
      <c r="N516" t="s">
        <v>39</v>
      </c>
    </row>
    <row r="517" spans="1:14" hidden="1">
      <c r="A517" t="s">
        <v>30</v>
      </c>
      <c r="B517" t="s">
        <v>31</v>
      </c>
      <c r="C517" t="s">
        <v>32</v>
      </c>
      <c r="D517" t="s">
        <v>33</v>
      </c>
      <c r="E517" t="s">
        <v>56</v>
      </c>
      <c r="F517" t="s">
        <v>6</v>
      </c>
      <c r="G517" t="s">
        <v>35</v>
      </c>
      <c r="H517" t="s">
        <v>53</v>
      </c>
      <c r="I517">
        <v>441</v>
      </c>
      <c r="J517">
        <v>183</v>
      </c>
      <c r="K517" t="s">
        <v>37</v>
      </c>
      <c r="L517">
        <v>2020</v>
      </c>
      <c r="M517" t="s">
        <v>47</v>
      </c>
      <c r="N517" t="s">
        <v>39</v>
      </c>
    </row>
    <row r="518" spans="1:14" hidden="1">
      <c r="A518" t="s">
        <v>30</v>
      </c>
      <c r="B518" t="s">
        <v>31</v>
      </c>
      <c r="C518" t="s">
        <v>32</v>
      </c>
      <c r="D518" t="s">
        <v>33</v>
      </c>
      <c r="E518" t="s">
        <v>56</v>
      </c>
      <c r="F518" t="s">
        <v>6</v>
      </c>
      <c r="G518" t="s">
        <v>35</v>
      </c>
      <c r="H518" t="s">
        <v>53</v>
      </c>
      <c r="I518">
        <v>4849</v>
      </c>
      <c r="J518">
        <v>2777</v>
      </c>
      <c r="K518" t="s">
        <v>37</v>
      </c>
      <c r="L518">
        <v>2020</v>
      </c>
      <c r="M518" t="s">
        <v>50</v>
      </c>
      <c r="N518" t="s">
        <v>39</v>
      </c>
    </row>
    <row r="519" spans="1:14" hidden="1">
      <c r="A519" t="s">
        <v>30</v>
      </c>
      <c r="B519" t="s">
        <v>31</v>
      </c>
      <c r="C519" t="s">
        <v>32</v>
      </c>
      <c r="D519" t="s">
        <v>33</v>
      </c>
      <c r="E519" t="s">
        <v>56</v>
      </c>
      <c r="F519" t="s">
        <v>6</v>
      </c>
      <c r="G519" t="s">
        <v>35</v>
      </c>
      <c r="H519" t="s">
        <v>53</v>
      </c>
      <c r="I519">
        <v>51</v>
      </c>
      <c r="J519">
        <v>10</v>
      </c>
      <c r="K519" t="s">
        <v>37</v>
      </c>
      <c r="L519">
        <v>2020</v>
      </c>
      <c r="M519" t="s">
        <v>40</v>
      </c>
      <c r="N519" t="s">
        <v>39</v>
      </c>
    </row>
    <row r="520" spans="1:14" hidden="1">
      <c r="A520" t="s">
        <v>30</v>
      </c>
      <c r="B520" t="s">
        <v>31</v>
      </c>
      <c r="C520" t="s">
        <v>32</v>
      </c>
      <c r="D520" t="s">
        <v>33</v>
      </c>
      <c r="E520" t="s">
        <v>56</v>
      </c>
      <c r="F520" t="s">
        <v>6</v>
      </c>
      <c r="G520" t="s">
        <v>35</v>
      </c>
      <c r="H520" t="s">
        <v>53</v>
      </c>
      <c r="I520">
        <v>2222</v>
      </c>
      <c r="J520">
        <v>1448</v>
      </c>
      <c r="K520" t="s">
        <v>37</v>
      </c>
      <c r="L520">
        <v>2020</v>
      </c>
      <c r="M520" t="s">
        <v>41</v>
      </c>
      <c r="N520" t="s">
        <v>39</v>
      </c>
    </row>
    <row r="521" spans="1:14" hidden="1">
      <c r="A521" t="s">
        <v>30</v>
      </c>
      <c r="B521" t="s">
        <v>31</v>
      </c>
      <c r="C521" t="s">
        <v>32</v>
      </c>
      <c r="D521" t="s">
        <v>33</v>
      </c>
      <c r="E521" t="s">
        <v>56</v>
      </c>
      <c r="F521" t="s">
        <v>6</v>
      </c>
      <c r="G521" t="s">
        <v>35</v>
      </c>
      <c r="H521" t="s">
        <v>53</v>
      </c>
      <c r="I521">
        <v>1348</v>
      </c>
      <c r="J521">
        <v>1619</v>
      </c>
      <c r="K521" t="s">
        <v>37</v>
      </c>
      <c r="L521">
        <v>2020</v>
      </c>
      <c r="M521" t="s">
        <v>52</v>
      </c>
      <c r="N521" t="s">
        <v>39</v>
      </c>
    </row>
    <row r="522" spans="1:14" hidden="1">
      <c r="A522" t="s">
        <v>30</v>
      </c>
      <c r="B522" t="s">
        <v>31</v>
      </c>
      <c r="C522" t="s">
        <v>32</v>
      </c>
      <c r="D522" t="s">
        <v>33</v>
      </c>
      <c r="E522" t="s">
        <v>56</v>
      </c>
      <c r="F522" t="s">
        <v>6</v>
      </c>
      <c r="G522" t="s">
        <v>35</v>
      </c>
      <c r="H522" t="s">
        <v>53</v>
      </c>
      <c r="I522">
        <v>38</v>
      </c>
      <c r="J522">
        <v>5</v>
      </c>
      <c r="K522" t="s">
        <v>37</v>
      </c>
      <c r="L522">
        <v>2021</v>
      </c>
      <c r="M522" t="s">
        <v>45</v>
      </c>
      <c r="N522" t="s">
        <v>39</v>
      </c>
    </row>
    <row r="523" spans="1:14" hidden="1">
      <c r="A523" t="s">
        <v>30</v>
      </c>
      <c r="B523" t="s">
        <v>31</v>
      </c>
      <c r="C523" t="s">
        <v>32</v>
      </c>
      <c r="D523" t="s">
        <v>33</v>
      </c>
      <c r="E523" t="s">
        <v>56</v>
      </c>
      <c r="F523" t="s">
        <v>6</v>
      </c>
      <c r="G523" t="s">
        <v>35</v>
      </c>
      <c r="H523" t="s">
        <v>53</v>
      </c>
      <c r="I523">
        <v>2409</v>
      </c>
      <c r="J523">
        <v>1440</v>
      </c>
      <c r="K523" t="s">
        <v>37</v>
      </c>
      <c r="L523">
        <v>2021</v>
      </c>
      <c r="M523" t="s">
        <v>46</v>
      </c>
      <c r="N523" t="s">
        <v>39</v>
      </c>
    </row>
    <row r="524" spans="1:14" hidden="1">
      <c r="A524" t="s">
        <v>30</v>
      </c>
      <c r="B524" t="s">
        <v>31</v>
      </c>
      <c r="C524" t="s">
        <v>32</v>
      </c>
      <c r="D524" t="s">
        <v>33</v>
      </c>
      <c r="E524" t="s">
        <v>56</v>
      </c>
      <c r="F524" t="s">
        <v>6</v>
      </c>
      <c r="G524" t="s">
        <v>35</v>
      </c>
      <c r="H524" t="s">
        <v>53</v>
      </c>
      <c r="I524">
        <v>410</v>
      </c>
      <c r="J524">
        <v>175</v>
      </c>
      <c r="K524" t="s">
        <v>37</v>
      </c>
      <c r="L524">
        <v>2021</v>
      </c>
      <c r="M524" t="s">
        <v>47</v>
      </c>
      <c r="N524" t="s">
        <v>39</v>
      </c>
    </row>
    <row r="525" spans="1:14" hidden="1">
      <c r="A525" t="s">
        <v>30</v>
      </c>
      <c r="B525" t="s">
        <v>31</v>
      </c>
      <c r="C525" t="s">
        <v>32</v>
      </c>
      <c r="D525" t="s">
        <v>33</v>
      </c>
      <c r="E525" t="s">
        <v>56</v>
      </c>
      <c r="F525" t="s">
        <v>6</v>
      </c>
      <c r="G525" t="s">
        <v>35</v>
      </c>
      <c r="H525" t="s">
        <v>53</v>
      </c>
      <c r="I525">
        <v>466</v>
      </c>
      <c r="J525">
        <v>175</v>
      </c>
      <c r="K525" t="s">
        <v>37</v>
      </c>
      <c r="L525">
        <v>2021</v>
      </c>
      <c r="M525" t="s">
        <v>51</v>
      </c>
      <c r="N525" t="s">
        <v>39</v>
      </c>
    </row>
    <row r="526" spans="1:14" hidden="1">
      <c r="A526" t="s">
        <v>30</v>
      </c>
      <c r="B526" t="s">
        <v>31</v>
      </c>
      <c r="C526" t="s">
        <v>32</v>
      </c>
      <c r="D526" t="s">
        <v>33</v>
      </c>
      <c r="E526" t="s">
        <v>56</v>
      </c>
      <c r="F526" t="s">
        <v>6</v>
      </c>
      <c r="G526" t="s">
        <v>35</v>
      </c>
      <c r="H526" t="s">
        <v>53</v>
      </c>
      <c r="I526">
        <v>3065</v>
      </c>
      <c r="J526">
        <v>1440</v>
      </c>
      <c r="K526" t="s">
        <v>37</v>
      </c>
      <c r="L526">
        <v>2021</v>
      </c>
      <c r="M526" t="s">
        <v>41</v>
      </c>
      <c r="N526" t="s">
        <v>39</v>
      </c>
    </row>
    <row r="527" spans="1:14" hidden="1">
      <c r="A527" t="s">
        <v>30</v>
      </c>
      <c r="B527" t="s">
        <v>31</v>
      </c>
      <c r="C527" t="s">
        <v>32</v>
      </c>
      <c r="D527" t="s">
        <v>33</v>
      </c>
      <c r="E527" t="s">
        <v>56</v>
      </c>
      <c r="F527" t="s">
        <v>6</v>
      </c>
      <c r="G527" t="s">
        <v>35</v>
      </c>
      <c r="H527" s="15" t="s">
        <v>53</v>
      </c>
      <c r="I527">
        <v>2563</v>
      </c>
      <c r="J527">
        <v>244</v>
      </c>
      <c r="K527" t="s">
        <v>37</v>
      </c>
      <c r="L527">
        <v>2022</v>
      </c>
      <c r="M527" t="s">
        <v>38</v>
      </c>
      <c r="N527" t="s">
        <v>39</v>
      </c>
    </row>
    <row r="528" spans="1:14" hidden="1">
      <c r="A528" t="s">
        <v>30</v>
      </c>
      <c r="B528" t="s">
        <v>31</v>
      </c>
      <c r="C528" t="s">
        <v>32</v>
      </c>
      <c r="D528" t="s">
        <v>33</v>
      </c>
      <c r="E528" t="s">
        <v>56</v>
      </c>
      <c r="F528" t="s">
        <v>6</v>
      </c>
      <c r="G528" t="s">
        <v>35</v>
      </c>
      <c r="H528" s="15" t="s">
        <v>53</v>
      </c>
      <c r="I528">
        <v>996</v>
      </c>
      <c r="J528">
        <v>900</v>
      </c>
      <c r="K528" t="s">
        <v>37</v>
      </c>
      <c r="L528">
        <v>2022</v>
      </c>
      <c r="M528" t="s">
        <v>44</v>
      </c>
      <c r="N528" t="s">
        <v>39</v>
      </c>
    </row>
    <row r="529" spans="1:14" hidden="1">
      <c r="A529" t="s">
        <v>30</v>
      </c>
      <c r="B529" t="s">
        <v>31</v>
      </c>
      <c r="C529" t="s">
        <v>32</v>
      </c>
      <c r="D529" t="s">
        <v>33</v>
      </c>
      <c r="E529" t="s">
        <v>56</v>
      </c>
      <c r="F529" t="s">
        <v>6</v>
      </c>
      <c r="G529" t="s">
        <v>35</v>
      </c>
      <c r="H529" s="15" t="s">
        <v>53</v>
      </c>
      <c r="I529">
        <v>2750</v>
      </c>
      <c r="J529">
        <v>1600</v>
      </c>
      <c r="K529" t="s">
        <v>37</v>
      </c>
      <c r="L529">
        <v>2022</v>
      </c>
      <c r="M529" t="s">
        <v>46</v>
      </c>
      <c r="N529" t="s">
        <v>39</v>
      </c>
    </row>
    <row r="530" spans="1:14" hidden="1">
      <c r="A530" t="s">
        <v>30</v>
      </c>
      <c r="B530" t="s">
        <v>31</v>
      </c>
      <c r="C530" t="s">
        <v>32</v>
      </c>
      <c r="D530" t="s">
        <v>33</v>
      </c>
      <c r="E530" t="s">
        <v>56</v>
      </c>
      <c r="F530" t="s">
        <v>6</v>
      </c>
      <c r="G530" t="s">
        <v>35</v>
      </c>
      <c r="H530" s="15" t="s">
        <v>53</v>
      </c>
      <c r="I530">
        <v>2005</v>
      </c>
      <c r="J530">
        <v>234</v>
      </c>
      <c r="K530" t="s">
        <v>37</v>
      </c>
      <c r="L530">
        <v>2022</v>
      </c>
      <c r="M530" t="s">
        <v>47</v>
      </c>
      <c r="N530" t="s">
        <v>39</v>
      </c>
    </row>
    <row r="531" spans="1:14" hidden="1">
      <c r="A531" t="s">
        <v>30</v>
      </c>
      <c r="B531" t="s">
        <v>31</v>
      </c>
      <c r="C531" t="s">
        <v>32</v>
      </c>
      <c r="D531" t="s">
        <v>33</v>
      </c>
      <c r="E531" t="s">
        <v>56</v>
      </c>
      <c r="F531" t="s">
        <v>6</v>
      </c>
      <c r="G531" t="s">
        <v>35</v>
      </c>
      <c r="H531" s="15" t="s">
        <v>53</v>
      </c>
      <c r="I531">
        <v>1244</v>
      </c>
      <c r="J531">
        <v>350</v>
      </c>
      <c r="K531" t="s">
        <v>37</v>
      </c>
      <c r="L531">
        <v>2022</v>
      </c>
      <c r="M531" t="s">
        <v>49</v>
      </c>
      <c r="N531" t="s">
        <v>39</v>
      </c>
    </row>
    <row r="532" spans="1:14" hidden="1">
      <c r="A532" t="s">
        <v>30</v>
      </c>
      <c r="B532" t="s">
        <v>31</v>
      </c>
      <c r="C532" t="s">
        <v>32</v>
      </c>
      <c r="D532" t="s">
        <v>33</v>
      </c>
      <c r="E532" t="s">
        <v>56</v>
      </c>
      <c r="F532" t="s">
        <v>6</v>
      </c>
      <c r="G532" t="s">
        <v>35</v>
      </c>
      <c r="H532" s="15" t="s">
        <v>53</v>
      </c>
      <c r="I532">
        <v>2685</v>
      </c>
      <c r="J532">
        <v>319</v>
      </c>
      <c r="K532" t="s">
        <v>37</v>
      </c>
      <c r="L532">
        <v>2023</v>
      </c>
      <c r="M532" t="s">
        <v>38</v>
      </c>
      <c r="N532" t="s">
        <v>39</v>
      </c>
    </row>
    <row r="533" spans="1:14" hidden="1">
      <c r="A533" t="s">
        <v>30</v>
      </c>
      <c r="B533" t="s">
        <v>31</v>
      </c>
      <c r="C533" t="s">
        <v>32</v>
      </c>
      <c r="D533" t="s">
        <v>33</v>
      </c>
      <c r="E533" t="s">
        <v>56</v>
      </c>
      <c r="F533" t="s">
        <v>6</v>
      </c>
      <c r="G533" t="s">
        <v>35</v>
      </c>
      <c r="H533" s="15" t="s">
        <v>53</v>
      </c>
      <c r="I533">
        <v>1441</v>
      </c>
      <c r="J533">
        <v>63</v>
      </c>
      <c r="K533" t="s">
        <v>37</v>
      </c>
      <c r="L533">
        <v>2023</v>
      </c>
      <c r="M533" t="s">
        <v>48</v>
      </c>
      <c r="N533" t="s">
        <v>39</v>
      </c>
    </row>
    <row r="534" spans="1:14" hidden="1">
      <c r="A534" t="s">
        <v>30</v>
      </c>
      <c r="B534" t="s">
        <v>31</v>
      </c>
      <c r="C534" t="s">
        <v>32</v>
      </c>
      <c r="D534" t="s">
        <v>33</v>
      </c>
      <c r="E534" t="s">
        <v>56</v>
      </c>
      <c r="F534" t="s">
        <v>6</v>
      </c>
      <c r="G534" t="s">
        <v>35</v>
      </c>
      <c r="H534" s="15" t="s">
        <v>53</v>
      </c>
      <c r="I534">
        <v>9902</v>
      </c>
      <c r="J534">
        <v>2504</v>
      </c>
      <c r="K534" t="s">
        <v>37</v>
      </c>
      <c r="L534">
        <v>2023</v>
      </c>
      <c r="M534" t="s">
        <v>51</v>
      </c>
      <c r="N534" t="s">
        <v>39</v>
      </c>
    </row>
    <row r="535" spans="1:14" hidden="1">
      <c r="A535" t="s">
        <v>30</v>
      </c>
      <c r="B535" t="s">
        <v>31</v>
      </c>
      <c r="C535" t="s">
        <v>32</v>
      </c>
      <c r="D535" t="s">
        <v>33</v>
      </c>
      <c r="E535" t="s">
        <v>56</v>
      </c>
      <c r="F535" t="s">
        <v>6</v>
      </c>
      <c r="G535" t="s">
        <v>35</v>
      </c>
      <c r="H535" s="15" t="s">
        <v>53</v>
      </c>
      <c r="I535">
        <v>5108</v>
      </c>
      <c r="J535">
        <v>102</v>
      </c>
      <c r="K535" t="s">
        <v>37</v>
      </c>
      <c r="L535">
        <v>2023</v>
      </c>
      <c r="M535" t="s">
        <v>40</v>
      </c>
      <c r="N535" t="s">
        <v>39</v>
      </c>
    </row>
    <row r="536" spans="1:14" hidden="1">
      <c r="A536" t="s">
        <v>30</v>
      </c>
      <c r="B536" t="s">
        <v>31</v>
      </c>
      <c r="C536" t="s">
        <v>32</v>
      </c>
      <c r="D536" t="s">
        <v>33</v>
      </c>
      <c r="E536" t="s">
        <v>56</v>
      </c>
      <c r="F536" t="s">
        <v>6</v>
      </c>
      <c r="G536" t="s">
        <v>35</v>
      </c>
      <c r="H536" s="15" t="s">
        <v>53</v>
      </c>
      <c r="I536">
        <v>1711</v>
      </c>
      <c r="J536">
        <v>55</v>
      </c>
      <c r="K536" t="s">
        <v>37</v>
      </c>
      <c r="L536">
        <v>2023</v>
      </c>
      <c r="M536" t="s">
        <v>41</v>
      </c>
      <c r="N536" t="s">
        <v>39</v>
      </c>
    </row>
    <row r="537" spans="1:14">
      <c r="A537" t="s">
        <v>30</v>
      </c>
      <c r="B537" t="s">
        <v>31</v>
      </c>
      <c r="C537" t="s">
        <v>32</v>
      </c>
      <c r="D537" t="s">
        <v>33</v>
      </c>
      <c r="E537" t="s">
        <v>56</v>
      </c>
      <c r="F537" t="s">
        <v>6</v>
      </c>
      <c r="G537" t="s">
        <v>35</v>
      </c>
      <c r="H537" s="21" t="s">
        <v>53</v>
      </c>
      <c r="I537" s="21">
        <v>2154</v>
      </c>
      <c r="J537" s="21">
        <v>800</v>
      </c>
      <c r="K537" s="21" t="s">
        <v>37</v>
      </c>
      <c r="L537" s="21">
        <v>2024</v>
      </c>
      <c r="M537" s="21" t="s">
        <v>38</v>
      </c>
      <c r="N537" t="s">
        <v>39</v>
      </c>
    </row>
    <row r="538" spans="1:14">
      <c r="A538" t="s">
        <v>30</v>
      </c>
      <c r="B538" t="s">
        <v>31</v>
      </c>
      <c r="C538" t="s">
        <v>32</v>
      </c>
      <c r="D538" t="s">
        <v>33</v>
      </c>
      <c r="E538" t="s">
        <v>56</v>
      </c>
      <c r="F538" t="s">
        <v>6</v>
      </c>
      <c r="G538" t="s">
        <v>35</v>
      </c>
      <c r="H538" s="21" t="s">
        <v>53</v>
      </c>
      <c r="I538" s="21">
        <v>6320</v>
      </c>
      <c r="J538" s="21">
        <v>2400</v>
      </c>
      <c r="K538" s="21" t="s">
        <v>37</v>
      </c>
      <c r="L538" s="21">
        <v>2024</v>
      </c>
      <c r="M538" s="21" t="s">
        <v>44</v>
      </c>
      <c r="N538" t="s">
        <v>39</v>
      </c>
    </row>
    <row r="539" spans="1:14">
      <c r="A539" t="s">
        <v>30</v>
      </c>
      <c r="B539" t="s">
        <v>31</v>
      </c>
      <c r="C539" t="s">
        <v>32</v>
      </c>
      <c r="D539" t="s">
        <v>33</v>
      </c>
      <c r="E539" t="s">
        <v>56</v>
      </c>
      <c r="F539" t="s">
        <v>6</v>
      </c>
      <c r="G539" t="s">
        <v>35</v>
      </c>
      <c r="H539" s="21" t="s">
        <v>53</v>
      </c>
      <c r="I539" s="21">
        <v>3488</v>
      </c>
      <c r="J539" s="21">
        <v>262</v>
      </c>
      <c r="K539" s="21" t="s">
        <v>37</v>
      </c>
      <c r="L539" s="21">
        <v>2024</v>
      </c>
      <c r="M539" s="21" t="s">
        <v>45</v>
      </c>
      <c r="N539" t="s">
        <v>39</v>
      </c>
    </row>
    <row r="540" spans="1:14">
      <c r="A540" t="s">
        <v>30</v>
      </c>
      <c r="B540" t="s">
        <v>31</v>
      </c>
      <c r="C540" t="s">
        <v>32</v>
      </c>
      <c r="D540" t="s">
        <v>33</v>
      </c>
      <c r="E540" t="s">
        <v>56</v>
      </c>
      <c r="F540" t="s">
        <v>6</v>
      </c>
      <c r="G540" t="s">
        <v>35</v>
      </c>
      <c r="H540" s="21" t="s">
        <v>53</v>
      </c>
      <c r="I540" s="21">
        <v>1959</v>
      </c>
      <c r="J540" s="21">
        <v>106</v>
      </c>
      <c r="K540" s="21" t="s">
        <v>37</v>
      </c>
      <c r="L540" s="21">
        <v>2024</v>
      </c>
      <c r="M540" s="21" t="s">
        <v>46</v>
      </c>
      <c r="N540" t="s">
        <v>39</v>
      </c>
    </row>
    <row r="541" spans="1:14">
      <c r="A541" t="s">
        <v>30</v>
      </c>
      <c r="B541" t="s">
        <v>31</v>
      </c>
      <c r="C541" t="s">
        <v>32</v>
      </c>
      <c r="D541" t="s">
        <v>33</v>
      </c>
      <c r="E541" t="s">
        <v>56</v>
      </c>
      <c r="F541" t="s">
        <v>6</v>
      </c>
      <c r="G541" t="s">
        <v>35</v>
      </c>
      <c r="H541" s="21" t="s">
        <v>53</v>
      </c>
      <c r="I541" s="21">
        <v>6386</v>
      </c>
      <c r="J541" s="21">
        <v>37</v>
      </c>
      <c r="K541" s="21" t="s">
        <v>37</v>
      </c>
      <c r="L541" s="21">
        <v>2024</v>
      </c>
      <c r="M541" s="21" t="s">
        <v>49</v>
      </c>
      <c r="N541" t="s">
        <v>39</v>
      </c>
    </row>
    <row r="542" spans="1:14">
      <c r="A542" t="s">
        <v>30</v>
      </c>
      <c r="B542" t="s">
        <v>31</v>
      </c>
      <c r="C542" t="s">
        <v>32</v>
      </c>
      <c r="D542" t="s">
        <v>33</v>
      </c>
      <c r="E542" t="s">
        <v>56</v>
      </c>
      <c r="F542" t="s">
        <v>6</v>
      </c>
      <c r="G542" t="s">
        <v>35</v>
      </c>
      <c r="H542" s="21" t="s">
        <v>53</v>
      </c>
      <c r="I542" s="21">
        <v>6343</v>
      </c>
      <c r="J542" s="21">
        <v>1150</v>
      </c>
      <c r="K542" s="21" t="s">
        <v>37</v>
      </c>
      <c r="L542" s="21">
        <v>2024</v>
      </c>
      <c r="M542" s="21" t="s">
        <v>51</v>
      </c>
      <c r="N542" t="s">
        <v>39</v>
      </c>
    </row>
    <row r="543" spans="1:14">
      <c r="A543" t="s">
        <v>30</v>
      </c>
      <c r="B543" t="s">
        <v>31</v>
      </c>
      <c r="C543" t="s">
        <v>32</v>
      </c>
      <c r="D543" t="s">
        <v>33</v>
      </c>
      <c r="E543" t="s">
        <v>56</v>
      </c>
      <c r="F543" t="s">
        <v>6</v>
      </c>
      <c r="G543" t="s">
        <v>35</v>
      </c>
      <c r="H543" s="21" t="s">
        <v>53</v>
      </c>
      <c r="I543" s="21">
        <v>4154</v>
      </c>
      <c r="J543" s="21">
        <v>1600</v>
      </c>
      <c r="K543" s="21" t="s">
        <v>37</v>
      </c>
      <c r="L543" s="21">
        <v>2024</v>
      </c>
      <c r="M543" s="21" t="s">
        <v>40</v>
      </c>
      <c r="N543" t="s">
        <v>39</v>
      </c>
    </row>
    <row r="544" spans="1:14" hidden="1">
      <c r="A544" t="s">
        <v>30</v>
      </c>
      <c r="B544" t="s">
        <v>31</v>
      </c>
      <c r="C544" t="s">
        <v>32</v>
      </c>
      <c r="D544" t="s">
        <v>33</v>
      </c>
      <c r="E544" t="s">
        <v>56</v>
      </c>
      <c r="F544" t="s">
        <v>6</v>
      </c>
      <c r="G544" t="s">
        <v>35</v>
      </c>
      <c r="H544" s="21" t="s">
        <v>53</v>
      </c>
      <c r="I544" s="21">
        <v>5355</v>
      </c>
      <c r="J544" s="21">
        <v>1600</v>
      </c>
      <c r="K544" s="21" t="s">
        <v>37</v>
      </c>
      <c r="L544" s="21">
        <v>2025</v>
      </c>
      <c r="M544" s="21" t="s">
        <v>46</v>
      </c>
      <c r="N544" t="s">
        <v>39</v>
      </c>
    </row>
    <row r="545" spans="1:14" hidden="1">
      <c r="A545" t="s">
        <v>30</v>
      </c>
      <c r="B545" t="s">
        <v>31</v>
      </c>
      <c r="C545" t="s">
        <v>32</v>
      </c>
      <c r="D545" t="s">
        <v>33</v>
      </c>
      <c r="E545" t="s">
        <v>56</v>
      </c>
      <c r="F545" t="s">
        <v>6</v>
      </c>
      <c r="G545" t="s">
        <v>35</v>
      </c>
      <c r="H545" s="21" t="s">
        <v>53</v>
      </c>
      <c r="I545" s="21">
        <v>21475</v>
      </c>
      <c r="J545" s="21">
        <v>4020</v>
      </c>
      <c r="K545" s="21" t="s">
        <v>37</v>
      </c>
      <c r="L545" s="21">
        <v>2025</v>
      </c>
      <c r="M545" s="21" t="s">
        <v>47</v>
      </c>
      <c r="N545" t="s">
        <v>39</v>
      </c>
    </row>
    <row r="546" spans="1:14" hidden="1">
      <c r="A546" t="s">
        <v>30</v>
      </c>
      <c r="B546" t="s">
        <v>31</v>
      </c>
      <c r="C546" t="s">
        <v>32</v>
      </c>
      <c r="D546" t="s">
        <v>33</v>
      </c>
      <c r="E546" t="s">
        <v>56</v>
      </c>
      <c r="F546" t="s">
        <v>6</v>
      </c>
      <c r="G546" t="s">
        <v>35</v>
      </c>
      <c r="H546" t="s">
        <v>57</v>
      </c>
      <c r="I546">
        <v>312459</v>
      </c>
      <c r="J546">
        <v>364628</v>
      </c>
      <c r="K546" t="s">
        <v>37</v>
      </c>
      <c r="L546">
        <v>2019</v>
      </c>
      <c r="M546" t="s">
        <v>38</v>
      </c>
      <c r="N546" t="s">
        <v>39</v>
      </c>
    </row>
    <row r="547" spans="1:14" hidden="1">
      <c r="A547" t="s">
        <v>30</v>
      </c>
      <c r="B547" t="s">
        <v>31</v>
      </c>
      <c r="C547" t="s">
        <v>32</v>
      </c>
      <c r="D547" t="s">
        <v>33</v>
      </c>
      <c r="E547" t="s">
        <v>56</v>
      </c>
      <c r="F547" t="s">
        <v>6</v>
      </c>
      <c r="G547" t="s">
        <v>35</v>
      </c>
      <c r="H547" t="s">
        <v>57</v>
      </c>
      <c r="I547">
        <v>71404</v>
      </c>
      <c r="J547">
        <v>79759</v>
      </c>
      <c r="K547" t="s">
        <v>37</v>
      </c>
      <c r="L547">
        <v>2019</v>
      </c>
      <c r="M547" t="s">
        <v>44</v>
      </c>
      <c r="N547" t="s">
        <v>39</v>
      </c>
    </row>
    <row r="548" spans="1:14" hidden="1">
      <c r="A548" t="s">
        <v>30</v>
      </c>
      <c r="B548" t="s">
        <v>31</v>
      </c>
      <c r="C548" t="s">
        <v>32</v>
      </c>
      <c r="D548" t="s">
        <v>33</v>
      </c>
      <c r="E548" t="s">
        <v>56</v>
      </c>
      <c r="F548" t="s">
        <v>6</v>
      </c>
      <c r="G548" t="s">
        <v>35</v>
      </c>
      <c r="H548" t="s">
        <v>57</v>
      </c>
      <c r="I548">
        <v>329426</v>
      </c>
      <c r="J548">
        <v>370336</v>
      </c>
      <c r="K548" t="s">
        <v>37</v>
      </c>
      <c r="L548">
        <v>2019</v>
      </c>
      <c r="M548" t="s">
        <v>45</v>
      </c>
      <c r="N548" t="s">
        <v>39</v>
      </c>
    </row>
    <row r="549" spans="1:14" hidden="1">
      <c r="A549" t="s">
        <v>30</v>
      </c>
      <c r="B549" t="s">
        <v>31</v>
      </c>
      <c r="C549" t="s">
        <v>32</v>
      </c>
      <c r="D549" t="s">
        <v>33</v>
      </c>
      <c r="E549" t="s">
        <v>56</v>
      </c>
      <c r="F549" t="s">
        <v>6</v>
      </c>
      <c r="G549" t="s">
        <v>35</v>
      </c>
      <c r="H549" t="s">
        <v>57</v>
      </c>
      <c r="I549">
        <v>335282</v>
      </c>
      <c r="J549">
        <v>369819</v>
      </c>
      <c r="K549" t="s">
        <v>37</v>
      </c>
      <c r="L549">
        <v>2019</v>
      </c>
      <c r="M549" t="s">
        <v>46</v>
      </c>
      <c r="N549" t="s">
        <v>39</v>
      </c>
    </row>
    <row r="550" spans="1:14" hidden="1">
      <c r="A550" t="s">
        <v>30</v>
      </c>
      <c r="B550" t="s">
        <v>31</v>
      </c>
      <c r="C550" t="s">
        <v>32</v>
      </c>
      <c r="D550" t="s">
        <v>33</v>
      </c>
      <c r="E550" t="s">
        <v>56</v>
      </c>
      <c r="F550" t="s">
        <v>6</v>
      </c>
      <c r="G550" t="s">
        <v>35</v>
      </c>
      <c r="H550" t="s">
        <v>57</v>
      </c>
      <c r="I550">
        <v>321308</v>
      </c>
      <c r="J550">
        <v>370989</v>
      </c>
      <c r="K550" t="s">
        <v>37</v>
      </c>
      <c r="L550">
        <v>2019</v>
      </c>
      <c r="M550" t="s">
        <v>48</v>
      </c>
      <c r="N550" t="s">
        <v>39</v>
      </c>
    </row>
    <row r="551" spans="1:14" hidden="1">
      <c r="A551" t="s">
        <v>30</v>
      </c>
      <c r="B551" t="s">
        <v>31</v>
      </c>
      <c r="C551" t="s">
        <v>32</v>
      </c>
      <c r="D551" t="s">
        <v>33</v>
      </c>
      <c r="E551" t="s">
        <v>56</v>
      </c>
      <c r="F551" t="s">
        <v>6</v>
      </c>
      <c r="G551" t="s">
        <v>35</v>
      </c>
      <c r="H551" t="s">
        <v>57</v>
      </c>
      <c r="I551">
        <v>324266</v>
      </c>
      <c r="J551">
        <v>365676</v>
      </c>
      <c r="K551" t="s">
        <v>37</v>
      </c>
      <c r="L551">
        <v>2019</v>
      </c>
      <c r="M551" t="s">
        <v>49</v>
      </c>
      <c r="N551" t="s">
        <v>39</v>
      </c>
    </row>
    <row r="552" spans="1:14" hidden="1">
      <c r="A552" t="s">
        <v>30</v>
      </c>
      <c r="B552" t="s">
        <v>31</v>
      </c>
      <c r="C552" t="s">
        <v>32</v>
      </c>
      <c r="D552" t="s">
        <v>33</v>
      </c>
      <c r="E552" t="s">
        <v>56</v>
      </c>
      <c r="F552" t="s">
        <v>6</v>
      </c>
      <c r="G552" t="s">
        <v>35</v>
      </c>
      <c r="H552" t="s">
        <v>57</v>
      </c>
      <c r="I552">
        <v>337794</v>
      </c>
      <c r="J552">
        <v>700098</v>
      </c>
      <c r="K552" t="s">
        <v>37</v>
      </c>
      <c r="L552">
        <v>2019</v>
      </c>
      <c r="M552" t="s">
        <v>50</v>
      </c>
      <c r="N552" t="s">
        <v>39</v>
      </c>
    </row>
    <row r="553" spans="1:14" hidden="1">
      <c r="A553" t="s">
        <v>30</v>
      </c>
      <c r="B553" t="s">
        <v>31</v>
      </c>
      <c r="C553" t="s">
        <v>32</v>
      </c>
      <c r="D553" t="s">
        <v>33</v>
      </c>
      <c r="E553" t="s">
        <v>56</v>
      </c>
      <c r="F553" t="s">
        <v>6</v>
      </c>
      <c r="G553" t="s">
        <v>35</v>
      </c>
      <c r="H553" t="s">
        <v>57</v>
      </c>
      <c r="I553">
        <v>668745</v>
      </c>
      <c r="J553">
        <v>706896</v>
      </c>
      <c r="K553" t="s">
        <v>37</v>
      </c>
      <c r="L553">
        <v>2019</v>
      </c>
      <c r="M553" t="s">
        <v>51</v>
      </c>
      <c r="N553" t="s">
        <v>39</v>
      </c>
    </row>
    <row r="554" spans="1:14" hidden="1">
      <c r="A554" t="s">
        <v>30</v>
      </c>
      <c r="B554" t="s">
        <v>31</v>
      </c>
      <c r="C554" t="s">
        <v>32</v>
      </c>
      <c r="D554" t="s">
        <v>33</v>
      </c>
      <c r="E554" t="s">
        <v>56</v>
      </c>
      <c r="F554" t="s">
        <v>6</v>
      </c>
      <c r="G554" t="s">
        <v>35</v>
      </c>
      <c r="H554" t="s">
        <v>57</v>
      </c>
      <c r="I554">
        <v>597416</v>
      </c>
      <c r="J554">
        <v>595648</v>
      </c>
      <c r="K554" t="s">
        <v>37</v>
      </c>
      <c r="L554">
        <v>2019</v>
      </c>
      <c r="M554" t="s">
        <v>40</v>
      </c>
      <c r="N554" t="s">
        <v>39</v>
      </c>
    </row>
    <row r="555" spans="1:14" hidden="1">
      <c r="A555" t="s">
        <v>30</v>
      </c>
      <c r="B555" t="s">
        <v>31</v>
      </c>
      <c r="C555" t="s">
        <v>32</v>
      </c>
      <c r="D555" t="s">
        <v>33</v>
      </c>
      <c r="E555" t="s">
        <v>56</v>
      </c>
      <c r="F555" t="s">
        <v>6</v>
      </c>
      <c r="G555" t="s">
        <v>35</v>
      </c>
      <c r="H555" t="s">
        <v>57</v>
      </c>
      <c r="I555">
        <v>567146</v>
      </c>
      <c r="J555">
        <v>573751</v>
      </c>
      <c r="K555" t="s">
        <v>37</v>
      </c>
      <c r="L555">
        <v>2019</v>
      </c>
      <c r="M555" t="s">
        <v>41</v>
      </c>
      <c r="N555" t="s">
        <v>39</v>
      </c>
    </row>
    <row r="556" spans="1:14" hidden="1">
      <c r="A556" t="s">
        <v>30</v>
      </c>
      <c r="B556" t="s">
        <v>31</v>
      </c>
      <c r="C556" t="s">
        <v>32</v>
      </c>
      <c r="D556" t="s">
        <v>33</v>
      </c>
      <c r="E556" t="s">
        <v>56</v>
      </c>
      <c r="F556" t="s">
        <v>6</v>
      </c>
      <c r="G556" t="s">
        <v>35</v>
      </c>
      <c r="H556" t="s">
        <v>57</v>
      </c>
      <c r="I556">
        <v>581191</v>
      </c>
      <c r="J556">
        <v>552408</v>
      </c>
      <c r="K556" t="s">
        <v>37</v>
      </c>
      <c r="L556">
        <v>2019</v>
      </c>
      <c r="M556" t="s">
        <v>52</v>
      </c>
      <c r="N556" t="s">
        <v>39</v>
      </c>
    </row>
    <row r="557" spans="1:14" hidden="1">
      <c r="A557" t="s">
        <v>30</v>
      </c>
      <c r="B557" t="s">
        <v>31</v>
      </c>
      <c r="C557" t="s">
        <v>32</v>
      </c>
      <c r="D557" t="s">
        <v>33</v>
      </c>
      <c r="E557" t="s">
        <v>56</v>
      </c>
      <c r="F557" t="s">
        <v>6</v>
      </c>
      <c r="G557" t="s">
        <v>35</v>
      </c>
      <c r="H557" t="s">
        <v>57</v>
      </c>
      <c r="I557">
        <v>559893</v>
      </c>
      <c r="J557">
        <v>575152</v>
      </c>
      <c r="K557" t="s">
        <v>37</v>
      </c>
      <c r="L557">
        <v>2020</v>
      </c>
      <c r="M557" t="s">
        <v>38</v>
      </c>
      <c r="N557" t="s">
        <v>39</v>
      </c>
    </row>
    <row r="558" spans="1:14" hidden="1">
      <c r="A558" t="s">
        <v>30</v>
      </c>
      <c r="B558" t="s">
        <v>31</v>
      </c>
      <c r="C558" t="s">
        <v>32</v>
      </c>
      <c r="D558" t="s">
        <v>33</v>
      </c>
      <c r="E558" t="s">
        <v>56</v>
      </c>
      <c r="F558" t="s">
        <v>6</v>
      </c>
      <c r="G558" t="s">
        <v>35</v>
      </c>
      <c r="H558" t="s">
        <v>57</v>
      </c>
      <c r="I558">
        <v>587253</v>
      </c>
      <c r="J558">
        <v>639702</v>
      </c>
      <c r="K558" t="s">
        <v>37</v>
      </c>
      <c r="L558">
        <v>2020</v>
      </c>
      <c r="M558" t="s">
        <v>44</v>
      </c>
      <c r="N558" t="s">
        <v>39</v>
      </c>
    </row>
    <row r="559" spans="1:14" hidden="1">
      <c r="A559" t="s">
        <v>30</v>
      </c>
      <c r="B559" t="s">
        <v>31</v>
      </c>
      <c r="C559" t="s">
        <v>32</v>
      </c>
      <c r="D559" t="s">
        <v>33</v>
      </c>
      <c r="E559" t="s">
        <v>56</v>
      </c>
      <c r="F559" t="s">
        <v>6</v>
      </c>
      <c r="G559" t="s">
        <v>35</v>
      </c>
      <c r="H559" t="s">
        <v>57</v>
      </c>
      <c r="I559">
        <v>556351</v>
      </c>
      <c r="J559">
        <v>668691</v>
      </c>
      <c r="K559" t="s">
        <v>37</v>
      </c>
      <c r="L559">
        <v>2020</v>
      </c>
      <c r="M559" t="s">
        <v>45</v>
      </c>
      <c r="N559" t="s">
        <v>39</v>
      </c>
    </row>
    <row r="560" spans="1:14" hidden="1">
      <c r="A560" t="s">
        <v>30</v>
      </c>
      <c r="B560" t="s">
        <v>31</v>
      </c>
      <c r="C560" t="s">
        <v>32</v>
      </c>
      <c r="D560" t="s">
        <v>33</v>
      </c>
      <c r="E560" t="s">
        <v>56</v>
      </c>
      <c r="F560" t="s">
        <v>6</v>
      </c>
      <c r="G560" t="s">
        <v>35</v>
      </c>
      <c r="H560" t="s">
        <v>57</v>
      </c>
      <c r="I560">
        <v>259950</v>
      </c>
      <c r="J560">
        <v>302032</v>
      </c>
      <c r="K560" t="s">
        <v>37</v>
      </c>
      <c r="L560">
        <v>2020</v>
      </c>
      <c r="M560" t="s">
        <v>46</v>
      </c>
      <c r="N560" t="s">
        <v>39</v>
      </c>
    </row>
    <row r="561" spans="1:14" hidden="1">
      <c r="A561" t="s">
        <v>30</v>
      </c>
      <c r="B561" t="s">
        <v>31</v>
      </c>
      <c r="C561" t="s">
        <v>32</v>
      </c>
      <c r="D561" t="s">
        <v>33</v>
      </c>
      <c r="E561" t="s">
        <v>56</v>
      </c>
      <c r="F561" t="s">
        <v>6</v>
      </c>
      <c r="G561" t="s">
        <v>35</v>
      </c>
      <c r="H561" t="s">
        <v>57</v>
      </c>
      <c r="I561">
        <v>328010</v>
      </c>
      <c r="J561">
        <v>379351</v>
      </c>
      <c r="K561" t="s">
        <v>37</v>
      </c>
      <c r="L561">
        <v>2020</v>
      </c>
      <c r="M561" t="s">
        <v>47</v>
      </c>
      <c r="N561" t="s">
        <v>39</v>
      </c>
    </row>
    <row r="562" spans="1:14" hidden="1">
      <c r="A562" t="s">
        <v>30</v>
      </c>
      <c r="B562" t="s">
        <v>31</v>
      </c>
      <c r="C562" t="s">
        <v>32</v>
      </c>
      <c r="D562" t="s">
        <v>33</v>
      </c>
      <c r="E562" t="s">
        <v>56</v>
      </c>
      <c r="F562" t="s">
        <v>6</v>
      </c>
      <c r="G562" t="s">
        <v>35</v>
      </c>
      <c r="H562" t="s">
        <v>57</v>
      </c>
      <c r="I562">
        <v>383296</v>
      </c>
      <c r="J562">
        <v>417147</v>
      </c>
      <c r="K562" t="s">
        <v>37</v>
      </c>
      <c r="L562">
        <v>2020</v>
      </c>
      <c r="M562" t="s">
        <v>48</v>
      </c>
      <c r="N562" t="s">
        <v>39</v>
      </c>
    </row>
    <row r="563" spans="1:14" hidden="1">
      <c r="A563" t="s">
        <v>30</v>
      </c>
      <c r="B563" t="s">
        <v>31</v>
      </c>
      <c r="C563" t="s">
        <v>32</v>
      </c>
      <c r="D563" t="s">
        <v>33</v>
      </c>
      <c r="E563" t="s">
        <v>56</v>
      </c>
      <c r="F563" t="s">
        <v>6</v>
      </c>
      <c r="G563" t="s">
        <v>35</v>
      </c>
      <c r="H563" t="s">
        <v>57</v>
      </c>
      <c r="I563">
        <v>883204</v>
      </c>
      <c r="J563">
        <v>933279</v>
      </c>
      <c r="K563" t="s">
        <v>37</v>
      </c>
      <c r="L563">
        <v>2020</v>
      </c>
      <c r="M563" t="s">
        <v>49</v>
      </c>
      <c r="N563" t="s">
        <v>39</v>
      </c>
    </row>
    <row r="564" spans="1:14" hidden="1">
      <c r="A564" t="s">
        <v>30</v>
      </c>
      <c r="B564" t="s">
        <v>31</v>
      </c>
      <c r="C564" t="s">
        <v>32</v>
      </c>
      <c r="D564" t="s">
        <v>33</v>
      </c>
      <c r="E564" t="s">
        <v>56</v>
      </c>
      <c r="F564" t="s">
        <v>6</v>
      </c>
      <c r="G564" t="s">
        <v>35</v>
      </c>
      <c r="H564" t="s">
        <v>57</v>
      </c>
      <c r="I564">
        <v>877717</v>
      </c>
      <c r="J564">
        <v>937151</v>
      </c>
      <c r="K564" t="s">
        <v>37</v>
      </c>
      <c r="L564">
        <v>2020</v>
      </c>
      <c r="M564" t="s">
        <v>50</v>
      </c>
      <c r="N564" t="s">
        <v>39</v>
      </c>
    </row>
    <row r="565" spans="1:14" hidden="1">
      <c r="A565" t="s">
        <v>30</v>
      </c>
      <c r="B565" t="s">
        <v>31</v>
      </c>
      <c r="C565" t="s">
        <v>32</v>
      </c>
      <c r="D565" t="s">
        <v>33</v>
      </c>
      <c r="E565" t="s">
        <v>56</v>
      </c>
      <c r="F565" t="s">
        <v>6</v>
      </c>
      <c r="G565" t="s">
        <v>35</v>
      </c>
      <c r="H565" t="s">
        <v>57</v>
      </c>
      <c r="I565">
        <v>1030253</v>
      </c>
      <c r="J565">
        <v>1136877</v>
      </c>
      <c r="K565" t="s">
        <v>37</v>
      </c>
      <c r="L565">
        <v>2020</v>
      </c>
      <c r="M565" t="s">
        <v>51</v>
      </c>
      <c r="N565" t="s">
        <v>39</v>
      </c>
    </row>
    <row r="566" spans="1:14" hidden="1">
      <c r="A566" t="s">
        <v>30</v>
      </c>
      <c r="B566" t="s">
        <v>31</v>
      </c>
      <c r="C566" t="s">
        <v>32</v>
      </c>
      <c r="D566" t="s">
        <v>33</v>
      </c>
      <c r="E566" t="s">
        <v>56</v>
      </c>
      <c r="F566" t="s">
        <v>6</v>
      </c>
      <c r="G566" t="s">
        <v>35</v>
      </c>
      <c r="H566" t="s">
        <v>57</v>
      </c>
      <c r="I566">
        <v>987868</v>
      </c>
      <c r="J566">
        <v>1087470</v>
      </c>
      <c r="K566" t="s">
        <v>37</v>
      </c>
      <c r="L566">
        <v>2020</v>
      </c>
      <c r="M566" t="s">
        <v>40</v>
      </c>
      <c r="N566" t="s">
        <v>39</v>
      </c>
    </row>
    <row r="567" spans="1:14" hidden="1">
      <c r="A567" t="s">
        <v>30</v>
      </c>
      <c r="B567" t="s">
        <v>31</v>
      </c>
      <c r="C567" t="s">
        <v>32</v>
      </c>
      <c r="D567" t="s">
        <v>33</v>
      </c>
      <c r="E567" t="s">
        <v>56</v>
      </c>
      <c r="F567" t="s">
        <v>6</v>
      </c>
      <c r="G567" t="s">
        <v>35</v>
      </c>
      <c r="H567" t="s">
        <v>57</v>
      </c>
      <c r="I567">
        <v>944081</v>
      </c>
      <c r="J567">
        <v>1029096</v>
      </c>
      <c r="K567" t="s">
        <v>37</v>
      </c>
      <c r="L567">
        <v>2020</v>
      </c>
      <c r="M567" t="s">
        <v>41</v>
      </c>
      <c r="N567" t="s">
        <v>39</v>
      </c>
    </row>
    <row r="568" spans="1:14" hidden="1">
      <c r="A568" t="s">
        <v>30</v>
      </c>
      <c r="B568" t="s">
        <v>31</v>
      </c>
      <c r="C568" t="s">
        <v>32</v>
      </c>
      <c r="D568" t="s">
        <v>33</v>
      </c>
      <c r="E568" t="s">
        <v>56</v>
      </c>
      <c r="F568" t="s">
        <v>6</v>
      </c>
      <c r="G568" t="s">
        <v>35</v>
      </c>
      <c r="H568" t="s">
        <v>57</v>
      </c>
      <c r="I568">
        <v>571942</v>
      </c>
      <c r="J568">
        <v>596028</v>
      </c>
      <c r="K568" t="s">
        <v>37</v>
      </c>
      <c r="L568">
        <v>2020</v>
      </c>
      <c r="M568" t="s">
        <v>52</v>
      </c>
      <c r="N568" t="s">
        <v>39</v>
      </c>
    </row>
    <row r="569" spans="1:14" hidden="1">
      <c r="A569" t="s">
        <v>30</v>
      </c>
      <c r="B569" t="s">
        <v>31</v>
      </c>
      <c r="C569" t="s">
        <v>32</v>
      </c>
      <c r="D569" t="s">
        <v>33</v>
      </c>
      <c r="E569" t="s">
        <v>56</v>
      </c>
      <c r="F569" t="s">
        <v>6</v>
      </c>
      <c r="G569" t="s">
        <v>35</v>
      </c>
      <c r="H569" t="s">
        <v>57</v>
      </c>
      <c r="I569">
        <v>1055096</v>
      </c>
      <c r="J569">
        <v>989359</v>
      </c>
      <c r="K569" t="s">
        <v>37</v>
      </c>
      <c r="L569">
        <v>2021</v>
      </c>
      <c r="M569" t="s">
        <v>38</v>
      </c>
      <c r="N569" t="s">
        <v>39</v>
      </c>
    </row>
    <row r="570" spans="1:14" hidden="1">
      <c r="A570" t="s">
        <v>30</v>
      </c>
      <c r="B570" t="s">
        <v>31</v>
      </c>
      <c r="C570" t="s">
        <v>32</v>
      </c>
      <c r="D570" t="s">
        <v>33</v>
      </c>
      <c r="E570" t="s">
        <v>56</v>
      </c>
      <c r="F570" t="s">
        <v>6</v>
      </c>
      <c r="G570" t="s">
        <v>35</v>
      </c>
      <c r="H570" t="s">
        <v>57</v>
      </c>
      <c r="I570">
        <v>1296930</v>
      </c>
      <c r="J570">
        <v>1177830</v>
      </c>
      <c r="K570" t="s">
        <v>37</v>
      </c>
      <c r="L570">
        <v>2021</v>
      </c>
      <c r="M570" t="s">
        <v>44</v>
      </c>
      <c r="N570" t="s">
        <v>39</v>
      </c>
    </row>
    <row r="571" spans="1:14" hidden="1">
      <c r="A571" t="s">
        <v>30</v>
      </c>
      <c r="B571" t="s">
        <v>31</v>
      </c>
      <c r="C571" t="s">
        <v>32</v>
      </c>
      <c r="D571" t="s">
        <v>33</v>
      </c>
      <c r="E571" t="s">
        <v>56</v>
      </c>
      <c r="F571" t="s">
        <v>6</v>
      </c>
      <c r="G571" t="s">
        <v>35</v>
      </c>
      <c r="H571" t="s">
        <v>57</v>
      </c>
      <c r="I571">
        <v>1694055</v>
      </c>
      <c r="J571">
        <v>1497236</v>
      </c>
      <c r="K571" t="s">
        <v>37</v>
      </c>
      <c r="L571">
        <v>2021</v>
      </c>
      <c r="M571" t="s">
        <v>45</v>
      </c>
      <c r="N571" t="s">
        <v>39</v>
      </c>
    </row>
    <row r="572" spans="1:14" hidden="1">
      <c r="A572" t="s">
        <v>30</v>
      </c>
      <c r="B572" t="s">
        <v>31</v>
      </c>
      <c r="C572" t="s">
        <v>32</v>
      </c>
      <c r="D572" t="s">
        <v>33</v>
      </c>
      <c r="E572" t="s">
        <v>56</v>
      </c>
      <c r="F572" t="s">
        <v>6</v>
      </c>
      <c r="G572" t="s">
        <v>35</v>
      </c>
      <c r="H572" t="s">
        <v>57</v>
      </c>
      <c r="I572">
        <v>1752286</v>
      </c>
      <c r="J572">
        <v>1507420</v>
      </c>
      <c r="K572" t="s">
        <v>37</v>
      </c>
      <c r="L572">
        <v>2021</v>
      </c>
      <c r="M572" t="s">
        <v>46</v>
      </c>
      <c r="N572" t="s">
        <v>39</v>
      </c>
    </row>
    <row r="573" spans="1:14" hidden="1">
      <c r="A573" t="s">
        <v>30</v>
      </c>
      <c r="B573" t="s">
        <v>31</v>
      </c>
      <c r="C573" t="s">
        <v>32</v>
      </c>
      <c r="D573" t="s">
        <v>33</v>
      </c>
      <c r="E573" t="s">
        <v>56</v>
      </c>
      <c r="F573" t="s">
        <v>6</v>
      </c>
      <c r="G573" t="s">
        <v>35</v>
      </c>
      <c r="H573" t="s">
        <v>57</v>
      </c>
      <c r="I573">
        <v>1906117</v>
      </c>
      <c r="J573">
        <v>1556941</v>
      </c>
      <c r="K573" t="s">
        <v>37</v>
      </c>
      <c r="L573">
        <v>2021</v>
      </c>
      <c r="M573" t="s">
        <v>47</v>
      </c>
      <c r="N573" t="s">
        <v>39</v>
      </c>
    </row>
    <row r="574" spans="1:14" hidden="1">
      <c r="A574" t="s">
        <v>30</v>
      </c>
      <c r="B574" t="s">
        <v>31</v>
      </c>
      <c r="C574" t="s">
        <v>32</v>
      </c>
      <c r="D574" t="s">
        <v>33</v>
      </c>
      <c r="E574" t="s">
        <v>56</v>
      </c>
      <c r="F574" t="s">
        <v>6</v>
      </c>
      <c r="G574" t="s">
        <v>35</v>
      </c>
      <c r="H574" t="s">
        <v>57</v>
      </c>
      <c r="I574">
        <v>2004082</v>
      </c>
      <c r="J574">
        <v>1614680</v>
      </c>
      <c r="K574" t="s">
        <v>37</v>
      </c>
      <c r="L574">
        <v>2021</v>
      </c>
      <c r="M574" t="s">
        <v>48</v>
      </c>
      <c r="N574" t="s">
        <v>39</v>
      </c>
    </row>
    <row r="575" spans="1:14" hidden="1">
      <c r="A575" t="s">
        <v>30</v>
      </c>
      <c r="B575" t="s">
        <v>31</v>
      </c>
      <c r="C575" t="s">
        <v>32</v>
      </c>
      <c r="D575" t="s">
        <v>33</v>
      </c>
      <c r="E575" t="s">
        <v>56</v>
      </c>
      <c r="F575" t="s">
        <v>6</v>
      </c>
      <c r="G575" t="s">
        <v>35</v>
      </c>
      <c r="H575" t="s">
        <v>57</v>
      </c>
      <c r="I575">
        <v>2132262</v>
      </c>
      <c r="J575">
        <v>1686082</v>
      </c>
      <c r="K575" t="s">
        <v>37</v>
      </c>
      <c r="L575">
        <v>2021</v>
      </c>
      <c r="M575" t="s">
        <v>49</v>
      </c>
      <c r="N575" t="s">
        <v>39</v>
      </c>
    </row>
    <row r="576" spans="1:14" hidden="1">
      <c r="A576" t="s">
        <v>30</v>
      </c>
      <c r="B576" t="s">
        <v>31</v>
      </c>
      <c r="C576" t="s">
        <v>32</v>
      </c>
      <c r="D576" t="s">
        <v>33</v>
      </c>
      <c r="E576" t="s">
        <v>56</v>
      </c>
      <c r="F576" t="s">
        <v>6</v>
      </c>
      <c r="G576" t="s">
        <v>35</v>
      </c>
      <c r="H576" t="s">
        <v>57</v>
      </c>
      <c r="I576">
        <v>2032702</v>
      </c>
      <c r="J576">
        <v>1622148</v>
      </c>
      <c r="K576" t="s">
        <v>37</v>
      </c>
      <c r="L576">
        <v>2021</v>
      </c>
      <c r="M576" t="s">
        <v>50</v>
      </c>
      <c r="N576" t="s">
        <v>39</v>
      </c>
    </row>
    <row r="577" spans="1:14" hidden="1">
      <c r="A577" t="s">
        <v>30</v>
      </c>
      <c r="B577" t="s">
        <v>31</v>
      </c>
      <c r="C577" t="s">
        <v>32</v>
      </c>
      <c r="D577" t="s">
        <v>33</v>
      </c>
      <c r="E577" t="s">
        <v>56</v>
      </c>
      <c r="F577" t="s">
        <v>6</v>
      </c>
      <c r="G577" t="s">
        <v>35</v>
      </c>
      <c r="H577" t="s">
        <v>57</v>
      </c>
      <c r="I577">
        <v>2314225</v>
      </c>
      <c r="J577">
        <v>1791080</v>
      </c>
      <c r="K577" t="s">
        <v>37</v>
      </c>
      <c r="L577">
        <v>2021</v>
      </c>
      <c r="M577" t="s">
        <v>51</v>
      </c>
      <c r="N577" t="s">
        <v>39</v>
      </c>
    </row>
    <row r="578" spans="1:14" hidden="1">
      <c r="A578" t="s">
        <v>30</v>
      </c>
      <c r="B578" t="s">
        <v>31</v>
      </c>
      <c r="C578" t="s">
        <v>32</v>
      </c>
      <c r="D578" t="s">
        <v>33</v>
      </c>
      <c r="E578" t="s">
        <v>56</v>
      </c>
      <c r="F578" t="s">
        <v>6</v>
      </c>
      <c r="G578" t="s">
        <v>35</v>
      </c>
      <c r="H578" t="s">
        <v>57</v>
      </c>
      <c r="I578">
        <v>2666302</v>
      </c>
      <c r="J578">
        <v>1924809</v>
      </c>
      <c r="K578" t="s">
        <v>37</v>
      </c>
      <c r="L578">
        <v>2021</v>
      </c>
      <c r="M578" t="s">
        <v>40</v>
      </c>
      <c r="N578" t="s">
        <v>39</v>
      </c>
    </row>
    <row r="579" spans="1:14" hidden="1">
      <c r="A579" t="s">
        <v>30</v>
      </c>
      <c r="B579" t="s">
        <v>31</v>
      </c>
      <c r="C579" t="s">
        <v>32</v>
      </c>
      <c r="D579" t="s">
        <v>33</v>
      </c>
      <c r="E579" t="s">
        <v>56</v>
      </c>
      <c r="F579" t="s">
        <v>6</v>
      </c>
      <c r="G579" t="s">
        <v>35</v>
      </c>
      <c r="H579" t="s">
        <v>57</v>
      </c>
      <c r="I579">
        <v>2825896</v>
      </c>
      <c r="J579">
        <v>2045406</v>
      </c>
      <c r="K579" t="s">
        <v>37</v>
      </c>
      <c r="L579">
        <v>2021</v>
      </c>
      <c r="M579" t="s">
        <v>41</v>
      </c>
      <c r="N579" t="s">
        <v>39</v>
      </c>
    </row>
    <row r="580" spans="1:14" hidden="1">
      <c r="A580" t="s">
        <v>30</v>
      </c>
      <c r="B580" t="s">
        <v>31</v>
      </c>
      <c r="C580" t="s">
        <v>32</v>
      </c>
      <c r="D580" t="s">
        <v>33</v>
      </c>
      <c r="E580" t="s">
        <v>56</v>
      </c>
      <c r="F580" t="s">
        <v>6</v>
      </c>
      <c r="G580" t="s">
        <v>35</v>
      </c>
      <c r="H580" t="s">
        <v>57</v>
      </c>
      <c r="I580">
        <v>2370725</v>
      </c>
      <c r="J580">
        <v>1818129</v>
      </c>
      <c r="K580" t="s">
        <v>37</v>
      </c>
      <c r="L580">
        <v>2021</v>
      </c>
      <c r="M580" t="s">
        <v>52</v>
      </c>
      <c r="N580" t="s">
        <v>39</v>
      </c>
    </row>
    <row r="581" spans="1:14" hidden="1">
      <c r="A581" t="s">
        <v>30</v>
      </c>
      <c r="B581" t="s">
        <v>31</v>
      </c>
      <c r="C581" t="s">
        <v>32</v>
      </c>
      <c r="D581" t="s">
        <v>33</v>
      </c>
      <c r="E581" t="s">
        <v>56</v>
      </c>
      <c r="F581" t="s">
        <v>6</v>
      </c>
      <c r="G581" t="s">
        <v>35</v>
      </c>
      <c r="H581" s="15" t="s">
        <v>57</v>
      </c>
      <c r="I581">
        <v>2513678</v>
      </c>
      <c r="J581">
        <v>1831275</v>
      </c>
      <c r="K581" t="s">
        <v>37</v>
      </c>
      <c r="L581">
        <v>2022</v>
      </c>
      <c r="M581" t="s">
        <v>38</v>
      </c>
      <c r="N581" t="s">
        <v>39</v>
      </c>
    </row>
    <row r="582" spans="1:14" hidden="1">
      <c r="A582" t="s">
        <v>30</v>
      </c>
      <c r="B582" t="s">
        <v>31</v>
      </c>
      <c r="C582" t="s">
        <v>32</v>
      </c>
      <c r="D582" t="s">
        <v>33</v>
      </c>
      <c r="E582" t="s">
        <v>56</v>
      </c>
      <c r="F582" t="s">
        <v>6</v>
      </c>
      <c r="G582" t="s">
        <v>35</v>
      </c>
      <c r="H582" s="15" t="s">
        <v>57</v>
      </c>
      <c r="I582">
        <v>2947988</v>
      </c>
      <c r="J582">
        <v>1940294</v>
      </c>
      <c r="K582" t="s">
        <v>37</v>
      </c>
      <c r="L582">
        <v>2022</v>
      </c>
      <c r="M582" t="s">
        <v>44</v>
      </c>
      <c r="N582" t="s">
        <v>39</v>
      </c>
    </row>
    <row r="583" spans="1:14" hidden="1">
      <c r="A583" t="s">
        <v>30</v>
      </c>
      <c r="B583" t="s">
        <v>31</v>
      </c>
      <c r="C583" t="s">
        <v>32</v>
      </c>
      <c r="D583" t="s">
        <v>33</v>
      </c>
      <c r="E583" t="s">
        <v>56</v>
      </c>
      <c r="F583" t="s">
        <v>6</v>
      </c>
      <c r="G583" t="s">
        <v>35</v>
      </c>
      <c r="H583" s="15" t="s">
        <v>57</v>
      </c>
      <c r="I583">
        <v>3408344</v>
      </c>
      <c r="J583">
        <v>1954619</v>
      </c>
      <c r="K583" t="s">
        <v>37</v>
      </c>
      <c r="L583">
        <v>2022</v>
      </c>
      <c r="M583" t="s">
        <v>45</v>
      </c>
      <c r="N583" t="s">
        <v>39</v>
      </c>
    </row>
    <row r="584" spans="1:14" hidden="1">
      <c r="A584" t="s">
        <v>30</v>
      </c>
      <c r="B584" t="s">
        <v>31</v>
      </c>
      <c r="C584" t="s">
        <v>32</v>
      </c>
      <c r="D584" t="s">
        <v>33</v>
      </c>
      <c r="E584" t="s">
        <v>56</v>
      </c>
      <c r="F584" t="s">
        <v>6</v>
      </c>
      <c r="G584" t="s">
        <v>35</v>
      </c>
      <c r="H584" s="15" t="s">
        <v>57</v>
      </c>
      <c r="I584">
        <v>3237121</v>
      </c>
      <c r="J584">
        <v>1857283</v>
      </c>
      <c r="K584" t="s">
        <v>37</v>
      </c>
      <c r="L584">
        <v>2022</v>
      </c>
      <c r="M584" t="s">
        <v>46</v>
      </c>
      <c r="N584" t="s">
        <v>39</v>
      </c>
    </row>
    <row r="585" spans="1:14" hidden="1">
      <c r="A585" t="s">
        <v>30</v>
      </c>
      <c r="B585" t="s">
        <v>31</v>
      </c>
      <c r="C585" t="s">
        <v>32</v>
      </c>
      <c r="D585" t="s">
        <v>33</v>
      </c>
      <c r="E585" t="s">
        <v>56</v>
      </c>
      <c r="F585" t="s">
        <v>6</v>
      </c>
      <c r="G585" t="s">
        <v>35</v>
      </c>
      <c r="H585" s="15" t="s">
        <v>57</v>
      </c>
      <c r="I585">
        <v>3623384</v>
      </c>
      <c r="J585">
        <v>2029360</v>
      </c>
      <c r="K585" t="s">
        <v>37</v>
      </c>
      <c r="L585">
        <v>2022</v>
      </c>
      <c r="M585" t="s">
        <v>47</v>
      </c>
      <c r="N585" t="s">
        <v>39</v>
      </c>
    </row>
    <row r="586" spans="1:14" hidden="1">
      <c r="A586" t="s">
        <v>30</v>
      </c>
      <c r="B586" t="s">
        <v>31</v>
      </c>
      <c r="C586" t="s">
        <v>32</v>
      </c>
      <c r="D586" t="s">
        <v>33</v>
      </c>
      <c r="E586" t="s">
        <v>56</v>
      </c>
      <c r="F586" t="s">
        <v>6</v>
      </c>
      <c r="G586" t="s">
        <v>35</v>
      </c>
      <c r="H586" s="15" t="s">
        <v>57</v>
      </c>
      <c r="I586">
        <v>3486408</v>
      </c>
      <c r="J586">
        <v>1892444</v>
      </c>
      <c r="K586" t="s">
        <v>37</v>
      </c>
      <c r="L586">
        <v>2022</v>
      </c>
      <c r="M586" t="s">
        <v>48</v>
      </c>
      <c r="N586" t="s">
        <v>39</v>
      </c>
    </row>
    <row r="587" spans="1:14" hidden="1">
      <c r="A587" t="s">
        <v>30</v>
      </c>
      <c r="B587" t="s">
        <v>31</v>
      </c>
      <c r="C587" t="s">
        <v>32</v>
      </c>
      <c r="D587" t="s">
        <v>33</v>
      </c>
      <c r="E587" t="s">
        <v>56</v>
      </c>
      <c r="F587" t="s">
        <v>6</v>
      </c>
      <c r="G587" t="s">
        <v>35</v>
      </c>
      <c r="H587" s="15" t="s">
        <v>57</v>
      </c>
      <c r="I587">
        <v>3654239</v>
      </c>
      <c r="J587">
        <v>2110593</v>
      </c>
      <c r="K587" t="s">
        <v>37</v>
      </c>
      <c r="L587">
        <v>2022</v>
      </c>
      <c r="M587" t="s">
        <v>49</v>
      </c>
      <c r="N587" t="s">
        <v>39</v>
      </c>
    </row>
    <row r="588" spans="1:14" hidden="1">
      <c r="A588" t="s">
        <v>30</v>
      </c>
      <c r="B588" t="s">
        <v>31</v>
      </c>
      <c r="C588" t="s">
        <v>32</v>
      </c>
      <c r="D588" t="s">
        <v>33</v>
      </c>
      <c r="E588" t="s">
        <v>56</v>
      </c>
      <c r="F588" t="s">
        <v>6</v>
      </c>
      <c r="G588" t="s">
        <v>35</v>
      </c>
      <c r="H588" s="15" t="s">
        <v>57</v>
      </c>
      <c r="I588">
        <v>4295023</v>
      </c>
      <c r="J588">
        <v>2436216</v>
      </c>
      <c r="K588" t="s">
        <v>37</v>
      </c>
      <c r="L588">
        <v>2022</v>
      </c>
      <c r="M588" t="s">
        <v>50</v>
      </c>
      <c r="N588" t="s">
        <v>39</v>
      </c>
    </row>
    <row r="589" spans="1:14" hidden="1">
      <c r="A589" t="s">
        <v>30</v>
      </c>
      <c r="B589" t="s">
        <v>31</v>
      </c>
      <c r="C589" t="s">
        <v>32</v>
      </c>
      <c r="D589" t="s">
        <v>33</v>
      </c>
      <c r="E589" t="s">
        <v>56</v>
      </c>
      <c r="F589" t="s">
        <v>6</v>
      </c>
      <c r="G589" t="s">
        <v>35</v>
      </c>
      <c r="H589" s="15" t="s">
        <v>57</v>
      </c>
      <c r="I589">
        <v>3715103</v>
      </c>
      <c r="J589">
        <v>1976992</v>
      </c>
      <c r="K589" t="s">
        <v>37</v>
      </c>
      <c r="L589">
        <v>2022</v>
      </c>
      <c r="M589" t="s">
        <v>51</v>
      </c>
      <c r="N589" t="s">
        <v>39</v>
      </c>
    </row>
    <row r="590" spans="1:14" hidden="1">
      <c r="A590" t="s">
        <v>30</v>
      </c>
      <c r="B590" t="s">
        <v>31</v>
      </c>
      <c r="C590" t="s">
        <v>32</v>
      </c>
      <c r="D590" t="s">
        <v>33</v>
      </c>
      <c r="E590" t="s">
        <v>56</v>
      </c>
      <c r="F590" t="s">
        <v>6</v>
      </c>
      <c r="G590" t="s">
        <v>35</v>
      </c>
      <c r="H590" s="15" t="s">
        <v>57</v>
      </c>
      <c r="I590">
        <v>3038596</v>
      </c>
      <c r="J590">
        <v>1553764</v>
      </c>
      <c r="K590" t="s">
        <v>37</v>
      </c>
      <c r="L590">
        <v>2022</v>
      </c>
      <c r="M590" t="s">
        <v>40</v>
      </c>
      <c r="N590" t="s">
        <v>39</v>
      </c>
    </row>
    <row r="591" spans="1:14" hidden="1">
      <c r="A591" t="s">
        <v>30</v>
      </c>
      <c r="B591" t="s">
        <v>31</v>
      </c>
      <c r="C591" t="s">
        <v>32</v>
      </c>
      <c r="D591" t="s">
        <v>33</v>
      </c>
      <c r="E591" t="s">
        <v>56</v>
      </c>
      <c r="F591" t="s">
        <v>6</v>
      </c>
      <c r="G591" t="s">
        <v>35</v>
      </c>
      <c r="H591" s="15" t="s">
        <v>57</v>
      </c>
      <c r="I591">
        <v>3109737</v>
      </c>
      <c r="J591">
        <v>1855886</v>
      </c>
      <c r="K591" t="s">
        <v>37</v>
      </c>
      <c r="L591">
        <v>2022</v>
      </c>
      <c r="M591" t="s">
        <v>41</v>
      </c>
      <c r="N591" t="s">
        <v>39</v>
      </c>
    </row>
    <row r="592" spans="1:14" hidden="1">
      <c r="A592" t="s">
        <v>30</v>
      </c>
      <c r="B592" t="s">
        <v>31</v>
      </c>
      <c r="C592" t="s">
        <v>32</v>
      </c>
      <c r="D592" t="s">
        <v>33</v>
      </c>
      <c r="E592" t="s">
        <v>56</v>
      </c>
      <c r="F592" t="s">
        <v>6</v>
      </c>
      <c r="G592" t="s">
        <v>35</v>
      </c>
      <c r="H592" s="15" t="s">
        <v>57</v>
      </c>
      <c r="I592">
        <v>3545804</v>
      </c>
      <c r="J592">
        <v>2298017</v>
      </c>
      <c r="K592" t="s">
        <v>37</v>
      </c>
      <c r="L592">
        <v>2022</v>
      </c>
      <c r="M592" t="s">
        <v>52</v>
      </c>
      <c r="N592" t="s">
        <v>39</v>
      </c>
    </row>
    <row r="593" spans="1:14" hidden="1">
      <c r="A593" t="s">
        <v>30</v>
      </c>
      <c r="B593" t="s">
        <v>31</v>
      </c>
      <c r="C593" t="s">
        <v>32</v>
      </c>
      <c r="D593" t="s">
        <v>33</v>
      </c>
      <c r="E593" t="s">
        <v>56</v>
      </c>
      <c r="F593" t="s">
        <v>6</v>
      </c>
      <c r="G593" t="s">
        <v>35</v>
      </c>
      <c r="H593" s="15" t="s">
        <v>57</v>
      </c>
      <c r="I593">
        <v>2876612</v>
      </c>
      <c r="J593">
        <v>2015977</v>
      </c>
      <c r="K593" t="s">
        <v>37</v>
      </c>
      <c r="L593">
        <v>2023</v>
      </c>
      <c r="M593" t="s">
        <v>38</v>
      </c>
      <c r="N593" t="s">
        <v>39</v>
      </c>
    </row>
    <row r="594" spans="1:14" hidden="1">
      <c r="A594" t="s">
        <v>30</v>
      </c>
      <c r="B594" t="s">
        <v>31</v>
      </c>
      <c r="C594" t="s">
        <v>32</v>
      </c>
      <c r="D594" t="s">
        <v>33</v>
      </c>
      <c r="E594" t="s">
        <v>56</v>
      </c>
      <c r="F594" t="s">
        <v>6</v>
      </c>
      <c r="G594" t="s">
        <v>35</v>
      </c>
      <c r="H594" s="15" t="s">
        <v>57</v>
      </c>
      <c r="I594">
        <v>2782861</v>
      </c>
      <c r="J594">
        <v>1844009</v>
      </c>
      <c r="K594" t="s">
        <v>37</v>
      </c>
      <c r="L594">
        <v>2023</v>
      </c>
      <c r="M594" t="s">
        <v>44</v>
      </c>
      <c r="N594" t="s">
        <v>39</v>
      </c>
    </row>
    <row r="595" spans="1:14" hidden="1">
      <c r="A595" t="s">
        <v>30</v>
      </c>
      <c r="B595" t="s">
        <v>31</v>
      </c>
      <c r="C595" t="s">
        <v>32</v>
      </c>
      <c r="D595" t="s">
        <v>33</v>
      </c>
      <c r="E595" t="s">
        <v>56</v>
      </c>
      <c r="F595" t="s">
        <v>6</v>
      </c>
      <c r="G595" t="s">
        <v>35</v>
      </c>
      <c r="H595" s="15" t="s">
        <v>57</v>
      </c>
      <c r="I595">
        <v>2891606</v>
      </c>
      <c r="J595">
        <v>2017670</v>
      </c>
      <c r="K595" t="s">
        <v>37</v>
      </c>
      <c r="L595">
        <v>2023</v>
      </c>
      <c r="M595" t="s">
        <v>45</v>
      </c>
      <c r="N595" t="s">
        <v>39</v>
      </c>
    </row>
    <row r="596" spans="1:14" hidden="1">
      <c r="A596" t="s">
        <v>30</v>
      </c>
      <c r="B596" t="s">
        <v>31</v>
      </c>
      <c r="C596" t="s">
        <v>32</v>
      </c>
      <c r="D596" t="s">
        <v>33</v>
      </c>
      <c r="E596" t="s">
        <v>56</v>
      </c>
      <c r="F596" t="s">
        <v>6</v>
      </c>
      <c r="G596" t="s">
        <v>35</v>
      </c>
      <c r="H596" s="15" t="s">
        <v>57</v>
      </c>
      <c r="I596">
        <v>2269109</v>
      </c>
      <c r="J596">
        <v>1643127</v>
      </c>
      <c r="K596" t="s">
        <v>37</v>
      </c>
      <c r="L596">
        <v>2023</v>
      </c>
      <c r="M596" t="s">
        <v>46</v>
      </c>
      <c r="N596" t="s">
        <v>39</v>
      </c>
    </row>
    <row r="597" spans="1:14" hidden="1">
      <c r="A597" t="s">
        <v>30</v>
      </c>
      <c r="B597" t="s">
        <v>31</v>
      </c>
      <c r="C597" t="s">
        <v>32</v>
      </c>
      <c r="D597" t="s">
        <v>33</v>
      </c>
      <c r="E597" t="s">
        <v>56</v>
      </c>
      <c r="F597" t="s">
        <v>6</v>
      </c>
      <c r="G597" t="s">
        <v>35</v>
      </c>
      <c r="H597" s="15" t="s">
        <v>57</v>
      </c>
      <c r="I597">
        <v>2555132</v>
      </c>
      <c r="J597">
        <v>2083175</v>
      </c>
      <c r="K597" t="s">
        <v>37</v>
      </c>
      <c r="L597">
        <v>2023</v>
      </c>
      <c r="M597" t="s">
        <v>47</v>
      </c>
      <c r="N597" t="s">
        <v>39</v>
      </c>
    </row>
    <row r="598" spans="1:14" hidden="1">
      <c r="A598" t="s">
        <v>30</v>
      </c>
      <c r="B598" t="s">
        <v>31</v>
      </c>
      <c r="C598" t="s">
        <v>32</v>
      </c>
      <c r="D598" t="s">
        <v>33</v>
      </c>
      <c r="E598" t="s">
        <v>56</v>
      </c>
      <c r="F598" t="s">
        <v>6</v>
      </c>
      <c r="G598" t="s">
        <v>35</v>
      </c>
      <c r="H598" s="15" t="s">
        <v>57</v>
      </c>
      <c r="I598">
        <v>2146849</v>
      </c>
      <c r="J598">
        <v>1686210</v>
      </c>
      <c r="K598" t="s">
        <v>37</v>
      </c>
      <c r="L598">
        <v>2023</v>
      </c>
      <c r="M598" t="s">
        <v>48</v>
      </c>
      <c r="N598" t="s">
        <v>39</v>
      </c>
    </row>
    <row r="599" spans="1:14" hidden="1">
      <c r="A599" t="s">
        <v>30</v>
      </c>
      <c r="B599" t="s">
        <v>31</v>
      </c>
      <c r="C599" t="s">
        <v>32</v>
      </c>
      <c r="D599" t="s">
        <v>33</v>
      </c>
      <c r="E599" t="s">
        <v>56</v>
      </c>
      <c r="F599" t="s">
        <v>6</v>
      </c>
      <c r="G599" t="s">
        <v>35</v>
      </c>
      <c r="H599" s="15" t="s">
        <v>57</v>
      </c>
      <c r="I599">
        <v>2031489</v>
      </c>
      <c r="J599">
        <v>1507828</v>
      </c>
      <c r="K599" t="s">
        <v>37</v>
      </c>
      <c r="L599">
        <v>2023</v>
      </c>
      <c r="M599" t="s">
        <v>49</v>
      </c>
      <c r="N599" t="s">
        <v>39</v>
      </c>
    </row>
    <row r="600" spans="1:14" hidden="1">
      <c r="A600" t="s">
        <v>30</v>
      </c>
      <c r="B600" t="s">
        <v>31</v>
      </c>
      <c r="C600" t="s">
        <v>32</v>
      </c>
      <c r="D600" t="s">
        <v>33</v>
      </c>
      <c r="E600" t="s">
        <v>56</v>
      </c>
      <c r="F600" t="s">
        <v>6</v>
      </c>
      <c r="G600" t="s">
        <v>35</v>
      </c>
      <c r="H600" s="15" t="s">
        <v>57</v>
      </c>
      <c r="I600">
        <v>2183094</v>
      </c>
      <c r="J600">
        <v>1623617</v>
      </c>
      <c r="K600" t="s">
        <v>37</v>
      </c>
      <c r="L600">
        <v>2023</v>
      </c>
      <c r="M600" t="s">
        <v>50</v>
      </c>
      <c r="N600" t="s">
        <v>39</v>
      </c>
    </row>
    <row r="601" spans="1:14" hidden="1">
      <c r="A601" t="s">
        <v>30</v>
      </c>
      <c r="B601" t="s">
        <v>31</v>
      </c>
      <c r="C601" t="s">
        <v>32</v>
      </c>
      <c r="D601" t="s">
        <v>33</v>
      </c>
      <c r="E601" t="s">
        <v>56</v>
      </c>
      <c r="F601" t="s">
        <v>6</v>
      </c>
      <c r="G601" t="s">
        <v>35</v>
      </c>
      <c r="H601" s="15" t="s">
        <v>57</v>
      </c>
      <c r="I601">
        <v>1834537</v>
      </c>
      <c r="J601">
        <v>1326185</v>
      </c>
      <c r="K601" t="s">
        <v>37</v>
      </c>
      <c r="L601">
        <v>2023</v>
      </c>
      <c r="M601" t="s">
        <v>51</v>
      </c>
      <c r="N601" t="s">
        <v>39</v>
      </c>
    </row>
    <row r="602" spans="1:14" hidden="1">
      <c r="A602" t="s">
        <v>30</v>
      </c>
      <c r="B602" t="s">
        <v>31</v>
      </c>
      <c r="C602" t="s">
        <v>32</v>
      </c>
      <c r="D602" t="s">
        <v>33</v>
      </c>
      <c r="E602" t="s">
        <v>56</v>
      </c>
      <c r="F602" t="s">
        <v>6</v>
      </c>
      <c r="G602" t="s">
        <v>35</v>
      </c>
      <c r="H602" s="15" t="s">
        <v>57</v>
      </c>
      <c r="I602">
        <v>2115396</v>
      </c>
      <c r="J602">
        <v>1573187</v>
      </c>
      <c r="K602" t="s">
        <v>37</v>
      </c>
      <c r="L602">
        <v>2023</v>
      </c>
      <c r="M602" t="s">
        <v>40</v>
      </c>
      <c r="N602" t="s">
        <v>39</v>
      </c>
    </row>
    <row r="603" spans="1:14" hidden="1">
      <c r="A603" t="s">
        <v>30</v>
      </c>
      <c r="B603" t="s">
        <v>31</v>
      </c>
      <c r="C603" t="s">
        <v>32</v>
      </c>
      <c r="D603" t="s">
        <v>33</v>
      </c>
      <c r="E603" t="s">
        <v>56</v>
      </c>
      <c r="F603" t="s">
        <v>6</v>
      </c>
      <c r="G603" t="s">
        <v>35</v>
      </c>
      <c r="H603" s="15" t="s">
        <v>57</v>
      </c>
      <c r="I603">
        <v>2033778</v>
      </c>
      <c r="J603">
        <v>1612979</v>
      </c>
      <c r="K603" t="s">
        <v>37</v>
      </c>
      <c r="L603">
        <v>2023</v>
      </c>
      <c r="M603" t="s">
        <v>41</v>
      </c>
      <c r="N603" t="s">
        <v>39</v>
      </c>
    </row>
    <row r="604" spans="1:14" hidden="1">
      <c r="A604" t="s">
        <v>30</v>
      </c>
      <c r="B604" t="s">
        <v>31</v>
      </c>
      <c r="C604" t="s">
        <v>32</v>
      </c>
      <c r="D604" t="s">
        <v>33</v>
      </c>
      <c r="E604" t="s">
        <v>56</v>
      </c>
      <c r="F604" t="s">
        <v>6</v>
      </c>
      <c r="G604" t="s">
        <v>35</v>
      </c>
      <c r="H604" s="15" t="s">
        <v>57</v>
      </c>
      <c r="I604">
        <v>1857665</v>
      </c>
      <c r="J604">
        <v>1517802</v>
      </c>
      <c r="K604" t="s">
        <v>37</v>
      </c>
      <c r="L604">
        <v>2023</v>
      </c>
      <c r="M604" t="s">
        <v>52</v>
      </c>
      <c r="N604" t="s">
        <v>39</v>
      </c>
    </row>
    <row r="605" spans="1:14">
      <c r="A605" t="s">
        <v>30</v>
      </c>
      <c r="B605" t="s">
        <v>31</v>
      </c>
      <c r="C605" t="s">
        <v>32</v>
      </c>
      <c r="D605" t="s">
        <v>33</v>
      </c>
      <c r="E605" t="s">
        <v>56</v>
      </c>
      <c r="F605" t="s">
        <v>6</v>
      </c>
      <c r="G605" t="s">
        <v>35</v>
      </c>
      <c r="H605" s="21" t="s">
        <v>57</v>
      </c>
      <c r="I605" s="21">
        <v>2130715</v>
      </c>
      <c r="J605" s="21">
        <v>1574406</v>
      </c>
      <c r="K605" s="21" t="s">
        <v>37</v>
      </c>
      <c r="L605" s="21">
        <v>2024</v>
      </c>
      <c r="M605" s="21" t="s">
        <v>38</v>
      </c>
      <c r="N605" t="s">
        <v>39</v>
      </c>
    </row>
    <row r="606" spans="1:14">
      <c r="A606" t="s">
        <v>30</v>
      </c>
      <c r="B606" t="s">
        <v>31</v>
      </c>
      <c r="C606" t="s">
        <v>32</v>
      </c>
      <c r="D606" t="s">
        <v>33</v>
      </c>
      <c r="E606" t="s">
        <v>56</v>
      </c>
      <c r="F606" t="s">
        <v>6</v>
      </c>
      <c r="G606" t="s">
        <v>35</v>
      </c>
      <c r="H606" s="21" t="s">
        <v>57</v>
      </c>
      <c r="I606" s="21">
        <v>1721860</v>
      </c>
      <c r="J606" s="21">
        <v>1374503</v>
      </c>
      <c r="K606" s="21" t="s">
        <v>37</v>
      </c>
      <c r="L606" s="21">
        <v>2024</v>
      </c>
      <c r="M606" s="21" t="s">
        <v>44</v>
      </c>
      <c r="N606" t="s">
        <v>39</v>
      </c>
    </row>
    <row r="607" spans="1:14">
      <c r="A607" t="s">
        <v>30</v>
      </c>
      <c r="B607" t="s">
        <v>31</v>
      </c>
      <c r="C607" t="s">
        <v>32</v>
      </c>
      <c r="D607" t="s">
        <v>33</v>
      </c>
      <c r="E607" t="s">
        <v>56</v>
      </c>
      <c r="F607" t="s">
        <v>6</v>
      </c>
      <c r="G607" t="s">
        <v>35</v>
      </c>
      <c r="H607" s="21" t="s">
        <v>57</v>
      </c>
      <c r="I607" s="21">
        <v>1929579</v>
      </c>
      <c r="J607" s="21">
        <v>1507752</v>
      </c>
      <c r="K607" s="21" t="s">
        <v>37</v>
      </c>
      <c r="L607" s="21">
        <v>2024</v>
      </c>
      <c r="M607" s="21" t="s">
        <v>45</v>
      </c>
      <c r="N607" t="s">
        <v>39</v>
      </c>
    </row>
    <row r="608" spans="1:14">
      <c r="A608" t="s">
        <v>30</v>
      </c>
      <c r="B608" t="s">
        <v>31</v>
      </c>
      <c r="C608" t="s">
        <v>32</v>
      </c>
      <c r="D608" t="s">
        <v>33</v>
      </c>
      <c r="E608" t="s">
        <v>56</v>
      </c>
      <c r="F608" t="s">
        <v>6</v>
      </c>
      <c r="G608" t="s">
        <v>35</v>
      </c>
      <c r="H608" s="21" t="s">
        <v>57</v>
      </c>
      <c r="I608" s="21">
        <v>1968545</v>
      </c>
      <c r="J608" s="21">
        <v>1611376</v>
      </c>
      <c r="K608" s="21" t="s">
        <v>37</v>
      </c>
      <c r="L608" s="21">
        <v>2024</v>
      </c>
      <c r="M608" s="21" t="s">
        <v>46</v>
      </c>
      <c r="N608" t="s">
        <v>39</v>
      </c>
    </row>
    <row r="609" spans="1:14">
      <c r="A609" t="s">
        <v>30</v>
      </c>
      <c r="B609" t="s">
        <v>31</v>
      </c>
      <c r="C609" t="s">
        <v>32</v>
      </c>
      <c r="D609" t="s">
        <v>33</v>
      </c>
      <c r="E609" t="s">
        <v>56</v>
      </c>
      <c r="F609" t="s">
        <v>6</v>
      </c>
      <c r="G609" t="s">
        <v>35</v>
      </c>
      <c r="H609" s="21" t="s">
        <v>57</v>
      </c>
      <c r="I609" s="21">
        <v>1881482</v>
      </c>
      <c r="J609" s="21">
        <v>1587605</v>
      </c>
      <c r="K609" s="21" t="s">
        <v>37</v>
      </c>
      <c r="L609" s="21">
        <v>2024</v>
      </c>
      <c r="M609" s="21" t="s">
        <v>47</v>
      </c>
      <c r="N609" t="s">
        <v>39</v>
      </c>
    </row>
    <row r="610" spans="1:14">
      <c r="A610" t="s">
        <v>30</v>
      </c>
      <c r="B610" t="s">
        <v>31</v>
      </c>
      <c r="C610" t="s">
        <v>32</v>
      </c>
      <c r="D610" t="s">
        <v>33</v>
      </c>
      <c r="E610" t="s">
        <v>56</v>
      </c>
      <c r="F610" t="s">
        <v>6</v>
      </c>
      <c r="G610" t="s">
        <v>35</v>
      </c>
      <c r="H610" s="21" t="s">
        <v>57</v>
      </c>
      <c r="I610" s="21">
        <v>2439884</v>
      </c>
      <c r="J610" s="21">
        <v>2285832</v>
      </c>
      <c r="K610" s="21" t="s">
        <v>37</v>
      </c>
      <c r="L610" s="21">
        <v>2024</v>
      </c>
      <c r="M610" s="21" t="s">
        <v>48</v>
      </c>
      <c r="N610" t="s">
        <v>39</v>
      </c>
    </row>
    <row r="611" spans="1:14">
      <c r="A611" t="s">
        <v>30</v>
      </c>
      <c r="B611" t="s">
        <v>31</v>
      </c>
      <c r="C611" t="s">
        <v>32</v>
      </c>
      <c r="D611" t="s">
        <v>33</v>
      </c>
      <c r="E611" t="s">
        <v>56</v>
      </c>
      <c r="F611" t="s">
        <v>6</v>
      </c>
      <c r="G611" t="s">
        <v>35</v>
      </c>
      <c r="H611" s="21" t="s">
        <v>57</v>
      </c>
      <c r="I611" s="21">
        <v>2048793</v>
      </c>
      <c r="J611" s="21">
        <v>1907504</v>
      </c>
      <c r="K611" s="21" t="s">
        <v>37</v>
      </c>
      <c r="L611" s="21">
        <v>2024</v>
      </c>
      <c r="M611" s="21" t="s">
        <v>49</v>
      </c>
      <c r="N611" t="s">
        <v>39</v>
      </c>
    </row>
    <row r="612" spans="1:14">
      <c r="A612" t="s">
        <v>30</v>
      </c>
      <c r="B612" t="s">
        <v>31</v>
      </c>
      <c r="C612" t="s">
        <v>32</v>
      </c>
      <c r="D612" t="s">
        <v>33</v>
      </c>
      <c r="E612" t="s">
        <v>56</v>
      </c>
      <c r="F612" t="s">
        <v>6</v>
      </c>
      <c r="G612" t="s">
        <v>35</v>
      </c>
      <c r="H612" s="21" t="s">
        <v>57</v>
      </c>
      <c r="I612" s="21">
        <v>1866145</v>
      </c>
      <c r="J612" s="21">
        <v>1659619</v>
      </c>
      <c r="K612" s="21" t="s">
        <v>37</v>
      </c>
      <c r="L612" s="21">
        <v>2024</v>
      </c>
      <c r="M612" s="21" t="s">
        <v>50</v>
      </c>
      <c r="N612" t="s">
        <v>39</v>
      </c>
    </row>
    <row r="613" spans="1:14">
      <c r="A613" t="s">
        <v>30</v>
      </c>
      <c r="B613" t="s">
        <v>31</v>
      </c>
      <c r="C613" t="s">
        <v>32</v>
      </c>
      <c r="D613" t="s">
        <v>33</v>
      </c>
      <c r="E613" t="s">
        <v>56</v>
      </c>
      <c r="F613" t="s">
        <v>6</v>
      </c>
      <c r="G613" t="s">
        <v>35</v>
      </c>
      <c r="H613" s="21" t="s">
        <v>57</v>
      </c>
      <c r="I613" s="21">
        <v>2046398</v>
      </c>
      <c r="J613" s="21">
        <v>1885245</v>
      </c>
      <c r="K613" s="21" t="s">
        <v>37</v>
      </c>
      <c r="L613" s="21">
        <v>2024</v>
      </c>
      <c r="M613" s="21" t="s">
        <v>51</v>
      </c>
      <c r="N613" t="s">
        <v>39</v>
      </c>
    </row>
    <row r="614" spans="1:14">
      <c r="A614" t="s">
        <v>30</v>
      </c>
      <c r="B614" t="s">
        <v>31</v>
      </c>
      <c r="C614" t="s">
        <v>32</v>
      </c>
      <c r="D614" t="s">
        <v>33</v>
      </c>
      <c r="E614" t="s">
        <v>56</v>
      </c>
      <c r="F614" t="s">
        <v>6</v>
      </c>
      <c r="G614" t="s">
        <v>35</v>
      </c>
      <c r="H614" s="21" t="s">
        <v>57</v>
      </c>
      <c r="I614" s="21">
        <v>1877255</v>
      </c>
      <c r="J614" s="21">
        <v>1711581</v>
      </c>
      <c r="K614" s="21" t="s">
        <v>37</v>
      </c>
      <c r="L614" s="21">
        <v>2024</v>
      </c>
      <c r="M614" s="21" t="s">
        <v>40</v>
      </c>
      <c r="N614" t="s">
        <v>39</v>
      </c>
    </row>
    <row r="615" spans="1:14">
      <c r="A615" t="s">
        <v>30</v>
      </c>
      <c r="B615" t="s">
        <v>31</v>
      </c>
      <c r="C615" t="s">
        <v>32</v>
      </c>
      <c r="D615" t="s">
        <v>33</v>
      </c>
      <c r="E615" t="s">
        <v>56</v>
      </c>
      <c r="F615" t="s">
        <v>6</v>
      </c>
      <c r="G615" t="s">
        <v>35</v>
      </c>
      <c r="H615" s="21" t="s">
        <v>57</v>
      </c>
      <c r="I615" s="21">
        <v>1911594</v>
      </c>
      <c r="J615" s="21">
        <v>1622770</v>
      </c>
      <c r="K615" s="21" t="s">
        <v>37</v>
      </c>
      <c r="L615" s="21">
        <v>2024</v>
      </c>
      <c r="M615" s="21" t="s">
        <v>41</v>
      </c>
      <c r="N615" t="s">
        <v>39</v>
      </c>
    </row>
    <row r="616" spans="1:14">
      <c r="A616" t="s">
        <v>30</v>
      </c>
      <c r="B616" t="s">
        <v>31</v>
      </c>
      <c r="C616" t="s">
        <v>32</v>
      </c>
      <c r="D616" t="s">
        <v>33</v>
      </c>
      <c r="E616" t="s">
        <v>56</v>
      </c>
      <c r="F616" t="s">
        <v>6</v>
      </c>
      <c r="G616" t="s">
        <v>35</v>
      </c>
      <c r="H616" s="21" t="s">
        <v>57</v>
      </c>
      <c r="I616" s="21">
        <v>1694323</v>
      </c>
      <c r="J616" s="21">
        <v>1466326</v>
      </c>
      <c r="K616" s="21" t="s">
        <v>37</v>
      </c>
      <c r="L616" s="21">
        <v>2024</v>
      </c>
      <c r="M616" s="21" t="s">
        <v>52</v>
      </c>
      <c r="N616" t="s">
        <v>39</v>
      </c>
    </row>
    <row r="617" spans="1:14" hidden="1">
      <c r="A617" t="s">
        <v>30</v>
      </c>
      <c r="B617" t="s">
        <v>31</v>
      </c>
      <c r="C617" t="s">
        <v>32</v>
      </c>
      <c r="D617" t="s">
        <v>33</v>
      </c>
      <c r="E617" t="s">
        <v>56</v>
      </c>
      <c r="F617" t="s">
        <v>6</v>
      </c>
      <c r="G617" t="s">
        <v>35</v>
      </c>
      <c r="H617" s="21" t="s">
        <v>57</v>
      </c>
      <c r="I617" s="21">
        <v>1340957</v>
      </c>
      <c r="J617" s="21">
        <v>1128254</v>
      </c>
      <c r="K617" s="21" t="s">
        <v>37</v>
      </c>
      <c r="L617" s="21">
        <v>2025</v>
      </c>
      <c r="M617" s="21" t="s">
        <v>38</v>
      </c>
      <c r="N617" t="s">
        <v>39</v>
      </c>
    </row>
    <row r="618" spans="1:14" hidden="1">
      <c r="A618" t="s">
        <v>30</v>
      </c>
      <c r="B618" t="s">
        <v>31</v>
      </c>
      <c r="C618" t="s">
        <v>32</v>
      </c>
      <c r="D618" t="s">
        <v>33</v>
      </c>
      <c r="E618" t="s">
        <v>56</v>
      </c>
      <c r="F618" t="s">
        <v>6</v>
      </c>
      <c r="G618" t="s">
        <v>35</v>
      </c>
      <c r="H618" s="21" t="s">
        <v>57</v>
      </c>
      <c r="I618" s="21">
        <v>1306343</v>
      </c>
      <c r="J618" s="21">
        <v>1103594</v>
      </c>
      <c r="K618" s="21" t="s">
        <v>37</v>
      </c>
      <c r="L618" s="21">
        <v>2025</v>
      </c>
      <c r="M618" s="21" t="s">
        <v>44</v>
      </c>
      <c r="N618" t="s">
        <v>39</v>
      </c>
    </row>
    <row r="619" spans="1:14" hidden="1">
      <c r="A619" t="s">
        <v>30</v>
      </c>
      <c r="B619" t="s">
        <v>31</v>
      </c>
      <c r="C619" t="s">
        <v>32</v>
      </c>
      <c r="D619" t="s">
        <v>33</v>
      </c>
      <c r="E619" t="s">
        <v>56</v>
      </c>
      <c r="F619" t="s">
        <v>6</v>
      </c>
      <c r="G619" t="s">
        <v>35</v>
      </c>
      <c r="H619" s="21" t="s">
        <v>57</v>
      </c>
      <c r="I619" s="21">
        <v>2131001</v>
      </c>
      <c r="J619" s="21">
        <v>1881711</v>
      </c>
      <c r="K619" s="21" t="s">
        <v>37</v>
      </c>
      <c r="L619" s="21">
        <v>2025</v>
      </c>
      <c r="M619" s="21" t="s">
        <v>45</v>
      </c>
      <c r="N619" t="s">
        <v>39</v>
      </c>
    </row>
    <row r="620" spans="1:14" hidden="1">
      <c r="A620" t="s">
        <v>30</v>
      </c>
      <c r="B620" t="s">
        <v>31</v>
      </c>
      <c r="C620" t="s">
        <v>32</v>
      </c>
      <c r="D620" t="s">
        <v>33</v>
      </c>
      <c r="E620" t="s">
        <v>56</v>
      </c>
      <c r="F620" t="s">
        <v>6</v>
      </c>
      <c r="G620" t="s">
        <v>35</v>
      </c>
      <c r="H620" s="21" t="s">
        <v>57</v>
      </c>
      <c r="I620" s="21">
        <v>1484786</v>
      </c>
      <c r="J620" s="21">
        <v>1423113</v>
      </c>
      <c r="K620" s="21" t="s">
        <v>37</v>
      </c>
      <c r="L620" s="21">
        <v>2025</v>
      </c>
      <c r="M620" s="21" t="s">
        <v>46</v>
      </c>
      <c r="N620" t="s">
        <v>39</v>
      </c>
    </row>
    <row r="621" spans="1:14" hidden="1">
      <c r="A621" t="s">
        <v>30</v>
      </c>
      <c r="B621" t="s">
        <v>31</v>
      </c>
      <c r="C621" t="s">
        <v>32</v>
      </c>
      <c r="D621" t="s">
        <v>33</v>
      </c>
      <c r="E621" t="s">
        <v>56</v>
      </c>
      <c r="F621" t="s">
        <v>6</v>
      </c>
      <c r="G621" t="s">
        <v>35</v>
      </c>
      <c r="H621" s="21" t="s">
        <v>57</v>
      </c>
      <c r="I621" s="21">
        <v>1749973</v>
      </c>
      <c r="J621" s="21">
        <v>1572507</v>
      </c>
      <c r="K621" s="21" t="s">
        <v>37</v>
      </c>
      <c r="L621" s="21">
        <v>2025</v>
      </c>
      <c r="M621" s="21" t="s">
        <v>47</v>
      </c>
      <c r="N621" t="s">
        <v>39</v>
      </c>
    </row>
    <row r="622" spans="1:14" hidden="1">
      <c r="A622" t="s">
        <v>30</v>
      </c>
      <c r="B622" t="s">
        <v>31</v>
      </c>
      <c r="C622" t="s">
        <v>32</v>
      </c>
      <c r="D622" t="s">
        <v>33</v>
      </c>
      <c r="E622" t="s">
        <v>56</v>
      </c>
      <c r="F622" t="s">
        <v>6</v>
      </c>
      <c r="G622" t="s">
        <v>35</v>
      </c>
      <c r="H622" s="21" t="s">
        <v>57</v>
      </c>
      <c r="I622" s="21">
        <v>1332212</v>
      </c>
      <c r="J622" s="21">
        <v>1132360</v>
      </c>
      <c r="K622" s="21" t="s">
        <v>37</v>
      </c>
      <c r="L622" s="21">
        <v>2025</v>
      </c>
      <c r="M622" s="21" t="s">
        <v>48</v>
      </c>
      <c r="N622" t="s">
        <v>39</v>
      </c>
    </row>
    <row r="623" spans="1:14" hidden="1">
      <c r="A623" t="s">
        <v>30</v>
      </c>
      <c r="B623" t="s">
        <v>31</v>
      </c>
      <c r="C623" t="s">
        <v>32</v>
      </c>
      <c r="D623" t="s">
        <v>33</v>
      </c>
      <c r="E623" t="s">
        <v>56</v>
      </c>
      <c r="F623" t="s">
        <v>6</v>
      </c>
      <c r="G623" t="s">
        <v>35</v>
      </c>
      <c r="H623" t="s">
        <v>58</v>
      </c>
      <c r="I623">
        <v>44</v>
      </c>
      <c r="J623">
        <v>1</v>
      </c>
      <c r="K623" t="s">
        <v>37</v>
      </c>
      <c r="L623">
        <v>2019</v>
      </c>
      <c r="M623" t="s">
        <v>45</v>
      </c>
      <c r="N623" t="s">
        <v>39</v>
      </c>
    </row>
    <row r="624" spans="1:14" hidden="1">
      <c r="A624" t="s">
        <v>30</v>
      </c>
      <c r="B624" t="s">
        <v>31</v>
      </c>
      <c r="C624" t="s">
        <v>32</v>
      </c>
      <c r="D624" t="s">
        <v>33</v>
      </c>
      <c r="E624" t="s">
        <v>56</v>
      </c>
      <c r="F624" t="s">
        <v>6</v>
      </c>
      <c r="G624" t="s">
        <v>35</v>
      </c>
      <c r="H624" t="s">
        <v>54</v>
      </c>
      <c r="I624">
        <v>56591</v>
      </c>
      <c r="J624">
        <v>17405</v>
      </c>
      <c r="K624" t="s">
        <v>37</v>
      </c>
      <c r="L624">
        <v>2019</v>
      </c>
      <c r="M624" t="s">
        <v>38</v>
      </c>
      <c r="N624" t="s">
        <v>39</v>
      </c>
    </row>
    <row r="625" spans="1:14" hidden="1">
      <c r="A625" t="s">
        <v>30</v>
      </c>
      <c r="B625" t="s">
        <v>31</v>
      </c>
      <c r="C625" t="s">
        <v>32</v>
      </c>
      <c r="D625" t="s">
        <v>33</v>
      </c>
      <c r="E625" t="s">
        <v>56</v>
      </c>
      <c r="F625" t="s">
        <v>6</v>
      </c>
      <c r="G625" t="s">
        <v>35</v>
      </c>
      <c r="H625" t="s">
        <v>54</v>
      </c>
      <c r="I625">
        <v>86768</v>
      </c>
      <c r="J625">
        <v>25508</v>
      </c>
      <c r="K625" t="s">
        <v>37</v>
      </c>
      <c r="L625">
        <v>2019</v>
      </c>
      <c r="M625" t="s">
        <v>44</v>
      </c>
      <c r="N625" t="s">
        <v>39</v>
      </c>
    </row>
    <row r="626" spans="1:14" hidden="1">
      <c r="A626" t="s">
        <v>30</v>
      </c>
      <c r="B626" t="s">
        <v>31</v>
      </c>
      <c r="C626" t="s">
        <v>32</v>
      </c>
      <c r="D626" t="s">
        <v>33</v>
      </c>
      <c r="E626" t="s">
        <v>56</v>
      </c>
      <c r="F626" t="s">
        <v>6</v>
      </c>
      <c r="G626" t="s">
        <v>35</v>
      </c>
      <c r="H626" t="s">
        <v>54</v>
      </c>
      <c r="I626">
        <v>185166</v>
      </c>
      <c r="J626">
        <v>43018</v>
      </c>
      <c r="K626" t="s">
        <v>37</v>
      </c>
      <c r="L626">
        <v>2019</v>
      </c>
      <c r="M626" t="s">
        <v>45</v>
      </c>
      <c r="N626" t="s">
        <v>39</v>
      </c>
    </row>
    <row r="627" spans="1:14" hidden="1">
      <c r="A627" t="s">
        <v>30</v>
      </c>
      <c r="B627" t="s">
        <v>31</v>
      </c>
      <c r="C627" t="s">
        <v>32</v>
      </c>
      <c r="D627" t="s">
        <v>33</v>
      </c>
      <c r="E627" t="s">
        <v>56</v>
      </c>
      <c r="F627" t="s">
        <v>6</v>
      </c>
      <c r="G627" t="s">
        <v>35</v>
      </c>
      <c r="H627" t="s">
        <v>54</v>
      </c>
      <c r="I627">
        <v>44866</v>
      </c>
      <c r="J627">
        <v>9899</v>
      </c>
      <c r="K627" t="s">
        <v>37</v>
      </c>
      <c r="L627">
        <v>2019</v>
      </c>
      <c r="M627" t="s">
        <v>46</v>
      </c>
      <c r="N627" t="s">
        <v>39</v>
      </c>
    </row>
    <row r="628" spans="1:14" hidden="1">
      <c r="A628" t="s">
        <v>30</v>
      </c>
      <c r="B628" t="s">
        <v>31</v>
      </c>
      <c r="C628" t="s">
        <v>32</v>
      </c>
      <c r="D628" t="s">
        <v>33</v>
      </c>
      <c r="E628" t="s">
        <v>56</v>
      </c>
      <c r="F628" t="s">
        <v>6</v>
      </c>
      <c r="G628" t="s">
        <v>35</v>
      </c>
      <c r="H628" t="s">
        <v>54</v>
      </c>
      <c r="I628">
        <v>86375</v>
      </c>
      <c r="J628">
        <v>22820</v>
      </c>
      <c r="K628" t="s">
        <v>37</v>
      </c>
      <c r="L628">
        <v>2019</v>
      </c>
      <c r="M628" t="s">
        <v>47</v>
      </c>
      <c r="N628" t="s">
        <v>39</v>
      </c>
    </row>
    <row r="629" spans="1:14" hidden="1">
      <c r="A629" t="s">
        <v>30</v>
      </c>
      <c r="B629" t="s">
        <v>31</v>
      </c>
      <c r="C629" t="s">
        <v>32</v>
      </c>
      <c r="D629" t="s">
        <v>33</v>
      </c>
      <c r="E629" t="s">
        <v>56</v>
      </c>
      <c r="F629" t="s">
        <v>6</v>
      </c>
      <c r="G629" t="s">
        <v>35</v>
      </c>
      <c r="H629" t="s">
        <v>54</v>
      </c>
      <c r="I629">
        <v>35262</v>
      </c>
      <c r="J629">
        <v>6650</v>
      </c>
      <c r="K629" t="s">
        <v>37</v>
      </c>
      <c r="L629">
        <v>2019</v>
      </c>
      <c r="M629" t="s">
        <v>48</v>
      </c>
      <c r="N629" t="s">
        <v>39</v>
      </c>
    </row>
    <row r="630" spans="1:14" hidden="1">
      <c r="A630" t="s">
        <v>30</v>
      </c>
      <c r="B630" t="s">
        <v>31</v>
      </c>
      <c r="C630" t="s">
        <v>32</v>
      </c>
      <c r="D630" t="s">
        <v>33</v>
      </c>
      <c r="E630" t="s">
        <v>56</v>
      </c>
      <c r="F630" t="s">
        <v>6</v>
      </c>
      <c r="G630" t="s">
        <v>35</v>
      </c>
      <c r="H630" t="s">
        <v>54</v>
      </c>
      <c r="I630">
        <v>30557</v>
      </c>
      <c r="J630">
        <v>5510</v>
      </c>
      <c r="K630" t="s">
        <v>37</v>
      </c>
      <c r="L630">
        <v>2019</v>
      </c>
      <c r="M630" t="s">
        <v>49</v>
      </c>
      <c r="N630" t="s">
        <v>39</v>
      </c>
    </row>
    <row r="631" spans="1:14" hidden="1">
      <c r="A631" t="s">
        <v>30</v>
      </c>
      <c r="B631" t="s">
        <v>31</v>
      </c>
      <c r="C631" t="s">
        <v>32</v>
      </c>
      <c r="D631" t="s">
        <v>33</v>
      </c>
      <c r="E631" t="s">
        <v>56</v>
      </c>
      <c r="F631" t="s">
        <v>6</v>
      </c>
      <c r="G631" t="s">
        <v>35</v>
      </c>
      <c r="H631" t="s">
        <v>54</v>
      </c>
      <c r="I631">
        <v>70763</v>
      </c>
      <c r="J631">
        <v>28825</v>
      </c>
      <c r="K631" t="s">
        <v>37</v>
      </c>
      <c r="L631">
        <v>2019</v>
      </c>
      <c r="M631" t="s">
        <v>50</v>
      </c>
      <c r="N631" t="s">
        <v>39</v>
      </c>
    </row>
    <row r="632" spans="1:14" hidden="1">
      <c r="A632" t="s">
        <v>30</v>
      </c>
      <c r="B632" t="s">
        <v>31</v>
      </c>
      <c r="C632" t="s">
        <v>32</v>
      </c>
      <c r="D632" t="s">
        <v>33</v>
      </c>
      <c r="E632" t="s">
        <v>56</v>
      </c>
      <c r="F632" t="s">
        <v>6</v>
      </c>
      <c r="G632" t="s">
        <v>35</v>
      </c>
      <c r="H632" t="s">
        <v>54</v>
      </c>
      <c r="I632">
        <v>119422</v>
      </c>
      <c r="J632">
        <v>42393</v>
      </c>
      <c r="K632" t="s">
        <v>37</v>
      </c>
      <c r="L632">
        <v>2019</v>
      </c>
      <c r="M632" t="s">
        <v>51</v>
      </c>
      <c r="N632" t="s">
        <v>39</v>
      </c>
    </row>
    <row r="633" spans="1:14" hidden="1">
      <c r="A633" t="s">
        <v>30</v>
      </c>
      <c r="B633" t="s">
        <v>31</v>
      </c>
      <c r="C633" t="s">
        <v>32</v>
      </c>
      <c r="D633" t="s">
        <v>33</v>
      </c>
      <c r="E633" t="s">
        <v>56</v>
      </c>
      <c r="F633" t="s">
        <v>6</v>
      </c>
      <c r="G633" t="s">
        <v>35</v>
      </c>
      <c r="H633" t="s">
        <v>54</v>
      </c>
      <c r="I633">
        <v>214665</v>
      </c>
      <c r="J633">
        <v>93843</v>
      </c>
      <c r="K633" t="s">
        <v>37</v>
      </c>
      <c r="L633">
        <v>2019</v>
      </c>
      <c r="M633" t="s">
        <v>40</v>
      </c>
      <c r="N633" t="s">
        <v>39</v>
      </c>
    </row>
    <row r="634" spans="1:14" hidden="1">
      <c r="A634" t="s">
        <v>30</v>
      </c>
      <c r="B634" t="s">
        <v>31</v>
      </c>
      <c r="C634" t="s">
        <v>32</v>
      </c>
      <c r="D634" t="s">
        <v>33</v>
      </c>
      <c r="E634" t="s">
        <v>56</v>
      </c>
      <c r="F634" t="s">
        <v>6</v>
      </c>
      <c r="G634" t="s">
        <v>35</v>
      </c>
      <c r="H634" t="s">
        <v>54</v>
      </c>
      <c r="I634">
        <v>47422</v>
      </c>
      <c r="J634">
        <v>20675</v>
      </c>
      <c r="K634" t="s">
        <v>37</v>
      </c>
      <c r="L634">
        <v>2019</v>
      </c>
      <c r="M634" t="s">
        <v>41</v>
      </c>
      <c r="N634" t="s">
        <v>39</v>
      </c>
    </row>
    <row r="635" spans="1:14" hidden="1">
      <c r="A635" t="s">
        <v>30</v>
      </c>
      <c r="B635" t="s">
        <v>31</v>
      </c>
      <c r="C635" t="s">
        <v>32</v>
      </c>
      <c r="D635" t="s">
        <v>33</v>
      </c>
      <c r="E635" t="s">
        <v>56</v>
      </c>
      <c r="F635" t="s">
        <v>6</v>
      </c>
      <c r="G635" t="s">
        <v>35</v>
      </c>
      <c r="H635" t="s">
        <v>54</v>
      </c>
      <c r="I635">
        <v>13694</v>
      </c>
      <c r="J635">
        <v>4830</v>
      </c>
      <c r="K635" t="s">
        <v>37</v>
      </c>
      <c r="L635">
        <v>2019</v>
      </c>
      <c r="M635" t="s">
        <v>52</v>
      </c>
      <c r="N635" t="s">
        <v>39</v>
      </c>
    </row>
    <row r="636" spans="1:14" hidden="1">
      <c r="A636" t="s">
        <v>30</v>
      </c>
      <c r="B636" t="s">
        <v>31</v>
      </c>
      <c r="C636" t="s">
        <v>32</v>
      </c>
      <c r="D636" t="s">
        <v>33</v>
      </c>
      <c r="E636" t="s">
        <v>56</v>
      </c>
      <c r="F636" t="s">
        <v>6</v>
      </c>
      <c r="G636" t="s">
        <v>35</v>
      </c>
      <c r="H636" t="s">
        <v>54</v>
      </c>
      <c r="I636">
        <v>48169</v>
      </c>
      <c r="J636">
        <v>20967</v>
      </c>
      <c r="K636" t="s">
        <v>37</v>
      </c>
      <c r="L636">
        <v>2020</v>
      </c>
      <c r="M636" t="s">
        <v>38</v>
      </c>
      <c r="N636" t="s">
        <v>39</v>
      </c>
    </row>
    <row r="637" spans="1:14" hidden="1">
      <c r="A637" t="s">
        <v>30</v>
      </c>
      <c r="B637" t="s">
        <v>31</v>
      </c>
      <c r="C637" t="s">
        <v>32</v>
      </c>
      <c r="D637" t="s">
        <v>33</v>
      </c>
      <c r="E637" t="s">
        <v>56</v>
      </c>
      <c r="F637" t="s">
        <v>6</v>
      </c>
      <c r="G637" t="s">
        <v>35</v>
      </c>
      <c r="H637" t="s">
        <v>54</v>
      </c>
      <c r="I637">
        <v>44147</v>
      </c>
      <c r="J637">
        <v>16201</v>
      </c>
      <c r="K637" t="s">
        <v>37</v>
      </c>
      <c r="L637">
        <v>2020</v>
      </c>
      <c r="M637" t="s">
        <v>44</v>
      </c>
      <c r="N637" t="s">
        <v>39</v>
      </c>
    </row>
    <row r="638" spans="1:14" hidden="1">
      <c r="A638" t="s">
        <v>30</v>
      </c>
      <c r="B638" t="s">
        <v>31</v>
      </c>
      <c r="C638" t="s">
        <v>32</v>
      </c>
      <c r="D638" t="s">
        <v>33</v>
      </c>
      <c r="E638" t="s">
        <v>56</v>
      </c>
      <c r="F638" t="s">
        <v>6</v>
      </c>
      <c r="G638" t="s">
        <v>35</v>
      </c>
      <c r="H638" t="s">
        <v>54</v>
      </c>
      <c r="I638">
        <v>38597</v>
      </c>
      <c r="J638">
        <v>15249</v>
      </c>
      <c r="K638" t="s">
        <v>37</v>
      </c>
      <c r="L638">
        <v>2020</v>
      </c>
      <c r="M638" t="s">
        <v>45</v>
      </c>
      <c r="N638" t="s">
        <v>39</v>
      </c>
    </row>
    <row r="639" spans="1:14" hidden="1">
      <c r="A639" t="s">
        <v>30</v>
      </c>
      <c r="B639" t="s">
        <v>31</v>
      </c>
      <c r="C639" t="s">
        <v>32</v>
      </c>
      <c r="D639" t="s">
        <v>33</v>
      </c>
      <c r="E639" t="s">
        <v>56</v>
      </c>
      <c r="F639" t="s">
        <v>6</v>
      </c>
      <c r="G639" t="s">
        <v>35</v>
      </c>
      <c r="H639" t="s">
        <v>54</v>
      </c>
      <c r="I639">
        <v>35141</v>
      </c>
      <c r="J639">
        <v>14869</v>
      </c>
      <c r="K639" t="s">
        <v>37</v>
      </c>
      <c r="L639">
        <v>2020</v>
      </c>
      <c r="M639" t="s">
        <v>46</v>
      </c>
      <c r="N639" t="s">
        <v>39</v>
      </c>
    </row>
    <row r="640" spans="1:14" hidden="1">
      <c r="A640" t="s">
        <v>30</v>
      </c>
      <c r="B640" t="s">
        <v>31</v>
      </c>
      <c r="C640" t="s">
        <v>32</v>
      </c>
      <c r="D640" t="s">
        <v>33</v>
      </c>
      <c r="E640" t="s">
        <v>56</v>
      </c>
      <c r="F640" t="s">
        <v>6</v>
      </c>
      <c r="G640" t="s">
        <v>35</v>
      </c>
      <c r="H640" t="s">
        <v>54</v>
      </c>
      <c r="I640">
        <v>84641</v>
      </c>
      <c r="J640">
        <v>30918</v>
      </c>
      <c r="K640" t="s">
        <v>37</v>
      </c>
      <c r="L640">
        <v>2020</v>
      </c>
      <c r="M640" t="s">
        <v>47</v>
      </c>
      <c r="N640" t="s">
        <v>39</v>
      </c>
    </row>
    <row r="641" spans="1:14" hidden="1">
      <c r="A641" t="s">
        <v>30</v>
      </c>
      <c r="B641" t="s">
        <v>31</v>
      </c>
      <c r="C641" t="s">
        <v>32</v>
      </c>
      <c r="D641" t="s">
        <v>33</v>
      </c>
      <c r="E641" t="s">
        <v>56</v>
      </c>
      <c r="F641" t="s">
        <v>6</v>
      </c>
      <c r="G641" t="s">
        <v>35</v>
      </c>
      <c r="H641" t="s">
        <v>54</v>
      </c>
      <c r="I641">
        <v>91885</v>
      </c>
      <c r="J641">
        <v>30799</v>
      </c>
      <c r="K641" t="s">
        <v>37</v>
      </c>
      <c r="L641">
        <v>2020</v>
      </c>
      <c r="M641" t="s">
        <v>48</v>
      </c>
      <c r="N641" t="s">
        <v>39</v>
      </c>
    </row>
    <row r="642" spans="1:14" hidden="1">
      <c r="A642" t="s">
        <v>30</v>
      </c>
      <c r="B642" t="s">
        <v>31</v>
      </c>
      <c r="C642" t="s">
        <v>32</v>
      </c>
      <c r="D642" t="s">
        <v>33</v>
      </c>
      <c r="E642" t="s">
        <v>56</v>
      </c>
      <c r="F642" t="s">
        <v>6</v>
      </c>
      <c r="G642" t="s">
        <v>35</v>
      </c>
      <c r="H642" t="s">
        <v>54</v>
      </c>
      <c r="I642">
        <v>254741</v>
      </c>
      <c r="J642">
        <v>484314</v>
      </c>
      <c r="K642" t="s">
        <v>37</v>
      </c>
      <c r="L642">
        <v>2020</v>
      </c>
      <c r="M642" t="s">
        <v>49</v>
      </c>
      <c r="N642" t="s">
        <v>39</v>
      </c>
    </row>
    <row r="643" spans="1:14" hidden="1">
      <c r="A643" t="s">
        <v>30</v>
      </c>
      <c r="B643" t="s">
        <v>31</v>
      </c>
      <c r="C643" t="s">
        <v>32</v>
      </c>
      <c r="D643" t="s">
        <v>33</v>
      </c>
      <c r="E643" t="s">
        <v>56</v>
      </c>
      <c r="F643" t="s">
        <v>6</v>
      </c>
      <c r="G643" t="s">
        <v>35</v>
      </c>
      <c r="H643" t="s">
        <v>54</v>
      </c>
      <c r="I643">
        <v>55037</v>
      </c>
      <c r="J643">
        <v>20275</v>
      </c>
      <c r="K643" t="s">
        <v>37</v>
      </c>
      <c r="L643">
        <v>2020</v>
      </c>
      <c r="M643" t="s">
        <v>50</v>
      </c>
      <c r="N643" t="s">
        <v>39</v>
      </c>
    </row>
    <row r="644" spans="1:14" hidden="1">
      <c r="A644" t="s">
        <v>30</v>
      </c>
      <c r="B644" t="s">
        <v>31</v>
      </c>
      <c r="C644" t="s">
        <v>32</v>
      </c>
      <c r="D644" t="s">
        <v>33</v>
      </c>
      <c r="E644" t="s">
        <v>56</v>
      </c>
      <c r="F644" t="s">
        <v>6</v>
      </c>
      <c r="G644" t="s">
        <v>35</v>
      </c>
      <c r="H644" t="s">
        <v>54</v>
      </c>
      <c r="I644">
        <v>107613</v>
      </c>
      <c r="J644">
        <v>143998</v>
      </c>
      <c r="K644" t="s">
        <v>37</v>
      </c>
      <c r="L644">
        <v>2020</v>
      </c>
      <c r="M644" t="s">
        <v>51</v>
      </c>
      <c r="N644" t="s">
        <v>39</v>
      </c>
    </row>
    <row r="645" spans="1:14" hidden="1">
      <c r="A645" t="s">
        <v>30</v>
      </c>
      <c r="B645" t="s">
        <v>31</v>
      </c>
      <c r="C645" t="s">
        <v>32</v>
      </c>
      <c r="D645" t="s">
        <v>33</v>
      </c>
      <c r="E645" t="s">
        <v>56</v>
      </c>
      <c r="F645" t="s">
        <v>6</v>
      </c>
      <c r="G645" t="s">
        <v>35</v>
      </c>
      <c r="H645" t="s">
        <v>54</v>
      </c>
      <c r="I645">
        <v>84335</v>
      </c>
      <c r="J645">
        <v>32247</v>
      </c>
      <c r="K645" t="s">
        <v>37</v>
      </c>
      <c r="L645">
        <v>2020</v>
      </c>
      <c r="M645" t="s">
        <v>40</v>
      </c>
      <c r="N645" t="s">
        <v>39</v>
      </c>
    </row>
    <row r="646" spans="1:14" hidden="1">
      <c r="A646" t="s">
        <v>30</v>
      </c>
      <c r="B646" t="s">
        <v>31</v>
      </c>
      <c r="C646" t="s">
        <v>32</v>
      </c>
      <c r="D646" t="s">
        <v>33</v>
      </c>
      <c r="E646" t="s">
        <v>56</v>
      </c>
      <c r="F646" t="s">
        <v>6</v>
      </c>
      <c r="G646" t="s">
        <v>35</v>
      </c>
      <c r="H646" t="s">
        <v>54</v>
      </c>
      <c r="I646">
        <v>5278252</v>
      </c>
      <c r="J646">
        <v>5964927</v>
      </c>
      <c r="K646" t="s">
        <v>37</v>
      </c>
      <c r="L646">
        <v>2020</v>
      </c>
      <c r="M646" t="s">
        <v>41</v>
      </c>
      <c r="N646" t="s">
        <v>39</v>
      </c>
    </row>
    <row r="647" spans="1:14" hidden="1">
      <c r="A647" t="s">
        <v>30</v>
      </c>
      <c r="B647" t="s">
        <v>31</v>
      </c>
      <c r="C647" t="s">
        <v>32</v>
      </c>
      <c r="D647" t="s">
        <v>33</v>
      </c>
      <c r="E647" t="s">
        <v>56</v>
      </c>
      <c r="F647" t="s">
        <v>6</v>
      </c>
      <c r="G647" t="s">
        <v>35</v>
      </c>
      <c r="H647" t="s">
        <v>54</v>
      </c>
      <c r="I647">
        <v>14753</v>
      </c>
      <c r="J647">
        <v>34163</v>
      </c>
      <c r="K647" t="s">
        <v>37</v>
      </c>
      <c r="L647">
        <v>2020</v>
      </c>
      <c r="M647" t="s">
        <v>52</v>
      </c>
      <c r="N647" t="s">
        <v>39</v>
      </c>
    </row>
    <row r="648" spans="1:14" hidden="1">
      <c r="A648" t="s">
        <v>30</v>
      </c>
      <c r="B648" t="s">
        <v>31</v>
      </c>
      <c r="C648" t="s">
        <v>32</v>
      </c>
      <c r="D648" t="s">
        <v>33</v>
      </c>
      <c r="E648" t="s">
        <v>56</v>
      </c>
      <c r="F648" t="s">
        <v>6</v>
      </c>
      <c r="G648" t="s">
        <v>35</v>
      </c>
      <c r="H648" t="s">
        <v>54</v>
      </c>
      <c r="I648">
        <v>3234</v>
      </c>
      <c r="J648">
        <v>857</v>
      </c>
      <c r="K648" t="s">
        <v>37</v>
      </c>
      <c r="L648">
        <v>2021</v>
      </c>
      <c r="M648" t="s">
        <v>38</v>
      </c>
      <c r="N648" t="s">
        <v>39</v>
      </c>
    </row>
    <row r="649" spans="1:14" hidden="1">
      <c r="A649" t="s">
        <v>30</v>
      </c>
      <c r="B649" t="s">
        <v>31</v>
      </c>
      <c r="C649" t="s">
        <v>32</v>
      </c>
      <c r="D649" t="s">
        <v>33</v>
      </c>
      <c r="E649" t="s">
        <v>56</v>
      </c>
      <c r="F649" t="s">
        <v>6</v>
      </c>
      <c r="G649" t="s">
        <v>35</v>
      </c>
      <c r="H649" t="s">
        <v>54</v>
      </c>
      <c r="I649">
        <v>502</v>
      </c>
      <c r="J649">
        <v>24</v>
      </c>
      <c r="K649" t="s">
        <v>37</v>
      </c>
      <c r="L649">
        <v>2021</v>
      </c>
      <c r="M649" t="s">
        <v>44</v>
      </c>
      <c r="N649" t="s">
        <v>39</v>
      </c>
    </row>
    <row r="650" spans="1:14" hidden="1">
      <c r="A650" t="s">
        <v>30</v>
      </c>
      <c r="B650" t="s">
        <v>31</v>
      </c>
      <c r="C650" t="s">
        <v>32</v>
      </c>
      <c r="D650" t="s">
        <v>33</v>
      </c>
      <c r="E650" t="s">
        <v>56</v>
      </c>
      <c r="F650" t="s">
        <v>6</v>
      </c>
      <c r="G650" t="s">
        <v>35</v>
      </c>
      <c r="H650" t="s">
        <v>54</v>
      </c>
      <c r="I650">
        <v>501</v>
      </c>
      <c r="J650">
        <v>25</v>
      </c>
      <c r="K650" t="s">
        <v>37</v>
      </c>
      <c r="L650">
        <v>2021</v>
      </c>
      <c r="M650" t="s">
        <v>45</v>
      </c>
      <c r="N650" t="s">
        <v>39</v>
      </c>
    </row>
    <row r="651" spans="1:14" hidden="1">
      <c r="A651" t="s">
        <v>30</v>
      </c>
      <c r="B651" t="s">
        <v>31</v>
      </c>
      <c r="C651" t="s">
        <v>32</v>
      </c>
      <c r="D651" t="s">
        <v>33</v>
      </c>
      <c r="E651" t="s">
        <v>56</v>
      </c>
      <c r="F651" t="s">
        <v>6</v>
      </c>
      <c r="G651" t="s">
        <v>35</v>
      </c>
      <c r="H651" t="s">
        <v>54</v>
      </c>
      <c r="I651">
        <v>71820</v>
      </c>
      <c r="J651">
        <v>156825</v>
      </c>
      <c r="K651" t="s">
        <v>37</v>
      </c>
      <c r="L651">
        <v>2021</v>
      </c>
      <c r="M651" t="s">
        <v>46</v>
      </c>
      <c r="N651" t="s">
        <v>39</v>
      </c>
    </row>
    <row r="652" spans="1:14" hidden="1">
      <c r="A652" t="s">
        <v>30</v>
      </c>
      <c r="B652" t="s">
        <v>31</v>
      </c>
      <c r="C652" t="s">
        <v>32</v>
      </c>
      <c r="D652" t="s">
        <v>33</v>
      </c>
      <c r="E652" t="s">
        <v>56</v>
      </c>
      <c r="F652" t="s">
        <v>6</v>
      </c>
      <c r="G652" t="s">
        <v>35</v>
      </c>
      <c r="H652" t="s">
        <v>54</v>
      </c>
      <c r="I652">
        <v>115</v>
      </c>
      <c r="J652">
        <v>5</v>
      </c>
      <c r="K652" t="s">
        <v>37</v>
      </c>
      <c r="L652">
        <v>2021</v>
      </c>
      <c r="M652" t="s">
        <v>47</v>
      </c>
      <c r="N652" t="s">
        <v>39</v>
      </c>
    </row>
    <row r="653" spans="1:14" hidden="1">
      <c r="A653" t="s">
        <v>30</v>
      </c>
      <c r="B653" t="s">
        <v>31</v>
      </c>
      <c r="C653" t="s">
        <v>32</v>
      </c>
      <c r="D653" t="s">
        <v>33</v>
      </c>
      <c r="E653" t="s">
        <v>56</v>
      </c>
      <c r="F653" t="s">
        <v>6</v>
      </c>
      <c r="G653" t="s">
        <v>35</v>
      </c>
      <c r="H653" t="s">
        <v>54</v>
      </c>
      <c r="I653">
        <v>275</v>
      </c>
      <c r="J653">
        <v>11</v>
      </c>
      <c r="K653" t="s">
        <v>37</v>
      </c>
      <c r="L653">
        <v>2021</v>
      </c>
      <c r="M653" t="s">
        <v>48</v>
      </c>
      <c r="N653" t="s">
        <v>39</v>
      </c>
    </row>
    <row r="654" spans="1:14" hidden="1">
      <c r="A654" t="s">
        <v>30</v>
      </c>
      <c r="B654" t="s">
        <v>31</v>
      </c>
      <c r="C654" t="s">
        <v>32</v>
      </c>
      <c r="D654" t="s">
        <v>33</v>
      </c>
      <c r="E654" t="s">
        <v>56</v>
      </c>
      <c r="F654" t="s">
        <v>6</v>
      </c>
      <c r="G654" t="s">
        <v>35</v>
      </c>
      <c r="H654" t="s">
        <v>54</v>
      </c>
      <c r="I654">
        <v>2164</v>
      </c>
      <c r="J654">
        <v>100</v>
      </c>
      <c r="K654" t="s">
        <v>37</v>
      </c>
      <c r="L654">
        <v>2021</v>
      </c>
      <c r="M654" t="s">
        <v>49</v>
      </c>
      <c r="N654" t="s">
        <v>39</v>
      </c>
    </row>
    <row r="655" spans="1:14" hidden="1">
      <c r="A655" t="s">
        <v>30</v>
      </c>
      <c r="B655" t="s">
        <v>31</v>
      </c>
      <c r="C655" t="s">
        <v>32</v>
      </c>
      <c r="D655" t="s">
        <v>33</v>
      </c>
      <c r="E655" t="s">
        <v>56</v>
      </c>
      <c r="F655" t="s">
        <v>6</v>
      </c>
      <c r="G655" t="s">
        <v>35</v>
      </c>
      <c r="H655" t="s">
        <v>54</v>
      </c>
      <c r="I655">
        <v>26629</v>
      </c>
      <c r="J655">
        <v>43923</v>
      </c>
      <c r="K655" t="s">
        <v>37</v>
      </c>
      <c r="L655">
        <v>2021</v>
      </c>
      <c r="M655" t="s">
        <v>50</v>
      </c>
      <c r="N655" t="s">
        <v>39</v>
      </c>
    </row>
    <row r="656" spans="1:14" hidden="1">
      <c r="A656" t="s">
        <v>30</v>
      </c>
      <c r="B656" t="s">
        <v>31</v>
      </c>
      <c r="C656" t="s">
        <v>32</v>
      </c>
      <c r="D656" t="s">
        <v>33</v>
      </c>
      <c r="E656" t="s">
        <v>56</v>
      </c>
      <c r="F656" t="s">
        <v>6</v>
      </c>
      <c r="G656" t="s">
        <v>35</v>
      </c>
      <c r="H656" t="s">
        <v>54</v>
      </c>
      <c r="I656">
        <v>1248</v>
      </c>
      <c r="J656">
        <v>58</v>
      </c>
      <c r="K656" t="s">
        <v>37</v>
      </c>
      <c r="L656">
        <v>2021</v>
      </c>
      <c r="M656" t="s">
        <v>51</v>
      </c>
      <c r="N656" t="s">
        <v>39</v>
      </c>
    </row>
    <row r="657" spans="1:14" hidden="1">
      <c r="A657" t="s">
        <v>30</v>
      </c>
      <c r="B657" t="s">
        <v>31</v>
      </c>
      <c r="C657" t="s">
        <v>32</v>
      </c>
      <c r="D657" t="s">
        <v>33</v>
      </c>
      <c r="E657" t="s">
        <v>56</v>
      </c>
      <c r="F657" t="s">
        <v>6</v>
      </c>
      <c r="G657" t="s">
        <v>35</v>
      </c>
      <c r="H657" t="s">
        <v>54</v>
      </c>
      <c r="I657">
        <v>222</v>
      </c>
      <c r="J657">
        <v>9</v>
      </c>
      <c r="K657" t="s">
        <v>37</v>
      </c>
      <c r="L657">
        <v>2021</v>
      </c>
      <c r="M657" t="s">
        <v>40</v>
      </c>
      <c r="N657" t="s">
        <v>39</v>
      </c>
    </row>
    <row r="658" spans="1:14" hidden="1">
      <c r="A658" t="s">
        <v>30</v>
      </c>
      <c r="B658" t="s">
        <v>31</v>
      </c>
      <c r="C658" t="s">
        <v>32</v>
      </c>
      <c r="D658" t="s">
        <v>33</v>
      </c>
      <c r="E658" t="s">
        <v>56</v>
      </c>
      <c r="F658" t="s">
        <v>6</v>
      </c>
      <c r="G658" t="s">
        <v>35</v>
      </c>
      <c r="H658" t="s">
        <v>54</v>
      </c>
      <c r="I658">
        <v>26226</v>
      </c>
      <c r="J658">
        <v>12420</v>
      </c>
      <c r="K658" t="s">
        <v>37</v>
      </c>
      <c r="L658">
        <v>2021</v>
      </c>
      <c r="M658" t="s">
        <v>41</v>
      </c>
      <c r="N658" t="s">
        <v>39</v>
      </c>
    </row>
    <row r="659" spans="1:14" hidden="1">
      <c r="A659" t="s">
        <v>30</v>
      </c>
      <c r="B659" t="s">
        <v>31</v>
      </c>
      <c r="C659" t="s">
        <v>32</v>
      </c>
      <c r="D659" t="s">
        <v>33</v>
      </c>
      <c r="E659" t="s">
        <v>56</v>
      </c>
      <c r="F659" t="s">
        <v>6</v>
      </c>
      <c r="G659" t="s">
        <v>35</v>
      </c>
      <c r="H659" t="s">
        <v>54</v>
      </c>
      <c r="I659">
        <v>258</v>
      </c>
      <c r="J659">
        <v>9</v>
      </c>
      <c r="K659" t="s">
        <v>37</v>
      </c>
      <c r="L659">
        <v>2021</v>
      </c>
      <c r="M659" t="s">
        <v>52</v>
      </c>
      <c r="N659" t="s">
        <v>39</v>
      </c>
    </row>
    <row r="660" spans="1:14" hidden="1">
      <c r="A660" t="s">
        <v>30</v>
      </c>
      <c r="B660" t="s">
        <v>31</v>
      </c>
      <c r="C660" t="s">
        <v>32</v>
      </c>
      <c r="D660" t="s">
        <v>33</v>
      </c>
      <c r="E660" t="s">
        <v>56</v>
      </c>
      <c r="F660" t="s">
        <v>6</v>
      </c>
      <c r="G660" t="s">
        <v>35</v>
      </c>
      <c r="H660" s="15" t="s">
        <v>54</v>
      </c>
      <c r="I660">
        <v>30854</v>
      </c>
      <c r="J660">
        <v>13358</v>
      </c>
      <c r="K660" t="s">
        <v>37</v>
      </c>
      <c r="L660">
        <v>2022</v>
      </c>
      <c r="M660" t="s">
        <v>38</v>
      </c>
      <c r="N660" t="s">
        <v>39</v>
      </c>
    </row>
    <row r="661" spans="1:14" hidden="1">
      <c r="A661" t="s">
        <v>30</v>
      </c>
      <c r="B661" t="s">
        <v>31</v>
      </c>
      <c r="C661" t="s">
        <v>32</v>
      </c>
      <c r="D661" t="s">
        <v>33</v>
      </c>
      <c r="E661" t="s">
        <v>56</v>
      </c>
      <c r="F661" t="s">
        <v>6</v>
      </c>
      <c r="G661" t="s">
        <v>35</v>
      </c>
      <c r="H661" s="15" t="s">
        <v>54</v>
      </c>
      <c r="I661">
        <v>40369</v>
      </c>
      <c r="J661">
        <v>26000</v>
      </c>
      <c r="K661" t="s">
        <v>37</v>
      </c>
      <c r="L661">
        <v>2022</v>
      </c>
      <c r="M661" t="s">
        <v>45</v>
      </c>
      <c r="N661" t="s">
        <v>39</v>
      </c>
    </row>
    <row r="662" spans="1:14" hidden="1">
      <c r="A662" t="s">
        <v>30</v>
      </c>
      <c r="B662" t="s">
        <v>31</v>
      </c>
      <c r="C662" t="s">
        <v>32</v>
      </c>
      <c r="D662" t="s">
        <v>33</v>
      </c>
      <c r="E662" t="s">
        <v>56</v>
      </c>
      <c r="F662" t="s">
        <v>6</v>
      </c>
      <c r="G662" t="s">
        <v>35</v>
      </c>
      <c r="H662" s="15" t="s">
        <v>54</v>
      </c>
      <c r="I662">
        <v>32611</v>
      </c>
      <c r="J662">
        <v>8523</v>
      </c>
      <c r="K662" t="s">
        <v>37</v>
      </c>
      <c r="L662">
        <v>2022</v>
      </c>
      <c r="M662" t="s">
        <v>46</v>
      </c>
      <c r="N662" t="s">
        <v>39</v>
      </c>
    </row>
    <row r="663" spans="1:14" hidden="1">
      <c r="A663" t="s">
        <v>30</v>
      </c>
      <c r="B663" t="s">
        <v>31</v>
      </c>
      <c r="C663" t="s">
        <v>32</v>
      </c>
      <c r="D663" t="s">
        <v>33</v>
      </c>
      <c r="E663" t="s">
        <v>56</v>
      </c>
      <c r="F663" t="s">
        <v>6</v>
      </c>
      <c r="G663" t="s">
        <v>35</v>
      </c>
      <c r="H663" s="15" t="s">
        <v>54</v>
      </c>
      <c r="I663">
        <v>3857</v>
      </c>
      <c r="J663">
        <v>142</v>
      </c>
      <c r="K663" t="s">
        <v>37</v>
      </c>
      <c r="L663">
        <v>2022</v>
      </c>
      <c r="M663" t="s">
        <v>48</v>
      </c>
      <c r="N663" t="s">
        <v>39</v>
      </c>
    </row>
    <row r="664" spans="1:14" hidden="1">
      <c r="A664" t="s">
        <v>30</v>
      </c>
      <c r="B664" t="s">
        <v>31</v>
      </c>
      <c r="C664" t="s">
        <v>32</v>
      </c>
      <c r="D664" t="s">
        <v>33</v>
      </c>
      <c r="E664" t="s">
        <v>56</v>
      </c>
      <c r="F664" t="s">
        <v>6</v>
      </c>
      <c r="G664" t="s">
        <v>35</v>
      </c>
      <c r="H664" s="15" t="s">
        <v>54</v>
      </c>
      <c r="I664">
        <v>5165</v>
      </c>
      <c r="J664">
        <v>428</v>
      </c>
      <c r="K664" t="s">
        <v>37</v>
      </c>
      <c r="L664">
        <v>2022</v>
      </c>
      <c r="M664" t="s">
        <v>49</v>
      </c>
      <c r="N664" t="s">
        <v>39</v>
      </c>
    </row>
    <row r="665" spans="1:14" hidden="1">
      <c r="A665" t="s">
        <v>30</v>
      </c>
      <c r="B665" t="s">
        <v>31</v>
      </c>
      <c r="C665" t="s">
        <v>32</v>
      </c>
      <c r="D665" t="s">
        <v>33</v>
      </c>
      <c r="E665" t="s">
        <v>56</v>
      </c>
      <c r="F665" t="s">
        <v>6</v>
      </c>
      <c r="G665" t="s">
        <v>35</v>
      </c>
      <c r="H665" s="15" t="s">
        <v>54</v>
      </c>
      <c r="I665">
        <v>5139</v>
      </c>
      <c r="J665">
        <v>617</v>
      </c>
      <c r="K665" t="s">
        <v>37</v>
      </c>
      <c r="L665">
        <v>2022</v>
      </c>
      <c r="M665" t="s">
        <v>50</v>
      </c>
      <c r="N665" t="s">
        <v>39</v>
      </c>
    </row>
    <row r="666" spans="1:14" hidden="1">
      <c r="A666" t="s">
        <v>30</v>
      </c>
      <c r="B666" t="s">
        <v>31</v>
      </c>
      <c r="C666" t="s">
        <v>32</v>
      </c>
      <c r="D666" t="s">
        <v>33</v>
      </c>
      <c r="E666" t="s">
        <v>56</v>
      </c>
      <c r="F666" t="s">
        <v>6</v>
      </c>
      <c r="G666" t="s">
        <v>35</v>
      </c>
      <c r="H666" s="15" t="s">
        <v>54</v>
      </c>
      <c r="I666">
        <v>2002</v>
      </c>
      <c r="J666">
        <v>1003</v>
      </c>
      <c r="K666" t="s">
        <v>37</v>
      </c>
      <c r="L666">
        <v>2022</v>
      </c>
      <c r="M666" t="s">
        <v>41</v>
      </c>
      <c r="N666" t="s">
        <v>39</v>
      </c>
    </row>
    <row r="667" spans="1:14" hidden="1">
      <c r="A667" t="s">
        <v>30</v>
      </c>
      <c r="B667" t="s">
        <v>31</v>
      </c>
      <c r="C667" t="s">
        <v>32</v>
      </c>
      <c r="D667" t="s">
        <v>33</v>
      </c>
      <c r="E667" t="s">
        <v>56</v>
      </c>
      <c r="F667" t="s">
        <v>6</v>
      </c>
      <c r="G667" t="s">
        <v>35</v>
      </c>
      <c r="H667" s="15" t="s">
        <v>54</v>
      </c>
      <c r="I667">
        <v>7806</v>
      </c>
      <c r="J667">
        <v>3820</v>
      </c>
      <c r="K667" t="s">
        <v>37</v>
      </c>
      <c r="L667">
        <v>2022</v>
      </c>
      <c r="M667" t="s">
        <v>52</v>
      </c>
      <c r="N667" t="s">
        <v>39</v>
      </c>
    </row>
    <row r="668" spans="1:14" hidden="1">
      <c r="A668" t="s">
        <v>30</v>
      </c>
      <c r="B668" t="s">
        <v>31</v>
      </c>
      <c r="C668" t="s">
        <v>32</v>
      </c>
      <c r="D668" t="s">
        <v>33</v>
      </c>
      <c r="E668" t="s">
        <v>56</v>
      </c>
      <c r="F668" t="s">
        <v>6</v>
      </c>
      <c r="G668" t="s">
        <v>35</v>
      </c>
      <c r="H668" s="15" t="s">
        <v>54</v>
      </c>
      <c r="I668">
        <v>14700</v>
      </c>
      <c r="J668">
        <v>4364</v>
      </c>
      <c r="K668" t="s">
        <v>37</v>
      </c>
      <c r="L668">
        <v>2023</v>
      </c>
      <c r="M668" t="s">
        <v>38</v>
      </c>
      <c r="N668" t="s">
        <v>39</v>
      </c>
    </row>
    <row r="669" spans="1:14" hidden="1">
      <c r="A669" t="s">
        <v>30</v>
      </c>
      <c r="B669" t="s">
        <v>31</v>
      </c>
      <c r="C669" t="s">
        <v>32</v>
      </c>
      <c r="D669" t="s">
        <v>33</v>
      </c>
      <c r="E669" t="s">
        <v>56</v>
      </c>
      <c r="F669" t="s">
        <v>6</v>
      </c>
      <c r="G669" t="s">
        <v>35</v>
      </c>
      <c r="H669" s="15" t="s">
        <v>54</v>
      </c>
      <c r="I669">
        <v>963</v>
      </c>
      <c r="J669">
        <v>103</v>
      </c>
      <c r="K669" t="s">
        <v>37</v>
      </c>
      <c r="L669">
        <v>2023</v>
      </c>
      <c r="M669" t="s">
        <v>44</v>
      </c>
      <c r="N669" t="s">
        <v>39</v>
      </c>
    </row>
    <row r="670" spans="1:14" hidden="1">
      <c r="A670" t="s">
        <v>30</v>
      </c>
      <c r="B670" t="s">
        <v>31</v>
      </c>
      <c r="C670" t="s">
        <v>32</v>
      </c>
      <c r="D670" t="s">
        <v>33</v>
      </c>
      <c r="E670" t="s">
        <v>56</v>
      </c>
      <c r="F670" t="s">
        <v>6</v>
      </c>
      <c r="G670" t="s">
        <v>35</v>
      </c>
      <c r="H670" s="15" t="s">
        <v>54</v>
      </c>
      <c r="I670">
        <v>4346</v>
      </c>
      <c r="J670">
        <v>288</v>
      </c>
      <c r="K670" t="s">
        <v>37</v>
      </c>
      <c r="L670">
        <v>2023</v>
      </c>
      <c r="M670" t="s">
        <v>47</v>
      </c>
      <c r="N670" t="s">
        <v>39</v>
      </c>
    </row>
    <row r="671" spans="1:14" hidden="1">
      <c r="A671" t="s">
        <v>30</v>
      </c>
      <c r="B671" t="s">
        <v>31</v>
      </c>
      <c r="C671" t="s">
        <v>32</v>
      </c>
      <c r="D671" t="s">
        <v>33</v>
      </c>
      <c r="E671" t="s">
        <v>56</v>
      </c>
      <c r="F671" t="s">
        <v>6</v>
      </c>
      <c r="G671" t="s">
        <v>35</v>
      </c>
      <c r="H671" s="15" t="s">
        <v>54</v>
      </c>
      <c r="I671">
        <v>5512</v>
      </c>
      <c r="J671">
        <v>662</v>
      </c>
      <c r="K671" t="s">
        <v>37</v>
      </c>
      <c r="L671">
        <v>2023</v>
      </c>
      <c r="M671" t="s">
        <v>48</v>
      </c>
      <c r="N671" t="s">
        <v>39</v>
      </c>
    </row>
    <row r="672" spans="1:14" hidden="1">
      <c r="A672" t="s">
        <v>30</v>
      </c>
      <c r="B672" t="s">
        <v>31</v>
      </c>
      <c r="C672" t="s">
        <v>32</v>
      </c>
      <c r="D672" t="s">
        <v>33</v>
      </c>
      <c r="E672" t="s">
        <v>56</v>
      </c>
      <c r="F672" t="s">
        <v>6</v>
      </c>
      <c r="G672" t="s">
        <v>35</v>
      </c>
      <c r="H672" s="15" t="s">
        <v>54</v>
      </c>
      <c r="I672">
        <v>3860</v>
      </c>
      <c r="J672">
        <v>1665</v>
      </c>
      <c r="K672" t="s">
        <v>37</v>
      </c>
      <c r="L672">
        <v>2023</v>
      </c>
      <c r="M672" t="s">
        <v>49</v>
      </c>
      <c r="N672" t="s">
        <v>39</v>
      </c>
    </row>
    <row r="673" spans="1:14" hidden="1">
      <c r="A673" t="s">
        <v>30</v>
      </c>
      <c r="B673" t="s">
        <v>31</v>
      </c>
      <c r="C673" t="s">
        <v>32</v>
      </c>
      <c r="D673" t="s">
        <v>33</v>
      </c>
      <c r="E673" t="s">
        <v>56</v>
      </c>
      <c r="F673" t="s">
        <v>6</v>
      </c>
      <c r="G673" t="s">
        <v>35</v>
      </c>
      <c r="H673" s="15" t="s">
        <v>54</v>
      </c>
      <c r="I673">
        <v>2797</v>
      </c>
      <c r="J673">
        <v>892</v>
      </c>
      <c r="K673" t="s">
        <v>37</v>
      </c>
      <c r="L673">
        <v>2023</v>
      </c>
      <c r="M673" t="s">
        <v>50</v>
      </c>
      <c r="N673" t="s">
        <v>39</v>
      </c>
    </row>
    <row r="674" spans="1:14" hidden="1">
      <c r="A674" t="s">
        <v>30</v>
      </c>
      <c r="B674" t="s">
        <v>31</v>
      </c>
      <c r="C674" t="s">
        <v>32</v>
      </c>
      <c r="D674" t="s">
        <v>33</v>
      </c>
      <c r="E674" t="s">
        <v>56</v>
      </c>
      <c r="F674" t="s">
        <v>6</v>
      </c>
      <c r="G674" t="s">
        <v>35</v>
      </c>
      <c r="H674" s="15" t="s">
        <v>54</v>
      </c>
      <c r="I674">
        <v>6825</v>
      </c>
      <c r="J674">
        <v>3803</v>
      </c>
      <c r="K674" t="s">
        <v>37</v>
      </c>
      <c r="L674">
        <v>2023</v>
      </c>
      <c r="M674" t="s">
        <v>40</v>
      </c>
      <c r="N674" t="s">
        <v>39</v>
      </c>
    </row>
    <row r="675" spans="1:14" hidden="1">
      <c r="A675" t="s">
        <v>30</v>
      </c>
      <c r="B675" t="s">
        <v>31</v>
      </c>
      <c r="C675" t="s">
        <v>32</v>
      </c>
      <c r="D675" t="s">
        <v>33</v>
      </c>
      <c r="E675" t="s">
        <v>56</v>
      </c>
      <c r="F675" t="s">
        <v>6</v>
      </c>
      <c r="G675" t="s">
        <v>35</v>
      </c>
      <c r="H675" s="15" t="s">
        <v>54</v>
      </c>
      <c r="I675">
        <v>2673</v>
      </c>
      <c r="J675">
        <v>240</v>
      </c>
      <c r="K675" t="s">
        <v>37</v>
      </c>
      <c r="L675">
        <v>2023</v>
      </c>
      <c r="M675" t="s">
        <v>41</v>
      </c>
      <c r="N675" t="s">
        <v>39</v>
      </c>
    </row>
    <row r="676" spans="1:14">
      <c r="A676" t="s">
        <v>30</v>
      </c>
      <c r="B676" t="s">
        <v>31</v>
      </c>
      <c r="C676" t="s">
        <v>32</v>
      </c>
      <c r="D676" t="s">
        <v>33</v>
      </c>
      <c r="E676" t="s">
        <v>56</v>
      </c>
      <c r="F676" t="s">
        <v>6</v>
      </c>
      <c r="G676" t="s">
        <v>35</v>
      </c>
      <c r="H676" s="21" t="s">
        <v>54</v>
      </c>
      <c r="I676" s="21">
        <v>1462</v>
      </c>
      <c r="J676" s="21">
        <v>1079</v>
      </c>
      <c r="K676" s="21" t="s">
        <v>37</v>
      </c>
      <c r="L676" s="21">
        <v>2024</v>
      </c>
      <c r="M676" s="21" t="s">
        <v>46</v>
      </c>
      <c r="N676" t="s">
        <v>39</v>
      </c>
    </row>
    <row r="677" spans="1:14">
      <c r="A677" t="s">
        <v>30</v>
      </c>
      <c r="B677" t="s">
        <v>31</v>
      </c>
      <c r="C677" t="s">
        <v>32</v>
      </c>
      <c r="D677" t="s">
        <v>33</v>
      </c>
      <c r="E677" t="s">
        <v>56</v>
      </c>
      <c r="F677" t="s">
        <v>6</v>
      </c>
      <c r="G677" t="s">
        <v>35</v>
      </c>
      <c r="H677" s="21" t="s">
        <v>54</v>
      </c>
      <c r="I677" s="21">
        <v>960</v>
      </c>
      <c r="J677" s="21">
        <v>436</v>
      </c>
      <c r="K677" s="21" t="s">
        <v>37</v>
      </c>
      <c r="L677" s="21">
        <v>2024</v>
      </c>
      <c r="M677" s="21" t="s">
        <v>47</v>
      </c>
      <c r="N677" t="s">
        <v>39</v>
      </c>
    </row>
    <row r="678" spans="1:14">
      <c r="A678" t="s">
        <v>30</v>
      </c>
      <c r="B678" t="s">
        <v>31</v>
      </c>
      <c r="C678" t="s">
        <v>32</v>
      </c>
      <c r="D678" t="s">
        <v>33</v>
      </c>
      <c r="E678" t="s">
        <v>56</v>
      </c>
      <c r="F678" t="s">
        <v>6</v>
      </c>
      <c r="G678" t="s">
        <v>35</v>
      </c>
      <c r="H678" s="21" t="s">
        <v>54</v>
      </c>
      <c r="I678" s="21">
        <v>12244</v>
      </c>
      <c r="J678" s="21">
        <v>5700</v>
      </c>
      <c r="K678" s="21" t="s">
        <v>37</v>
      </c>
      <c r="L678" s="21">
        <v>2024</v>
      </c>
      <c r="M678" s="21" t="s">
        <v>48</v>
      </c>
      <c r="N678" t="s">
        <v>39</v>
      </c>
    </row>
    <row r="679" spans="1:14">
      <c r="A679" t="s">
        <v>30</v>
      </c>
      <c r="B679" t="s">
        <v>31</v>
      </c>
      <c r="C679" t="s">
        <v>32</v>
      </c>
      <c r="D679" t="s">
        <v>33</v>
      </c>
      <c r="E679" t="s">
        <v>56</v>
      </c>
      <c r="F679" t="s">
        <v>6</v>
      </c>
      <c r="G679" t="s">
        <v>35</v>
      </c>
      <c r="H679" s="21" t="s">
        <v>54</v>
      </c>
      <c r="I679" s="21">
        <v>4154</v>
      </c>
      <c r="J679" s="21">
        <v>1600</v>
      </c>
      <c r="K679" s="21" t="s">
        <v>37</v>
      </c>
      <c r="L679" s="21">
        <v>2024</v>
      </c>
      <c r="M679" s="21" t="s">
        <v>41</v>
      </c>
      <c r="N679" t="s">
        <v>39</v>
      </c>
    </row>
    <row r="680" spans="1:14" hidden="1">
      <c r="A680" t="s">
        <v>30</v>
      </c>
      <c r="B680" t="s">
        <v>31</v>
      </c>
      <c r="C680" t="s">
        <v>32</v>
      </c>
      <c r="D680" t="s">
        <v>33</v>
      </c>
      <c r="E680" t="s">
        <v>56</v>
      </c>
      <c r="F680" t="s">
        <v>6</v>
      </c>
      <c r="G680" t="s">
        <v>35</v>
      </c>
      <c r="H680" s="21" t="s">
        <v>73</v>
      </c>
      <c r="I680" s="21">
        <v>1007</v>
      </c>
      <c r="J680" s="21">
        <v>73</v>
      </c>
      <c r="K680" s="21" t="s">
        <v>37</v>
      </c>
      <c r="L680" s="21">
        <v>2025</v>
      </c>
      <c r="M680" s="21" t="s">
        <v>48</v>
      </c>
      <c r="N680" t="s">
        <v>39</v>
      </c>
    </row>
    <row r="681" spans="1:14" hidden="1">
      <c r="A681" t="s">
        <v>30</v>
      </c>
      <c r="B681" t="s">
        <v>31</v>
      </c>
      <c r="C681" t="s">
        <v>32</v>
      </c>
      <c r="D681" t="s">
        <v>33</v>
      </c>
      <c r="E681" t="s">
        <v>56</v>
      </c>
      <c r="F681" t="s">
        <v>6</v>
      </c>
      <c r="G681" t="s">
        <v>35</v>
      </c>
      <c r="H681" s="21" t="s">
        <v>55</v>
      </c>
      <c r="I681" s="21">
        <v>5213</v>
      </c>
      <c r="J681" s="21">
        <v>2392</v>
      </c>
      <c r="K681" s="21" t="s">
        <v>37</v>
      </c>
      <c r="L681" s="21">
        <v>2024</v>
      </c>
      <c r="M681" s="21" t="s">
        <v>45</v>
      </c>
      <c r="N681" t="s">
        <v>39</v>
      </c>
    </row>
    <row r="682" spans="1:14" hidden="1">
      <c r="A682" t="s">
        <v>30</v>
      </c>
      <c r="B682" t="s">
        <v>31</v>
      </c>
      <c r="C682" t="s">
        <v>32</v>
      </c>
      <c r="D682" t="s">
        <v>33</v>
      </c>
      <c r="E682" t="s">
        <v>56</v>
      </c>
      <c r="F682" t="s">
        <v>6</v>
      </c>
      <c r="G682" t="s">
        <v>35</v>
      </c>
      <c r="H682" t="s">
        <v>67</v>
      </c>
      <c r="I682">
        <v>9814</v>
      </c>
      <c r="J682">
        <v>3200</v>
      </c>
      <c r="K682" t="s">
        <v>37</v>
      </c>
      <c r="L682">
        <v>2020</v>
      </c>
      <c r="M682" t="s">
        <v>44</v>
      </c>
      <c r="N682" t="s">
        <v>39</v>
      </c>
    </row>
    <row r="683" spans="1:14" hidden="1">
      <c r="A683" t="s">
        <v>30</v>
      </c>
      <c r="B683" t="s">
        <v>31</v>
      </c>
      <c r="C683" t="s">
        <v>32</v>
      </c>
      <c r="D683" t="s">
        <v>33</v>
      </c>
      <c r="E683" t="s">
        <v>56</v>
      </c>
      <c r="F683" t="s">
        <v>6</v>
      </c>
      <c r="G683" t="s">
        <v>35</v>
      </c>
      <c r="H683" s="21" t="s">
        <v>67</v>
      </c>
      <c r="I683" s="21">
        <v>2568</v>
      </c>
      <c r="J683" s="21">
        <v>264</v>
      </c>
      <c r="K683" s="21" t="s">
        <v>37</v>
      </c>
      <c r="L683" s="21">
        <v>2024</v>
      </c>
      <c r="M683" s="21" t="s">
        <v>45</v>
      </c>
      <c r="N683" t="s">
        <v>39</v>
      </c>
    </row>
    <row r="684" spans="1:14" hidden="1">
      <c r="A684" t="s">
        <v>30</v>
      </c>
      <c r="B684" t="s">
        <v>31</v>
      </c>
      <c r="C684" t="s">
        <v>32</v>
      </c>
      <c r="D684" t="s">
        <v>33</v>
      </c>
      <c r="E684" t="s">
        <v>56</v>
      </c>
      <c r="F684" t="s">
        <v>59</v>
      </c>
      <c r="G684" t="s">
        <v>64</v>
      </c>
      <c r="H684" s="15" t="s">
        <v>7</v>
      </c>
      <c r="I684">
        <v>957</v>
      </c>
      <c r="J684">
        <v>28</v>
      </c>
      <c r="K684" t="s">
        <v>61</v>
      </c>
      <c r="L684">
        <v>2023</v>
      </c>
      <c r="M684" t="s">
        <v>49</v>
      </c>
      <c r="N684" t="s">
        <v>39</v>
      </c>
    </row>
    <row r="685" spans="1:14" hidden="1">
      <c r="A685" t="s">
        <v>30</v>
      </c>
      <c r="B685" t="s">
        <v>31</v>
      </c>
      <c r="C685" t="s">
        <v>32</v>
      </c>
      <c r="D685" t="s">
        <v>33</v>
      </c>
      <c r="E685" t="s">
        <v>56</v>
      </c>
      <c r="F685" t="s">
        <v>59</v>
      </c>
      <c r="G685" t="s">
        <v>64</v>
      </c>
      <c r="H685" s="15" t="s">
        <v>7</v>
      </c>
      <c r="I685">
        <v>1677</v>
      </c>
      <c r="J685">
        <v>150</v>
      </c>
      <c r="K685" t="s">
        <v>61</v>
      </c>
      <c r="L685">
        <v>2023</v>
      </c>
      <c r="M685" t="s">
        <v>41</v>
      </c>
      <c r="N685" t="s">
        <v>39</v>
      </c>
    </row>
    <row r="686" spans="1:14" hidden="1">
      <c r="A686" t="s">
        <v>30</v>
      </c>
      <c r="B686" t="s">
        <v>31</v>
      </c>
      <c r="C686" t="s">
        <v>32</v>
      </c>
      <c r="D686" t="s">
        <v>33</v>
      </c>
      <c r="E686" t="s">
        <v>56</v>
      </c>
      <c r="F686" t="s">
        <v>59</v>
      </c>
      <c r="G686" t="s">
        <v>64</v>
      </c>
      <c r="H686" s="21" t="s">
        <v>7</v>
      </c>
      <c r="I686" s="21">
        <v>17253</v>
      </c>
      <c r="J686" s="21">
        <v>150</v>
      </c>
      <c r="K686" s="21" t="s">
        <v>61</v>
      </c>
      <c r="L686" s="21">
        <v>2024</v>
      </c>
      <c r="M686" s="21" t="s">
        <v>44</v>
      </c>
      <c r="N686" t="s">
        <v>39</v>
      </c>
    </row>
    <row r="687" spans="1:14" hidden="1">
      <c r="A687" t="s">
        <v>30</v>
      </c>
      <c r="B687" t="s">
        <v>31</v>
      </c>
      <c r="C687" t="s">
        <v>32</v>
      </c>
      <c r="D687" t="s">
        <v>33</v>
      </c>
      <c r="E687" t="s">
        <v>56</v>
      </c>
      <c r="F687" t="s">
        <v>59</v>
      </c>
      <c r="G687" t="s">
        <v>64</v>
      </c>
      <c r="H687" s="21" t="s">
        <v>7</v>
      </c>
      <c r="I687" s="21">
        <v>9096</v>
      </c>
      <c r="J687" s="21">
        <v>1525</v>
      </c>
      <c r="K687" s="21" t="s">
        <v>61</v>
      </c>
      <c r="L687" s="21">
        <v>2025</v>
      </c>
      <c r="M687" s="21" t="s">
        <v>46</v>
      </c>
      <c r="N687" t="s">
        <v>39</v>
      </c>
    </row>
    <row r="688" spans="1:14" hidden="1">
      <c r="A688" t="s">
        <v>30</v>
      </c>
      <c r="B688" t="s">
        <v>31</v>
      </c>
      <c r="C688" t="s">
        <v>32</v>
      </c>
      <c r="D688" t="s">
        <v>33</v>
      </c>
      <c r="E688" t="s">
        <v>56</v>
      </c>
      <c r="F688" t="s">
        <v>59</v>
      </c>
      <c r="G688" t="s">
        <v>60</v>
      </c>
      <c r="H688" t="s">
        <v>10</v>
      </c>
      <c r="I688">
        <v>44881</v>
      </c>
      <c r="J688">
        <v>83520</v>
      </c>
      <c r="K688" t="s">
        <v>61</v>
      </c>
      <c r="L688">
        <v>2019</v>
      </c>
      <c r="M688" t="s">
        <v>45</v>
      </c>
      <c r="N688" t="s">
        <v>39</v>
      </c>
    </row>
    <row r="689" spans="1:14" hidden="1">
      <c r="A689" t="s">
        <v>30</v>
      </c>
      <c r="B689" t="s">
        <v>31</v>
      </c>
      <c r="C689" t="s">
        <v>32</v>
      </c>
      <c r="D689" t="s">
        <v>33</v>
      </c>
      <c r="E689" t="s">
        <v>56</v>
      </c>
      <c r="F689" t="s">
        <v>59</v>
      </c>
      <c r="G689" t="s">
        <v>60</v>
      </c>
      <c r="H689" t="s">
        <v>10</v>
      </c>
      <c r="I689">
        <v>50639</v>
      </c>
      <c r="J689">
        <v>104400</v>
      </c>
      <c r="K689" t="s">
        <v>61</v>
      </c>
      <c r="L689">
        <v>2019</v>
      </c>
      <c r="M689" t="s">
        <v>46</v>
      </c>
      <c r="N689" t="s">
        <v>39</v>
      </c>
    </row>
    <row r="690" spans="1:14" hidden="1">
      <c r="A690" t="s">
        <v>30</v>
      </c>
      <c r="B690" t="s">
        <v>31</v>
      </c>
      <c r="C690" t="s">
        <v>32</v>
      </c>
      <c r="D690" t="s">
        <v>33</v>
      </c>
      <c r="E690" t="s">
        <v>56</v>
      </c>
      <c r="F690" t="s">
        <v>59</v>
      </c>
      <c r="G690" t="s">
        <v>60</v>
      </c>
      <c r="H690" t="s">
        <v>10</v>
      </c>
      <c r="I690">
        <v>43706</v>
      </c>
      <c r="J690">
        <v>83520</v>
      </c>
      <c r="K690" t="s">
        <v>61</v>
      </c>
      <c r="L690">
        <v>2019</v>
      </c>
      <c r="M690" t="s">
        <v>47</v>
      </c>
      <c r="N690" t="s">
        <v>39</v>
      </c>
    </row>
    <row r="691" spans="1:14" hidden="1">
      <c r="A691" t="s">
        <v>30</v>
      </c>
      <c r="B691" t="s">
        <v>31</v>
      </c>
      <c r="C691" t="s">
        <v>32</v>
      </c>
      <c r="D691" t="s">
        <v>33</v>
      </c>
      <c r="E691" t="s">
        <v>56</v>
      </c>
      <c r="F691" t="s">
        <v>59</v>
      </c>
      <c r="G691" t="s">
        <v>60</v>
      </c>
      <c r="H691" t="s">
        <v>10</v>
      </c>
      <c r="I691">
        <v>141766</v>
      </c>
      <c r="J691">
        <v>271440</v>
      </c>
      <c r="K691" t="s">
        <v>61</v>
      </c>
      <c r="L691">
        <v>2019</v>
      </c>
      <c r="M691" t="s">
        <v>48</v>
      </c>
      <c r="N691" t="s">
        <v>39</v>
      </c>
    </row>
    <row r="692" spans="1:14" hidden="1">
      <c r="A692" t="s">
        <v>30</v>
      </c>
      <c r="B692" t="s">
        <v>31</v>
      </c>
      <c r="C692" t="s">
        <v>32</v>
      </c>
      <c r="D692" t="s">
        <v>33</v>
      </c>
      <c r="E692" t="s">
        <v>56</v>
      </c>
      <c r="F692" t="s">
        <v>59</v>
      </c>
      <c r="G692" t="s">
        <v>60</v>
      </c>
      <c r="H692" t="s">
        <v>10</v>
      </c>
      <c r="I692">
        <v>96816</v>
      </c>
      <c r="J692">
        <v>187920</v>
      </c>
      <c r="K692" t="s">
        <v>61</v>
      </c>
      <c r="L692">
        <v>2019</v>
      </c>
      <c r="M692" t="s">
        <v>49</v>
      </c>
      <c r="N692" t="s">
        <v>39</v>
      </c>
    </row>
    <row r="693" spans="1:14" hidden="1">
      <c r="A693" t="s">
        <v>30</v>
      </c>
      <c r="B693" t="s">
        <v>31</v>
      </c>
      <c r="C693" t="s">
        <v>32</v>
      </c>
      <c r="D693" t="s">
        <v>33</v>
      </c>
      <c r="E693" t="s">
        <v>56</v>
      </c>
      <c r="F693" t="s">
        <v>59</v>
      </c>
      <c r="G693" t="s">
        <v>60</v>
      </c>
      <c r="H693" t="s">
        <v>10</v>
      </c>
      <c r="I693">
        <v>160166</v>
      </c>
      <c r="J693">
        <v>311600</v>
      </c>
      <c r="K693" t="s">
        <v>61</v>
      </c>
      <c r="L693">
        <v>2019</v>
      </c>
      <c r="M693" t="s">
        <v>50</v>
      </c>
      <c r="N693" t="s">
        <v>39</v>
      </c>
    </row>
    <row r="694" spans="1:14" hidden="1">
      <c r="A694" t="s">
        <v>30</v>
      </c>
      <c r="B694" t="s">
        <v>31</v>
      </c>
      <c r="C694" t="s">
        <v>32</v>
      </c>
      <c r="D694" t="s">
        <v>33</v>
      </c>
      <c r="E694" t="s">
        <v>56</v>
      </c>
      <c r="F694" t="s">
        <v>59</v>
      </c>
      <c r="G694" t="s">
        <v>60</v>
      </c>
      <c r="H694" t="s">
        <v>10</v>
      </c>
      <c r="I694">
        <v>76032</v>
      </c>
      <c r="J694">
        <v>144983</v>
      </c>
      <c r="K694" t="s">
        <v>61</v>
      </c>
      <c r="L694">
        <v>2019</v>
      </c>
      <c r="M694" t="s">
        <v>51</v>
      </c>
      <c r="N694" t="s">
        <v>39</v>
      </c>
    </row>
    <row r="695" spans="1:14" hidden="1">
      <c r="A695" t="s">
        <v>30</v>
      </c>
      <c r="B695" t="s">
        <v>31</v>
      </c>
      <c r="C695" t="s">
        <v>32</v>
      </c>
      <c r="D695" t="s">
        <v>33</v>
      </c>
      <c r="E695" t="s">
        <v>56</v>
      </c>
      <c r="F695" t="s">
        <v>59</v>
      </c>
      <c r="G695" t="s">
        <v>60</v>
      </c>
      <c r="H695" t="s">
        <v>10</v>
      </c>
      <c r="I695">
        <v>31956</v>
      </c>
      <c r="J695">
        <v>62304</v>
      </c>
      <c r="K695" t="s">
        <v>61</v>
      </c>
      <c r="L695">
        <v>2019</v>
      </c>
      <c r="M695" t="s">
        <v>40</v>
      </c>
      <c r="N695" t="s">
        <v>39</v>
      </c>
    </row>
    <row r="696" spans="1:14" hidden="1">
      <c r="A696" t="s">
        <v>30</v>
      </c>
      <c r="B696" t="s">
        <v>31</v>
      </c>
      <c r="C696" t="s">
        <v>32</v>
      </c>
      <c r="D696" t="s">
        <v>33</v>
      </c>
      <c r="E696" t="s">
        <v>56</v>
      </c>
      <c r="F696" t="s">
        <v>59</v>
      </c>
      <c r="G696" t="s">
        <v>60</v>
      </c>
      <c r="H696" t="s">
        <v>10</v>
      </c>
      <c r="I696">
        <v>108740</v>
      </c>
      <c r="J696">
        <v>187826</v>
      </c>
      <c r="K696" t="s">
        <v>61</v>
      </c>
      <c r="L696">
        <v>2019</v>
      </c>
      <c r="M696" t="s">
        <v>41</v>
      </c>
      <c r="N696" t="s">
        <v>39</v>
      </c>
    </row>
    <row r="697" spans="1:14" hidden="1">
      <c r="A697" t="s">
        <v>30</v>
      </c>
      <c r="B697" t="s">
        <v>31</v>
      </c>
      <c r="C697" t="s">
        <v>32</v>
      </c>
      <c r="D697" t="s">
        <v>33</v>
      </c>
      <c r="E697" t="s">
        <v>56</v>
      </c>
      <c r="F697" t="s">
        <v>59</v>
      </c>
      <c r="G697" t="s">
        <v>60</v>
      </c>
      <c r="H697" t="s">
        <v>10</v>
      </c>
      <c r="I697">
        <v>35611</v>
      </c>
      <c r="J697">
        <v>62640</v>
      </c>
      <c r="K697" t="s">
        <v>61</v>
      </c>
      <c r="L697">
        <v>2019</v>
      </c>
      <c r="M697" t="s">
        <v>52</v>
      </c>
      <c r="N697" t="s">
        <v>39</v>
      </c>
    </row>
    <row r="698" spans="1:14" hidden="1">
      <c r="A698" t="s">
        <v>30</v>
      </c>
      <c r="B698" t="s">
        <v>31</v>
      </c>
      <c r="C698" t="s">
        <v>32</v>
      </c>
      <c r="D698" t="s">
        <v>33</v>
      </c>
      <c r="E698" t="s">
        <v>56</v>
      </c>
      <c r="F698" t="s">
        <v>59</v>
      </c>
      <c r="G698" t="s">
        <v>60</v>
      </c>
      <c r="H698" t="s">
        <v>10</v>
      </c>
      <c r="I698">
        <v>36171</v>
      </c>
      <c r="J698">
        <v>62640</v>
      </c>
      <c r="K698" t="s">
        <v>61</v>
      </c>
      <c r="L698">
        <v>2020</v>
      </c>
      <c r="M698" t="s">
        <v>38</v>
      </c>
      <c r="N698" t="s">
        <v>39</v>
      </c>
    </row>
    <row r="699" spans="1:14" hidden="1">
      <c r="A699" t="s">
        <v>30</v>
      </c>
      <c r="B699" t="s">
        <v>31</v>
      </c>
      <c r="C699" t="s">
        <v>32</v>
      </c>
      <c r="D699" t="s">
        <v>33</v>
      </c>
      <c r="E699" t="s">
        <v>56</v>
      </c>
      <c r="F699" t="s">
        <v>59</v>
      </c>
      <c r="G699" t="s">
        <v>60</v>
      </c>
      <c r="H699" t="s">
        <v>10</v>
      </c>
      <c r="I699">
        <v>48988</v>
      </c>
      <c r="J699">
        <v>83520</v>
      </c>
      <c r="K699" t="s">
        <v>61</v>
      </c>
      <c r="L699">
        <v>2020</v>
      </c>
      <c r="M699" t="s">
        <v>45</v>
      </c>
      <c r="N699" t="s">
        <v>39</v>
      </c>
    </row>
    <row r="700" spans="1:14" hidden="1">
      <c r="A700" t="s">
        <v>30</v>
      </c>
      <c r="B700" t="s">
        <v>31</v>
      </c>
      <c r="C700" t="s">
        <v>32</v>
      </c>
      <c r="D700" t="s">
        <v>33</v>
      </c>
      <c r="E700" t="s">
        <v>56</v>
      </c>
      <c r="F700" t="s">
        <v>59</v>
      </c>
      <c r="G700" t="s">
        <v>60</v>
      </c>
      <c r="H700" t="s">
        <v>10</v>
      </c>
      <c r="I700">
        <v>109204</v>
      </c>
      <c r="J700">
        <v>187926</v>
      </c>
      <c r="K700" t="s">
        <v>61</v>
      </c>
      <c r="L700">
        <v>2020</v>
      </c>
      <c r="M700" t="s">
        <v>46</v>
      </c>
      <c r="N700" t="s">
        <v>39</v>
      </c>
    </row>
    <row r="701" spans="1:14" hidden="1">
      <c r="A701" t="s">
        <v>30</v>
      </c>
      <c r="B701" t="s">
        <v>31</v>
      </c>
      <c r="C701" t="s">
        <v>32</v>
      </c>
      <c r="D701" t="s">
        <v>33</v>
      </c>
      <c r="E701" t="s">
        <v>56</v>
      </c>
      <c r="F701" t="s">
        <v>59</v>
      </c>
      <c r="G701" t="s">
        <v>60</v>
      </c>
      <c r="H701" t="s">
        <v>10</v>
      </c>
      <c r="I701">
        <v>48878</v>
      </c>
      <c r="J701">
        <v>83520</v>
      </c>
      <c r="K701" t="s">
        <v>61</v>
      </c>
      <c r="L701">
        <v>2020</v>
      </c>
      <c r="M701" t="s">
        <v>49</v>
      </c>
      <c r="N701" t="s">
        <v>39</v>
      </c>
    </row>
    <row r="702" spans="1:14" hidden="1">
      <c r="A702" t="s">
        <v>30</v>
      </c>
      <c r="B702" t="s">
        <v>31</v>
      </c>
      <c r="C702" t="s">
        <v>32</v>
      </c>
      <c r="D702" t="s">
        <v>33</v>
      </c>
      <c r="E702" t="s">
        <v>56</v>
      </c>
      <c r="F702" t="s">
        <v>59</v>
      </c>
      <c r="G702" t="s">
        <v>60</v>
      </c>
      <c r="H702" t="s">
        <v>10</v>
      </c>
      <c r="I702">
        <v>5998</v>
      </c>
      <c r="J702">
        <v>1</v>
      </c>
      <c r="K702" t="s">
        <v>61</v>
      </c>
      <c r="L702">
        <v>2021</v>
      </c>
      <c r="M702" t="s">
        <v>46</v>
      </c>
      <c r="N702" t="s">
        <v>39</v>
      </c>
    </row>
    <row r="703" spans="1:14" hidden="1">
      <c r="A703" t="s">
        <v>30</v>
      </c>
      <c r="B703" t="s">
        <v>31</v>
      </c>
      <c r="C703" t="s">
        <v>32</v>
      </c>
      <c r="D703" t="s">
        <v>33</v>
      </c>
      <c r="E703" t="s">
        <v>56</v>
      </c>
      <c r="F703" t="s">
        <v>59</v>
      </c>
      <c r="G703" t="s">
        <v>60</v>
      </c>
      <c r="H703" t="s">
        <v>9</v>
      </c>
      <c r="I703">
        <v>1153</v>
      </c>
      <c r="J703">
        <v>8</v>
      </c>
      <c r="K703" t="s">
        <v>61</v>
      </c>
      <c r="L703">
        <v>2019</v>
      </c>
      <c r="M703" t="s">
        <v>48</v>
      </c>
      <c r="N703" t="s">
        <v>39</v>
      </c>
    </row>
    <row r="704" spans="1:14" hidden="1">
      <c r="A704" t="s">
        <v>30</v>
      </c>
      <c r="B704" t="s">
        <v>31</v>
      </c>
      <c r="C704" t="s">
        <v>32</v>
      </c>
      <c r="D704" t="s">
        <v>33</v>
      </c>
      <c r="E704" t="s">
        <v>56</v>
      </c>
      <c r="F704" t="s">
        <v>59</v>
      </c>
      <c r="G704" t="s">
        <v>60</v>
      </c>
      <c r="H704" t="s">
        <v>9</v>
      </c>
      <c r="I704">
        <v>2558</v>
      </c>
      <c r="J704">
        <v>59</v>
      </c>
      <c r="K704" t="s">
        <v>61</v>
      </c>
      <c r="L704">
        <v>2019</v>
      </c>
      <c r="M704" t="s">
        <v>50</v>
      </c>
      <c r="N704" t="s">
        <v>39</v>
      </c>
    </row>
    <row r="705" spans="1:14" hidden="1">
      <c r="A705" t="s">
        <v>30</v>
      </c>
      <c r="B705" t="s">
        <v>31</v>
      </c>
      <c r="C705" t="s">
        <v>32</v>
      </c>
      <c r="D705" t="s">
        <v>33</v>
      </c>
      <c r="E705" t="s">
        <v>56</v>
      </c>
      <c r="F705" t="s">
        <v>59</v>
      </c>
      <c r="G705" t="s">
        <v>60</v>
      </c>
      <c r="H705" t="s">
        <v>9</v>
      </c>
      <c r="I705">
        <v>1230</v>
      </c>
      <c r="J705">
        <v>6</v>
      </c>
      <c r="K705" t="s">
        <v>61</v>
      </c>
      <c r="L705">
        <v>2020</v>
      </c>
      <c r="M705" t="s">
        <v>45</v>
      </c>
      <c r="N705" t="s">
        <v>39</v>
      </c>
    </row>
    <row r="706" spans="1:14" hidden="1">
      <c r="A706" t="s">
        <v>30</v>
      </c>
      <c r="B706" t="s">
        <v>31</v>
      </c>
      <c r="C706" t="s">
        <v>32</v>
      </c>
      <c r="D706" t="s">
        <v>33</v>
      </c>
      <c r="E706" t="s">
        <v>56</v>
      </c>
      <c r="F706" t="s">
        <v>59</v>
      </c>
      <c r="G706" t="s">
        <v>60</v>
      </c>
      <c r="H706" t="s">
        <v>9</v>
      </c>
      <c r="I706">
        <v>2020</v>
      </c>
      <c r="J706">
        <v>9</v>
      </c>
      <c r="K706" t="s">
        <v>61</v>
      </c>
      <c r="L706">
        <v>2020</v>
      </c>
      <c r="M706" t="s">
        <v>47</v>
      </c>
      <c r="N706" t="s">
        <v>39</v>
      </c>
    </row>
    <row r="707" spans="1:14" hidden="1">
      <c r="A707" t="s">
        <v>30</v>
      </c>
      <c r="B707" t="s">
        <v>31</v>
      </c>
      <c r="C707" t="s">
        <v>32</v>
      </c>
      <c r="D707" t="s">
        <v>33</v>
      </c>
      <c r="E707" t="s">
        <v>56</v>
      </c>
      <c r="F707" t="s">
        <v>59</v>
      </c>
      <c r="G707" t="s">
        <v>60</v>
      </c>
      <c r="H707" t="s">
        <v>9</v>
      </c>
      <c r="I707">
        <v>1140</v>
      </c>
      <c r="J707">
        <v>8</v>
      </c>
      <c r="K707" t="s">
        <v>61</v>
      </c>
      <c r="L707">
        <v>2020</v>
      </c>
      <c r="M707" t="s">
        <v>48</v>
      </c>
      <c r="N707" t="s">
        <v>39</v>
      </c>
    </row>
    <row r="708" spans="1:14" hidden="1">
      <c r="A708" t="s">
        <v>30</v>
      </c>
      <c r="B708" t="s">
        <v>31</v>
      </c>
      <c r="C708" t="s">
        <v>32</v>
      </c>
      <c r="D708" t="s">
        <v>33</v>
      </c>
      <c r="E708" t="s">
        <v>56</v>
      </c>
      <c r="F708" t="s">
        <v>59</v>
      </c>
      <c r="G708" t="s">
        <v>60</v>
      </c>
      <c r="H708" t="s">
        <v>9</v>
      </c>
      <c r="I708">
        <v>6268</v>
      </c>
      <c r="J708">
        <v>300</v>
      </c>
      <c r="K708" t="s">
        <v>61</v>
      </c>
      <c r="L708">
        <v>2020</v>
      </c>
      <c r="M708" t="s">
        <v>50</v>
      </c>
      <c r="N708" t="s">
        <v>39</v>
      </c>
    </row>
    <row r="709" spans="1:14" hidden="1">
      <c r="A709" t="s">
        <v>30</v>
      </c>
      <c r="B709" t="s">
        <v>31</v>
      </c>
      <c r="C709" t="s">
        <v>32</v>
      </c>
      <c r="D709" t="s">
        <v>33</v>
      </c>
      <c r="E709" t="s">
        <v>56</v>
      </c>
      <c r="F709" t="s">
        <v>59</v>
      </c>
      <c r="G709" t="s">
        <v>60</v>
      </c>
      <c r="H709" t="s">
        <v>9</v>
      </c>
      <c r="I709">
        <v>1170</v>
      </c>
      <c r="J709">
        <v>3</v>
      </c>
      <c r="K709" t="s">
        <v>61</v>
      </c>
      <c r="L709">
        <v>2020</v>
      </c>
      <c r="M709" t="s">
        <v>41</v>
      </c>
      <c r="N709" t="s">
        <v>39</v>
      </c>
    </row>
    <row r="710" spans="1:14" hidden="1">
      <c r="A710" t="s">
        <v>30</v>
      </c>
      <c r="B710" t="s">
        <v>31</v>
      </c>
      <c r="C710" t="s">
        <v>32</v>
      </c>
      <c r="D710" t="s">
        <v>33</v>
      </c>
      <c r="E710" t="s">
        <v>56</v>
      </c>
      <c r="F710" t="s">
        <v>59</v>
      </c>
      <c r="G710" t="s">
        <v>60</v>
      </c>
      <c r="H710" t="s">
        <v>9</v>
      </c>
      <c r="I710">
        <v>49884</v>
      </c>
      <c r="J710">
        <v>21145</v>
      </c>
      <c r="K710" t="s">
        <v>61</v>
      </c>
      <c r="L710">
        <v>2021</v>
      </c>
      <c r="M710" t="s">
        <v>45</v>
      </c>
      <c r="N710" t="s">
        <v>39</v>
      </c>
    </row>
    <row r="711" spans="1:14" hidden="1">
      <c r="A711" t="s">
        <v>30</v>
      </c>
      <c r="B711" t="s">
        <v>31</v>
      </c>
      <c r="C711" t="s">
        <v>32</v>
      </c>
      <c r="D711" t="s">
        <v>33</v>
      </c>
      <c r="E711" t="s">
        <v>56</v>
      </c>
      <c r="F711" t="s">
        <v>59</v>
      </c>
      <c r="G711" t="s">
        <v>60</v>
      </c>
      <c r="H711" t="s">
        <v>9</v>
      </c>
      <c r="I711">
        <v>1682</v>
      </c>
      <c r="J711">
        <v>35</v>
      </c>
      <c r="K711" t="s">
        <v>61</v>
      </c>
      <c r="L711">
        <v>2021</v>
      </c>
      <c r="M711" t="s">
        <v>48</v>
      </c>
      <c r="N711" t="s">
        <v>39</v>
      </c>
    </row>
    <row r="712" spans="1:14" hidden="1">
      <c r="A712" t="s">
        <v>30</v>
      </c>
      <c r="B712" t="s">
        <v>31</v>
      </c>
      <c r="C712" t="s">
        <v>32</v>
      </c>
      <c r="D712" t="s">
        <v>33</v>
      </c>
      <c r="E712" t="s">
        <v>56</v>
      </c>
      <c r="F712" t="s">
        <v>59</v>
      </c>
      <c r="G712" t="s">
        <v>60</v>
      </c>
      <c r="H712" s="15" t="s">
        <v>9</v>
      </c>
      <c r="I712">
        <v>8870</v>
      </c>
      <c r="J712">
        <v>1662</v>
      </c>
      <c r="K712" t="s">
        <v>61</v>
      </c>
      <c r="L712">
        <v>2022</v>
      </c>
      <c r="M712" t="s">
        <v>44</v>
      </c>
      <c r="N712" t="s">
        <v>39</v>
      </c>
    </row>
    <row r="713" spans="1:14" hidden="1">
      <c r="A713" t="s">
        <v>30</v>
      </c>
      <c r="B713" t="s">
        <v>31</v>
      </c>
      <c r="C713" t="s">
        <v>32</v>
      </c>
      <c r="D713" t="s">
        <v>33</v>
      </c>
      <c r="E713" t="s">
        <v>56</v>
      </c>
      <c r="F713" t="s">
        <v>59</v>
      </c>
      <c r="G713" t="s">
        <v>60</v>
      </c>
      <c r="H713" s="15" t="s">
        <v>9</v>
      </c>
      <c r="I713">
        <v>5268</v>
      </c>
      <c r="J713">
        <v>833</v>
      </c>
      <c r="K713" t="s">
        <v>61</v>
      </c>
      <c r="L713">
        <v>2022</v>
      </c>
      <c r="M713" t="s">
        <v>50</v>
      </c>
      <c r="N713" t="s">
        <v>39</v>
      </c>
    </row>
    <row r="714" spans="1:14" hidden="1">
      <c r="A714" t="s">
        <v>30</v>
      </c>
      <c r="B714" t="s">
        <v>31</v>
      </c>
      <c r="C714" t="s">
        <v>32</v>
      </c>
      <c r="D714" t="s">
        <v>33</v>
      </c>
      <c r="E714" t="s">
        <v>56</v>
      </c>
      <c r="F714" t="s">
        <v>59</v>
      </c>
      <c r="G714" t="s">
        <v>60</v>
      </c>
      <c r="H714" s="21" t="s">
        <v>9</v>
      </c>
      <c r="I714" s="21">
        <v>1142</v>
      </c>
      <c r="J714" s="21">
        <v>9</v>
      </c>
      <c r="K714" s="21" t="s">
        <v>61</v>
      </c>
      <c r="L714" s="21">
        <v>2024</v>
      </c>
      <c r="M714" s="21" t="s">
        <v>48</v>
      </c>
      <c r="N714" t="s">
        <v>39</v>
      </c>
    </row>
    <row r="715" spans="1:14" hidden="1">
      <c r="A715" t="s">
        <v>30</v>
      </c>
      <c r="B715" t="s">
        <v>31</v>
      </c>
      <c r="C715" t="s">
        <v>32</v>
      </c>
      <c r="D715" t="s">
        <v>33</v>
      </c>
      <c r="E715" t="s">
        <v>56</v>
      </c>
      <c r="F715" t="s">
        <v>59</v>
      </c>
      <c r="G715" t="s">
        <v>60</v>
      </c>
      <c r="H715" s="21" t="s">
        <v>9</v>
      </c>
      <c r="I715" s="21">
        <v>1160</v>
      </c>
      <c r="J715" s="21">
        <v>19</v>
      </c>
      <c r="K715" s="21" t="s">
        <v>61</v>
      </c>
      <c r="L715" s="21">
        <v>2024</v>
      </c>
      <c r="M715" s="21" t="s">
        <v>52</v>
      </c>
      <c r="N715" t="s">
        <v>39</v>
      </c>
    </row>
    <row r="716" spans="1:14" hidden="1">
      <c r="A716" t="s">
        <v>30</v>
      </c>
      <c r="B716" t="s">
        <v>31</v>
      </c>
      <c r="C716" t="s">
        <v>32</v>
      </c>
      <c r="D716" t="s">
        <v>33</v>
      </c>
      <c r="E716" t="s">
        <v>56</v>
      </c>
      <c r="F716" t="s">
        <v>59</v>
      </c>
      <c r="G716" t="s">
        <v>60</v>
      </c>
      <c r="H716" s="21" t="s">
        <v>9</v>
      </c>
      <c r="I716" s="21">
        <v>9566</v>
      </c>
      <c r="J716" s="21">
        <v>82</v>
      </c>
      <c r="K716" s="21" t="s">
        <v>61</v>
      </c>
      <c r="L716" s="21">
        <v>2025</v>
      </c>
      <c r="M716" s="21" t="s">
        <v>38</v>
      </c>
      <c r="N716" t="s">
        <v>39</v>
      </c>
    </row>
    <row r="717" spans="1:14" hidden="1">
      <c r="A717" t="s">
        <v>30</v>
      </c>
      <c r="B717" t="s">
        <v>31</v>
      </c>
      <c r="C717" t="s">
        <v>32</v>
      </c>
      <c r="D717" t="s">
        <v>33</v>
      </c>
      <c r="E717" t="s">
        <v>56</v>
      </c>
      <c r="F717" t="s">
        <v>59</v>
      </c>
      <c r="G717" t="s">
        <v>62</v>
      </c>
      <c r="H717" t="s">
        <v>63</v>
      </c>
      <c r="I717">
        <v>122409</v>
      </c>
      <c r="J717">
        <v>211050</v>
      </c>
      <c r="K717" t="s">
        <v>61</v>
      </c>
      <c r="L717">
        <v>2019</v>
      </c>
      <c r="M717" t="s">
        <v>45</v>
      </c>
      <c r="N717" t="s">
        <v>39</v>
      </c>
    </row>
    <row r="718" spans="1:14" hidden="1">
      <c r="A718" t="s">
        <v>30</v>
      </c>
      <c r="B718" t="s">
        <v>31</v>
      </c>
      <c r="C718" t="s">
        <v>32</v>
      </c>
      <c r="D718" t="s">
        <v>33</v>
      </c>
      <c r="E718" t="s">
        <v>56</v>
      </c>
      <c r="F718" t="s">
        <v>59</v>
      </c>
      <c r="G718" t="s">
        <v>62</v>
      </c>
      <c r="H718" t="s">
        <v>63</v>
      </c>
      <c r="I718">
        <v>17647</v>
      </c>
      <c r="J718">
        <v>25978</v>
      </c>
      <c r="K718" t="s">
        <v>61</v>
      </c>
      <c r="L718">
        <v>2019</v>
      </c>
      <c r="M718" t="s">
        <v>41</v>
      </c>
      <c r="N718" t="s">
        <v>39</v>
      </c>
    </row>
    <row r="719" spans="1:14" hidden="1">
      <c r="A719" t="s">
        <v>30</v>
      </c>
      <c r="B719" t="s">
        <v>31</v>
      </c>
      <c r="C719" t="s">
        <v>32</v>
      </c>
      <c r="D719" t="s">
        <v>33</v>
      </c>
      <c r="E719" t="s">
        <v>56</v>
      </c>
      <c r="F719" t="s">
        <v>59</v>
      </c>
      <c r="G719" t="s">
        <v>62</v>
      </c>
      <c r="H719" t="s">
        <v>63</v>
      </c>
      <c r="I719">
        <v>2818</v>
      </c>
      <c r="J719">
        <v>717</v>
      </c>
      <c r="K719" t="s">
        <v>61</v>
      </c>
      <c r="L719">
        <v>2021</v>
      </c>
      <c r="M719" t="s">
        <v>44</v>
      </c>
      <c r="N719" t="s">
        <v>39</v>
      </c>
    </row>
    <row r="720" spans="1:14" hidden="1">
      <c r="A720" t="s">
        <v>30</v>
      </c>
      <c r="B720" t="s">
        <v>31</v>
      </c>
      <c r="C720" t="s">
        <v>32</v>
      </c>
      <c r="D720" t="s">
        <v>33</v>
      </c>
      <c r="E720" t="s">
        <v>56</v>
      </c>
      <c r="F720" t="s">
        <v>59</v>
      </c>
      <c r="G720" t="s">
        <v>62</v>
      </c>
      <c r="H720" t="s">
        <v>63</v>
      </c>
      <c r="I720">
        <v>4522</v>
      </c>
      <c r="J720">
        <v>2210</v>
      </c>
      <c r="K720" t="s">
        <v>61</v>
      </c>
      <c r="L720">
        <v>2021</v>
      </c>
      <c r="M720" t="s">
        <v>45</v>
      </c>
      <c r="N720" t="s">
        <v>39</v>
      </c>
    </row>
    <row r="721" spans="1:14" hidden="1">
      <c r="A721" t="s">
        <v>30</v>
      </c>
      <c r="B721" t="s">
        <v>31</v>
      </c>
      <c r="C721" t="s">
        <v>32</v>
      </c>
      <c r="D721" t="s">
        <v>33</v>
      </c>
      <c r="E721" t="s">
        <v>56</v>
      </c>
      <c r="F721" t="s">
        <v>59</v>
      </c>
      <c r="G721" t="s">
        <v>62</v>
      </c>
      <c r="H721" t="s">
        <v>72</v>
      </c>
      <c r="I721">
        <v>1162</v>
      </c>
      <c r="J721">
        <v>401</v>
      </c>
      <c r="K721" t="s">
        <v>61</v>
      </c>
      <c r="L721">
        <v>2021</v>
      </c>
      <c r="M721" t="s">
        <v>46</v>
      </c>
      <c r="N721" t="s">
        <v>39</v>
      </c>
    </row>
    <row r="722" spans="1:14" hidden="1">
      <c r="A722" t="s">
        <v>30</v>
      </c>
      <c r="B722" t="s">
        <v>31</v>
      </c>
      <c r="C722" t="s">
        <v>32</v>
      </c>
      <c r="D722" t="s">
        <v>33</v>
      </c>
      <c r="E722" t="s">
        <v>56</v>
      </c>
      <c r="F722" t="s">
        <v>59</v>
      </c>
      <c r="G722" t="s">
        <v>62</v>
      </c>
      <c r="H722" s="15" t="s">
        <v>72</v>
      </c>
      <c r="I722">
        <v>1512</v>
      </c>
      <c r="J722">
        <v>53</v>
      </c>
      <c r="K722" t="s">
        <v>61</v>
      </c>
      <c r="L722">
        <v>2022</v>
      </c>
      <c r="M722" t="s">
        <v>41</v>
      </c>
      <c r="N722" t="s">
        <v>39</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0EE6C-B6E2-4276-8AE5-02571C3D2814}">
  <dimension ref="A1:N722"/>
  <sheetViews>
    <sheetView topLeftCell="E537" zoomScaleNormal="100" workbookViewId="0">
      <selection activeCell="R114" sqref="R114"/>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s>
  <sheetData>
    <row r="1" spans="1:14">
      <c r="A1" t="s">
        <v>16</v>
      </c>
      <c r="B1" t="s">
        <v>17</v>
      </c>
      <c r="C1" t="s">
        <v>18</v>
      </c>
      <c r="D1" t="s">
        <v>19</v>
      </c>
      <c r="E1" t="s">
        <v>20</v>
      </c>
      <c r="F1" t="s">
        <v>21</v>
      </c>
      <c r="G1" t="s">
        <v>22</v>
      </c>
      <c r="H1" s="21" t="s">
        <v>23</v>
      </c>
      <c r="I1" s="21" t="s">
        <v>24</v>
      </c>
      <c r="J1" s="21" t="s">
        <v>25</v>
      </c>
      <c r="K1" s="21" t="s">
        <v>26</v>
      </c>
      <c r="L1" s="21" t="s">
        <v>27</v>
      </c>
      <c r="M1" s="21" t="s">
        <v>28</v>
      </c>
      <c r="N1" t="s">
        <v>29</v>
      </c>
    </row>
    <row r="2" spans="1:14" hidden="1">
      <c r="A2" t="s">
        <v>30</v>
      </c>
      <c r="B2" t="s">
        <v>77</v>
      </c>
      <c r="C2" t="s">
        <v>78</v>
      </c>
      <c r="D2" t="s">
        <v>79</v>
      </c>
      <c r="E2" t="s">
        <v>80</v>
      </c>
      <c r="F2" t="s">
        <v>6</v>
      </c>
      <c r="G2" t="s">
        <v>35</v>
      </c>
      <c r="H2" t="s">
        <v>66</v>
      </c>
      <c r="I2">
        <v>12890116</v>
      </c>
      <c r="J2">
        <v>10881787</v>
      </c>
      <c r="K2" t="s">
        <v>37</v>
      </c>
      <c r="L2">
        <v>2025</v>
      </c>
      <c r="M2" t="s">
        <v>44</v>
      </c>
      <c r="N2" t="s">
        <v>39</v>
      </c>
    </row>
    <row r="3" spans="1:14" hidden="1">
      <c r="A3" t="s">
        <v>30</v>
      </c>
      <c r="B3" t="s">
        <v>77</v>
      </c>
      <c r="C3" t="s">
        <v>78</v>
      </c>
      <c r="D3" t="s">
        <v>79</v>
      </c>
      <c r="E3" t="s">
        <v>80</v>
      </c>
      <c r="F3" t="s">
        <v>6</v>
      </c>
      <c r="G3" t="s">
        <v>35</v>
      </c>
      <c r="H3" t="s">
        <v>66</v>
      </c>
      <c r="I3">
        <v>4049063</v>
      </c>
      <c r="J3">
        <v>3182071</v>
      </c>
      <c r="K3" t="s">
        <v>37</v>
      </c>
      <c r="L3">
        <v>2025</v>
      </c>
      <c r="M3" t="s">
        <v>45</v>
      </c>
      <c r="N3" t="s">
        <v>39</v>
      </c>
    </row>
    <row r="4" spans="1:14" hidden="1">
      <c r="A4" t="s">
        <v>30</v>
      </c>
      <c r="B4" t="s">
        <v>77</v>
      </c>
      <c r="C4" t="s">
        <v>78</v>
      </c>
      <c r="D4" t="s">
        <v>79</v>
      </c>
      <c r="E4" t="s">
        <v>80</v>
      </c>
      <c r="F4" t="s">
        <v>6</v>
      </c>
      <c r="G4" t="s">
        <v>35</v>
      </c>
      <c r="H4" t="s">
        <v>66</v>
      </c>
      <c r="I4">
        <v>1944134</v>
      </c>
      <c r="J4">
        <v>4482502</v>
      </c>
      <c r="K4" t="s">
        <v>37</v>
      </c>
      <c r="L4">
        <v>2025</v>
      </c>
      <c r="M4" t="s">
        <v>47</v>
      </c>
      <c r="N4" t="s">
        <v>39</v>
      </c>
    </row>
    <row r="5" spans="1:14" hidden="1">
      <c r="A5" t="s">
        <v>30</v>
      </c>
      <c r="B5" t="s">
        <v>77</v>
      </c>
      <c r="C5" t="s">
        <v>78</v>
      </c>
      <c r="D5" t="s">
        <v>79</v>
      </c>
      <c r="E5" t="s">
        <v>80</v>
      </c>
      <c r="F5" t="s">
        <v>6</v>
      </c>
      <c r="G5" t="s">
        <v>35</v>
      </c>
      <c r="H5" t="s">
        <v>66</v>
      </c>
      <c r="I5">
        <v>12241314</v>
      </c>
      <c r="J5">
        <v>22193049</v>
      </c>
      <c r="K5" t="s">
        <v>37</v>
      </c>
      <c r="L5">
        <v>2025</v>
      </c>
      <c r="M5" t="s">
        <v>48</v>
      </c>
      <c r="N5" t="s">
        <v>39</v>
      </c>
    </row>
    <row r="6" spans="1:14" hidden="1">
      <c r="A6" t="s">
        <v>30</v>
      </c>
      <c r="B6" t="s">
        <v>77</v>
      </c>
      <c r="C6" t="s">
        <v>78</v>
      </c>
      <c r="D6" t="s">
        <v>79</v>
      </c>
      <c r="E6" t="s">
        <v>80</v>
      </c>
      <c r="F6" t="s">
        <v>6</v>
      </c>
      <c r="G6" t="s">
        <v>35</v>
      </c>
      <c r="H6" t="s">
        <v>43</v>
      </c>
      <c r="I6">
        <v>1819</v>
      </c>
      <c r="J6">
        <v>143</v>
      </c>
      <c r="K6" t="s">
        <v>37</v>
      </c>
      <c r="L6">
        <v>2025</v>
      </c>
      <c r="M6" t="s">
        <v>38</v>
      </c>
      <c r="N6" t="s">
        <v>39</v>
      </c>
    </row>
    <row r="7" spans="1:14" hidden="1">
      <c r="A7" t="s">
        <v>30</v>
      </c>
      <c r="B7" t="s">
        <v>77</v>
      </c>
      <c r="C7" t="s">
        <v>78</v>
      </c>
      <c r="D7" t="s">
        <v>79</v>
      </c>
      <c r="E7" t="s">
        <v>80</v>
      </c>
      <c r="F7" t="s">
        <v>6</v>
      </c>
      <c r="G7" t="s">
        <v>35</v>
      </c>
      <c r="H7" t="s">
        <v>43</v>
      </c>
      <c r="I7">
        <v>31668</v>
      </c>
      <c r="J7">
        <v>2901</v>
      </c>
      <c r="K7" t="s">
        <v>37</v>
      </c>
      <c r="L7">
        <v>2025</v>
      </c>
      <c r="M7" t="s">
        <v>44</v>
      </c>
      <c r="N7" t="s">
        <v>39</v>
      </c>
    </row>
    <row r="8" spans="1:14" hidden="1">
      <c r="A8" t="s">
        <v>30</v>
      </c>
      <c r="B8" t="s">
        <v>77</v>
      </c>
      <c r="C8" t="s">
        <v>78</v>
      </c>
      <c r="D8" t="s">
        <v>79</v>
      </c>
      <c r="E8" t="s">
        <v>80</v>
      </c>
      <c r="F8" t="s">
        <v>6</v>
      </c>
      <c r="G8" t="s">
        <v>35</v>
      </c>
      <c r="H8" t="s">
        <v>43</v>
      </c>
      <c r="I8">
        <v>10707</v>
      </c>
      <c r="J8">
        <v>954</v>
      </c>
      <c r="K8" t="s">
        <v>37</v>
      </c>
      <c r="L8">
        <v>2025</v>
      </c>
      <c r="M8" t="s">
        <v>45</v>
      </c>
      <c r="N8" t="s">
        <v>39</v>
      </c>
    </row>
    <row r="9" spans="1:14" hidden="1">
      <c r="A9" t="s">
        <v>30</v>
      </c>
      <c r="B9" t="s">
        <v>77</v>
      </c>
      <c r="C9" t="s">
        <v>78</v>
      </c>
      <c r="D9" t="s">
        <v>79</v>
      </c>
      <c r="E9" t="s">
        <v>80</v>
      </c>
      <c r="F9" t="s">
        <v>6</v>
      </c>
      <c r="G9" t="s">
        <v>35</v>
      </c>
      <c r="H9" t="s">
        <v>43</v>
      </c>
      <c r="I9">
        <v>30660</v>
      </c>
      <c r="J9">
        <v>5099</v>
      </c>
      <c r="K9" t="s">
        <v>37</v>
      </c>
      <c r="L9">
        <v>2025</v>
      </c>
      <c r="M9" t="s">
        <v>46</v>
      </c>
      <c r="N9" t="s">
        <v>39</v>
      </c>
    </row>
    <row r="10" spans="1:14" hidden="1">
      <c r="A10" t="s">
        <v>30</v>
      </c>
      <c r="B10" t="s">
        <v>77</v>
      </c>
      <c r="C10" t="s">
        <v>78</v>
      </c>
      <c r="D10" t="s">
        <v>79</v>
      </c>
      <c r="E10" t="s">
        <v>80</v>
      </c>
      <c r="F10" t="s">
        <v>6</v>
      </c>
      <c r="G10" t="s">
        <v>35</v>
      </c>
      <c r="H10" t="s">
        <v>43</v>
      </c>
      <c r="I10">
        <v>28324</v>
      </c>
      <c r="J10">
        <v>7349</v>
      </c>
      <c r="K10" t="s">
        <v>37</v>
      </c>
      <c r="L10">
        <v>2025</v>
      </c>
      <c r="M10" t="s">
        <v>47</v>
      </c>
      <c r="N10" t="s">
        <v>39</v>
      </c>
    </row>
    <row r="11" spans="1:14" hidden="1">
      <c r="A11" t="s">
        <v>30</v>
      </c>
      <c r="B11" t="s">
        <v>77</v>
      </c>
      <c r="C11" t="s">
        <v>78</v>
      </c>
      <c r="D11" t="s">
        <v>79</v>
      </c>
      <c r="E11" t="s">
        <v>80</v>
      </c>
      <c r="F11" t="s">
        <v>6</v>
      </c>
      <c r="G11" t="s">
        <v>35</v>
      </c>
      <c r="H11" t="s">
        <v>43</v>
      </c>
      <c r="I11">
        <v>29266</v>
      </c>
      <c r="J11">
        <v>2569</v>
      </c>
      <c r="K11" t="s">
        <v>37</v>
      </c>
      <c r="L11">
        <v>2025</v>
      </c>
      <c r="M11" t="s">
        <v>48</v>
      </c>
      <c r="N11" t="s">
        <v>39</v>
      </c>
    </row>
    <row r="12" spans="1:14" hidden="1">
      <c r="A12" t="s">
        <v>30</v>
      </c>
      <c r="B12" t="s">
        <v>77</v>
      </c>
      <c r="C12" t="s">
        <v>78</v>
      </c>
      <c r="D12" t="s">
        <v>79</v>
      </c>
      <c r="E12" t="s">
        <v>80</v>
      </c>
      <c r="F12" t="s">
        <v>6</v>
      </c>
      <c r="G12" t="s">
        <v>35</v>
      </c>
      <c r="H12" t="s">
        <v>53</v>
      </c>
      <c r="I12">
        <v>1532</v>
      </c>
      <c r="J12">
        <v>891</v>
      </c>
      <c r="K12" t="s">
        <v>37</v>
      </c>
      <c r="L12">
        <v>2025</v>
      </c>
      <c r="M12" t="s">
        <v>48</v>
      </c>
      <c r="N12" t="s">
        <v>39</v>
      </c>
    </row>
    <row r="13" spans="1:14" hidden="1">
      <c r="A13" t="s">
        <v>30</v>
      </c>
      <c r="B13" t="s">
        <v>77</v>
      </c>
      <c r="C13" t="s">
        <v>78</v>
      </c>
      <c r="D13" t="s">
        <v>79</v>
      </c>
      <c r="E13" t="s">
        <v>80</v>
      </c>
      <c r="F13" t="s">
        <v>6</v>
      </c>
      <c r="G13" t="s">
        <v>35</v>
      </c>
      <c r="H13" t="s">
        <v>81</v>
      </c>
      <c r="I13">
        <v>15178800</v>
      </c>
      <c r="J13">
        <v>25004605</v>
      </c>
      <c r="K13" t="s">
        <v>37</v>
      </c>
      <c r="L13">
        <v>2025</v>
      </c>
      <c r="M13" t="s">
        <v>46</v>
      </c>
      <c r="N13" t="s">
        <v>39</v>
      </c>
    </row>
    <row r="14" spans="1:14" hidden="1">
      <c r="A14" t="s">
        <v>30</v>
      </c>
      <c r="B14" t="s">
        <v>77</v>
      </c>
      <c r="C14" t="s">
        <v>78</v>
      </c>
      <c r="D14" t="s">
        <v>79</v>
      </c>
      <c r="E14" t="s">
        <v>80</v>
      </c>
      <c r="F14" t="s">
        <v>6</v>
      </c>
      <c r="G14" t="s">
        <v>35</v>
      </c>
      <c r="H14" t="s">
        <v>57</v>
      </c>
      <c r="I14">
        <v>1696</v>
      </c>
      <c r="J14">
        <v>1340</v>
      </c>
      <c r="K14" t="s">
        <v>37</v>
      </c>
      <c r="L14">
        <v>2025</v>
      </c>
      <c r="M14" t="s">
        <v>38</v>
      </c>
      <c r="N14" t="s">
        <v>39</v>
      </c>
    </row>
    <row r="15" spans="1:14" hidden="1">
      <c r="A15" t="s">
        <v>30</v>
      </c>
      <c r="B15" t="s">
        <v>77</v>
      </c>
      <c r="C15" t="s">
        <v>78</v>
      </c>
      <c r="D15" t="s">
        <v>79</v>
      </c>
      <c r="E15" t="s">
        <v>80</v>
      </c>
      <c r="F15" t="s">
        <v>6</v>
      </c>
      <c r="G15" t="s">
        <v>35</v>
      </c>
      <c r="H15" t="s">
        <v>57</v>
      </c>
      <c r="I15">
        <v>2014</v>
      </c>
      <c r="J15">
        <v>1400</v>
      </c>
      <c r="K15" t="s">
        <v>37</v>
      </c>
      <c r="L15">
        <v>2025</v>
      </c>
      <c r="M15" t="s">
        <v>44</v>
      </c>
      <c r="N15" t="s">
        <v>39</v>
      </c>
    </row>
    <row r="16" spans="1:14" hidden="1">
      <c r="A16" t="s">
        <v>30</v>
      </c>
      <c r="B16" t="s">
        <v>77</v>
      </c>
      <c r="C16" t="s">
        <v>78</v>
      </c>
      <c r="D16" t="s">
        <v>79</v>
      </c>
      <c r="E16" t="s">
        <v>80</v>
      </c>
      <c r="F16" t="s">
        <v>6</v>
      </c>
      <c r="G16" t="s">
        <v>35</v>
      </c>
      <c r="H16" t="s">
        <v>57</v>
      </c>
      <c r="I16">
        <v>1322</v>
      </c>
      <c r="J16">
        <v>940</v>
      </c>
      <c r="K16" t="s">
        <v>37</v>
      </c>
      <c r="L16">
        <v>2025</v>
      </c>
      <c r="M16" t="s">
        <v>45</v>
      </c>
      <c r="N16" t="s">
        <v>39</v>
      </c>
    </row>
    <row r="17" spans="1:14" hidden="1">
      <c r="A17" t="s">
        <v>30</v>
      </c>
      <c r="B17" t="s">
        <v>77</v>
      </c>
      <c r="C17" t="s">
        <v>78</v>
      </c>
      <c r="D17" t="s">
        <v>79</v>
      </c>
      <c r="E17" t="s">
        <v>80</v>
      </c>
      <c r="F17" t="s">
        <v>6</v>
      </c>
      <c r="G17" t="s">
        <v>35</v>
      </c>
      <c r="H17" t="s">
        <v>57</v>
      </c>
      <c r="I17">
        <v>1266</v>
      </c>
      <c r="J17">
        <v>1045</v>
      </c>
      <c r="K17" t="s">
        <v>37</v>
      </c>
      <c r="L17">
        <v>2025</v>
      </c>
      <c r="M17" t="s">
        <v>46</v>
      </c>
      <c r="N17" t="s">
        <v>39</v>
      </c>
    </row>
    <row r="18" spans="1:14" hidden="1">
      <c r="A18" t="s">
        <v>30</v>
      </c>
      <c r="B18" t="s">
        <v>77</v>
      </c>
      <c r="C18" t="s">
        <v>78</v>
      </c>
      <c r="D18" t="s">
        <v>79</v>
      </c>
      <c r="E18" t="s">
        <v>80</v>
      </c>
      <c r="F18" t="s">
        <v>6</v>
      </c>
      <c r="G18" t="s">
        <v>35</v>
      </c>
      <c r="H18" t="s">
        <v>57</v>
      </c>
      <c r="I18">
        <v>1273</v>
      </c>
      <c r="J18">
        <v>980</v>
      </c>
      <c r="K18" t="s">
        <v>37</v>
      </c>
      <c r="L18">
        <v>2025</v>
      </c>
      <c r="M18" t="s">
        <v>47</v>
      </c>
      <c r="N18" t="s">
        <v>39</v>
      </c>
    </row>
    <row r="19" spans="1:14" hidden="1">
      <c r="A19" t="s">
        <v>30</v>
      </c>
      <c r="B19" t="s">
        <v>77</v>
      </c>
      <c r="C19" t="s">
        <v>78</v>
      </c>
      <c r="D19" t="s">
        <v>79</v>
      </c>
      <c r="E19" t="s">
        <v>80</v>
      </c>
      <c r="F19" t="s">
        <v>6</v>
      </c>
      <c r="G19" t="s">
        <v>35</v>
      </c>
      <c r="H19" t="s">
        <v>57</v>
      </c>
      <c r="I19">
        <v>1607</v>
      </c>
      <c r="J19">
        <v>1391</v>
      </c>
      <c r="K19" t="s">
        <v>37</v>
      </c>
      <c r="L19">
        <v>2025</v>
      </c>
      <c r="M19" t="s">
        <v>48</v>
      </c>
      <c r="N19" t="s">
        <v>39</v>
      </c>
    </row>
    <row r="20" spans="1:14" hidden="1">
      <c r="A20" t="s">
        <v>30</v>
      </c>
      <c r="B20" t="s">
        <v>77</v>
      </c>
      <c r="C20" t="s">
        <v>78</v>
      </c>
      <c r="D20" t="s">
        <v>79</v>
      </c>
      <c r="E20" t="s">
        <v>80</v>
      </c>
      <c r="F20" t="s">
        <v>6</v>
      </c>
      <c r="G20" t="s">
        <v>35</v>
      </c>
      <c r="H20" t="s">
        <v>54</v>
      </c>
      <c r="I20">
        <v>31512695</v>
      </c>
      <c r="J20">
        <v>23013548</v>
      </c>
      <c r="K20" t="s">
        <v>37</v>
      </c>
      <c r="L20">
        <v>2025</v>
      </c>
      <c r="M20" t="s">
        <v>38</v>
      </c>
      <c r="N20" t="s">
        <v>39</v>
      </c>
    </row>
    <row r="21" spans="1:14" hidden="1">
      <c r="A21" t="s">
        <v>30</v>
      </c>
      <c r="B21" t="s">
        <v>77</v>
      </c>
      <c r="C21" t="s">
        <v>78</v>
      </c>
      <c r="D21" t="s">
        <v>79</v>
      </c>
      <c r="E21" t="s">
        <v>80</v>
      </c>
      <c r="F21" t="s">
        <v>6</v>
      </c>
      <c r="G21" t="s">
        <v>35</v>
      </c>
      <c r="H21" t="s">
        <v>54</v>
      </c>
      <c r="I21">
        <v>31082204</v>
      </c>
      <c r="J21">
        <v>26583803</v>
      </c>
      <c r="K21" t="s">
        <v>37</v>
      </c>
      <c r="L21">
        <v>2025</v>
      </c>
      <c r="M21" t="s">
        <v>44</v>
      </c>
      <c r="N21" t="s">
        <v>39</v>
      </c>
    </row>
    <row r="22" spans="1:14" hidden="1">
      <c r="A22" t="s">
        <v>30</v>
      </c>
      <c r="B22" t="s">
        <v>77</v>
      </c>
      <c r="C22" t="s">
        <v>78</v>
      </c>
      <c r="D22" t="s">
        <v>79</v>
      </c>
      <c r="E22" t="s">
        <v>80</v>
      </c>
      <c r="F22" t="s">
        <v>6</v>
      </c>
      <c r="G22" t="s">
        <v>35</v>
      </c>
      <c r="H22" t="s">
        <v>54</v>
      </c>
      <c r="I22">
        <v>30928607</v>
      </c>
      <c r="J22">
        <v>39944586</v>
      </c>
      <c r="K22" t="s">
        <v>37</v>
      </c>
      <c r="L22">
        <v>2025</v>
      </c>
      <c r="M22" t="s">
        <v>45</v>
      </c>
      <c r="N22" t="s">
        <v>39</v>
      </c>
    </row>
    <row r="23" spans="1:14" hidden="1">
      <c r="A23" t="s">
        <v>30</v>
      </c>
      <c r="B23" t="s">
        <v>77</v>
      </c>
      <c r="C23" t="s">
        <v>78</v>
      </c>
      <c r="D23" t="s">
        <v>79</v>
      </c>
      <c r="E23" t="s">
        <v>80</v>
      </c>
      <c r="F23" t="s">
        <v>6</v>
      </c>
      <c r="G23" t="s">
        <v>35</v>
      </c>
      <c r="H23" t="s">
        <v>54</v>
      </c>
      <c r="I23">
        <v>45470288</v>
      </c>
      <c r="J23">
        <v>41905093</v>
      </c>
      <c r="K23" t="s">
        <v>37</v>
      </c>
      <c r="L23">
        <v>2025</v>
      </c>
      <c r="M23" t="s">
        <v>46</v>
      </c>
      <c r="N23" t="s">
        <v>39</v>
      </c>
    </row>
    <row r="24" spans="1:14" hidden="1">
      <c r="A24" t="s">
        <v>30</v>
      </c>
      <c r="B24" t="s">
        <v>77</v>
      </c>
      <c r="C24" t="s">
        <v>78</v>
      </c>
      <c r="D24" t="s">
        <v>79</v>
      </c>
      <c r="E24" t="s">
        <v>80</v>
      </c>
      <c r="F24" t="s">
        <v>6</v>
      </c>
      <c r="G24" t="s">
        <v>35</v>
      </c>
      <c r="H24" t="s">
        <v>54</v>
      </c>
      <c r="I24">
        <v>26146344</v>
      </c>
      <c r="J24">
        <v>20728140</v>
      </c>
      <c r="K24" t="s">
        <v>37</v>
      </c>
      <c r="L24">
        <v>2025</v>
      </c>
      <c r="M24" t="s">
        <v>47</v>
      </c>
      <c r="N24" t="s">
        <v>39</v>
      </c>
    </row>
    <row r="25" spans="1:14" hidden="1">
      <c r="A25" t="s">
        <v>30</v>
      </c>
      <c r="B25" t="s">
        <v>77</v>
      </c>
      <c r="C25" t="s">
        <v>78</v>
      </c>
      <c r="D25" t="s">
        <v>79</v>
      </c>
      <c r="E25" t="s">
        <v>80</v>
      </c>
      <c r="F25" t="s">
        <v>6</v>
      </c>
      <c r="G25" t="s">
        <v>35</v>
      </c>
      <c r="H25" t="s">
        <v>54</v>
      </c>
      <c r="I25">
        <v>48617507</v>
      </c>
      <c r="J25">
        <v>41817248</v>
      </c>
      <c r="K25" t="s">
        <v>37</v>
      </c>
      <c r="L25">
        <v>2025</v>
      </c>
      <c r="M25" t="s">
        <v>48</v>
      </c>
      <c r="N25" t="s">
        <v>39</v>
      </c>
    </row>
    <row r="26" spans="1:14" hidden="1">
      <c r="A26" t="s">
        <v>30</v>
      </c>
      <c r="B26" t="s">
        <v>77</v>
      </c>
      <c r="C26" t="s">
        <v>78</v>
      </c>
      <c r="D26" t="s">
        <v>79</v>
      </c>
      <c r="E26" t="s">
        <v>80</v>
      </c>
      <c r="F26" t="s">
        <v>59</v>
      </c>
      <c r="G26" t="s">
        <v>64</v>
      </c>
      <c r="H26" t="s">
        <v>82</v>
      </c>
      <c r="I26">
        <v>1987</v>
      </c>
      <c r="J26">
        <v>120</v>
      </c>
      <c r="K26" t="s">
        <v>61</v>
      </c>
      <c r="L26">
        <v>2025</v>
      </c>
      <c r="M26" t="s">
        <v>44</v>
      </c>
      <c r="N26" t="s">
        <v>39</v>
      </c>
    </row>
    <row r="27" spans="1:14" hidden="1">
      <c r="A27" t="s">
        <v>30</v>
      </c>
      <c r="B27" t="s">
        <v>77</v>
      </c>
      <c r="C27" t="s">
        <v>78</v>
      </c>
      <c r="D27" t="s">
        <v>79</v>
      </c>
      <c r="E27" t="s">
        <v>80</v>
      </c>
      <c r="F27" t="s">
        <v>59</v>
      </c>
      <c r="G27" t="s">
        <v>64</v>
      </c>
      <c r="H27" t="s">
        <v>8</v>
      </c>
      <c r="I27">
        <v>1889</v>
      </c>
      <c r="J27">
        <v>1123</v>
      </c>
      <c r="K27" t="s">
        <v>61</v>
      </c>
      <c r="L27">
        <v>2025</v>
      </c>
      <c r="M27" t="s">
        <v>38</v>
      </c>
      <c r="N27" t="s">
        <v>39</v>
      </c>
    </row>
    <row r="28" spans="1:14" hidden="1">
      <c r="A28" t="s">
        <v>30</v>
      </c>
      <c r="B28" t="s">
        <v>77</v>
      </c>
      <c r="C28" t="s">
        <v>78</v>
      </c>
      <c r="D28" t="s">
        <v>79</v>
      </c>
      <c r="E28" t="s">
        <v>80</v>
      </c>
      <c r="F28" t="s">
        <v>59</v>
      </c>
      <c r="G28" t="s">
        <v>64</v>
      </c>
      <c r="H28" t="s">
        <v>8</v>
      </c>
      <c r="I28">
        <v>1144</v>
      </c>
      <c r="J28">
        <v>645</v>
      </c>
      <c r="K28" t="s">
        <v>61</v>
      </c>
      <c r="L28">
        <v>2025</v>
      </c>
      <c r="M28" t="s">
        <v>45</v>
      </c>
      <c r="N28" t="s">
        <v>39</v>
      </c>
    </row>
    <row r="29" spans="1:14" hidden="1">
      <c r="A29" t="s">
        <v>30</v>
      </c>
      <c r="B29" t="s">
        <v>77</v>
      </c>
      <c r="C29" t="s">
        <v>78</v>
      </c>
      <c r="D29" t="s">
        <v>79</v>
      </c>
      <c r="E29" t="s">
        <v>80</v>
      </c>
      <c r="F29" t="s">
        <v>59</v>
      </c>
      <c r="G29" t="s">
        <v>83</v>
      </c>
      <c r="H29" t="s">
        <v>84</v>
      </c>
      <c r="I29">
        <v>1413</v>
      </c>
      <c r="J29">
        <v>815</v>
      </c>
      <c r="K29" t="s">
        <v>61</v>
      </c>
      <c r="L29">
        <v>2025</v>
      </c>
      <c r="M29" t="s">
        <v>44</v>
      </c>
      <c r="N29" t="s">
        <v>39</v>
      </c>
    </row>
    <row r="30" spans="1:14" hidden="1">
      <c r="A30" t="s">
        <v>30</v>
      </c>
      <c r="B30" t="s">
        <v>77</v>
      </c>
      <c r="C30" t="s">
        <v>78</v>
      </c>
      <c r="D30" t="s">
        <v>79</v>
      </c>
      <c r="E30" t="s">
        <v>80</v>
      </c>
      <c r="F30" t="s">
        <v>59</v>
      </c>
      <c r="G30" t="s">
        <v>83</v>
      </c>
      <c r="H30" t="s">
        <v>85</v>
      </c>
      <c r="I30">
        <v>865</v>
      </c>
      <c r="J30">
        <v>474</v>
      </c>
      <c r="K30" t="s">
        <v>61</v>
      </c>
      <c r="L30">
        <v>2025</v>
      </c>
      <c r="M30" t="s">
        <v>45</v>
      </c>
      <c r="N30" t="s">
        <v>39</v>
      </c>
    </row>
    <row r="31" spans="1:14" hidden="1">
      <c r="A31" t="s">
        <v>30</v>
      </c>
      <c r="B31" t="s">
        <v>77</v>
      </c>
      <c r="C31" t="s">
        <v>78</v>
      </c>
      <c r="D31" t="s">
        <v>79</v>
      </c>
      <c r="E31" t="s">
        <v>80</v>
      </c>
      <c r="F31" t="s">
        <v>59</v>
      </c>
      <c r="G31" t="s">
        <v>83</v>
      </c>
      <c r="H31" t="s">
        <v>86</v>
      </c>
      <c r="I31">
        <v>892</v>
      </c>
      <c r="J31">
        <v>2550</v>
      </c>
      <c r="K31" t="s">
        <v>61</v>
      </c>
      <c r="L31">
        <v>2025</v>
      </c>
      <c r="M31" t="s">
        <v>45</v>
      </c>
      <c r="N31" t="s">
        <v>39</v>
      </c>
    </row>
    <row r="32" spans="1:14" hidden="1">
      <c r="A32" t="s">
        <v>30</v>
      </c>
      <c r="B32" t="s">
        <v>77</v>
      </c>
      <c r="C32" t="s">
        <v>78</v>
      </c>
      <c r="D32" t="s">
        <v>79</v>
      </c>
      <c r="E32" t="s">
        <v>80</v>
      </c>
      <c r="F32" t="s">
        <v>59</v>
      </c>
      <c r="G32" t="s">
        <v>83</v>
      </c>
      <c r="H32" t="s">
        <v>86</v>
      </c>
      <c r="I32">
        <v>865</v>
      </c>
      <c r="J32">
        <v>2550</v>
      </c>
      <c r="K32" t="s">
        <v>61</v>
      </c>
      <c r="L32">
        <v>2025</v>
      </c>
      <c r="M32" t="s">
        <v>46</v>
      </c>
      <c r="N32" t="s">
        <v>39</v>
      </c>
    </row>
    <row r="33" spans="1:14" hidden="1">
      <c r="A33" t="s">
        <v>30</v>
      </c>
      <c r="B33" t="s">
        <v>77</v>
      </c>
      <c r="C33" t="s">
        <v>78</v>
      </c>
      <c r="D33" t="s">
        <v>79</v>
      </c>
      <c r="E33" t="s">
        <v>80</v>
      </c>
      <c r="F33" t="s">
        <v>59</v>
      </c>
      <c r="G33" t="s">
        <v>60</v>
      </c>
      <c r="H33" t="s">
        <v>10</v>
      </c>
      <c r="I33">
        <v>2312</v>
      </c>
      <c r="J33">
        <v>166</v>
      </c>
      <c r="K33" t="s">
        <v>61</v>
      </c>
      <c r="L33">
        <v>2025</v>
      </c>
      <c r="M33" t="s">
        <v>38</v>
      </c>
      <c r="N33" t="s">
        <v>39</v>
      </c>
    </row>
    <row r="34" spans="1:14" hidden="1">
      <c r="A34" t="s">
        <v>30</v>
      </c>
      <c r="B34" t="s">
        <v>77</v>
      </c>
      <c r="C34" t="s">
        <v>78</v>
      </c>
      <c r="D34" t="s">
        <v>79</v>
      </c>
      <c r="E34" t="s">
        <v>80</v>
      </c>
      <c r="F34" t="s">
        <v>59</v>
      </c>
      <c r="G34" t="s">
        <v>60</v>
      </c>
      <c r="H34" t="s">
        <v>10</v>
      </c>
      <c r="I34">
        <v>1243</v>
      </c>
      <c r="J34">
        <v>0</v>
      </c>
      <c r="K34" t="s">
        <v>61</v>
      </c>
      <c r="L34">
        <v>2025</v>
      </c>
      <c r="M34" t="s">
        <v>47</v>
      </c>
      <c r="N34" t="s">
        <v>39</v>
      </c>
    </row>
    <row r="35" spans="1:14" hidden="1">
      <c r="A35" t="s">
        <v>30</v>
      </c>
      <c r="B35" t="s">
        <v>77</v>
      </c>
      <c r="C35" t="s">
        <v>78</v>
      </c>
      <c r="D35" t="s">
        <v>79</v>
      </c>
      <c r="E35" t="s">
        <v>80</v>
      </c>
      <c r="F35" t="s">
        <v>59</v>
      </c>
      <c r="G35" t="s">
        <v>60</v>
      </c>
      <c r="H35" t="s">
        <v>9</v>
      </c>
      <c r="I35">
        <v>16510368</v>
      </c>
      <c r="J35">
        <v>11448856</v>
      </c>
      <c r="K35" t="s">
        <v>61</v>
      </c>
      <c r="L35">
        <v>2025</v>
      </c>
      <c r="M35" t="s">
        <v>44</v>
      </c>
      <c r="N35" t="s">
        <v>39</v>
      </c>
    </row>
    <row r="36" spans="1:14" hidden="1">
      <c r="A36" t="s">
        <v>30</v>
      </c>
      <c r="B36" t="s">
        <v>77</v>
      </c>
      <c r="C36" t="s">
        <v>78</v>
      </c>
      <c r="D36" t="s">
        <v>79</v>
      </c>
      <c r="E36" t="s">
        <v>80</v>
      </c>
      <c r="F36" t="s">
        <v>59</v>
      </c>
      <c r="G36" t="s">
        <v>60</v>
      </c>
      <c r="H36" t="s">
        <v>9</v>
      </c>
      <c r="I36">
        <v>5582315</v>
      </c>
      <c r="J36">
        <v>10401044</v>
      </c>
      <c r="K36" t="s">
        <v>61</v>
      </c>
      <c r="L36">
        <v>2025</v>
      </c>
      <c r="M36" t="s">
        <v>45</v>
      </c>
      <c r="N36" t="s">
        <v>39</v>
      </c>
    </row>
    <row r="37" spans="1:14" hidden="1">
      <c r="A37" t="s">
        <v>30</v>
      </c>
      <c r="B37" t="s">
        <v>77</v>
      </c>
      <c r="C37" t="s">
        <v>78</v>
      </c>
      <c r="D37" t="s">
        <v>79</v>
      </c>
      <c r="E37" t="s">
        <v>80</v>
      </c>
      <c r="F37" t="s">
        <v>59</v>
      </c>
      <c r="G37" t="s">
        <v>60</v>
      </c>
      <c r="H37" t="s">
        <v>9</v>
      </c>
      <c r="I37">
        <v>24305649</v>
      </c>
      <c r="J37">
        <v>28031488</v>
      </c>
      <c r="K37" t="s">
        <v>61</v>
      </c>
      <c r="L37">
        <v>2025</v>
      </c>
      <c r="M37" t="s">
        <v>47</v>
      </c>
      <c r="N37" t="s">
        <v>39</v>
      </c>
    </row>
    <row r="38" spans="1:14" hidden="1">
      <c r="A38" t="s">
        <v>30</v>
      </c>
      <c r="B38" t="s">
        <v>77</v>
      </c>
      <c r="C38" t="s">
        <v>78</v>
      </c>
      <c r="D38" t="s">
        <v>79</v>
      </c>
      <c r="E38" t="s">
        <v>80</v>
      </c>
      <c r="F38" t="s">
        <v>59</v>
      </c>
      <c r="G38" t="s">
        <v>60</v>
      </c>
      <c r="H38" t="s">
        <v>9</v>
      </c>
      <c r="I38">
        <v>1190</v>
      </c>
      <c r="J38">
        <v>1</v>
      </c>
      <c r="K38" t="s">
        <v>61</v>
      </c>
      <c r="L38">
        <v>2025</v>
      </c>
      <c r="M38" t="s">
        <v>48</v>
      </c>
      <c r="N38" t="s">
        <v>39</v>
      </c>
    </row>
    <row r="39" spans="1:14" hidden="1">
      <c r="A39" t="s">
        <v>30</v>
      </c>
      <c r="B39" t="s">
        <v>77</v>
      </c>
      <c r="C39" t="s">
        <v>78</v>
      </c>
      <c r="D39" t="s">
        <v>79</v>
      </c>
      <c r="E39" t="s">
        <v>80</v>
      </c>
      <c r="F39" t="s">
        <v>59</v>
      </c>
      <c r="G39" t="s">
        <v>87</v>
      </c>
      <c r="H39" t="s">
        <v>88</v>
      </c>
      <c r="I39">
        <v>1573936</v>
      </c>
      <c r="J39">
        <v>25000000</v>
      </c>
      <c r="K39" t="s">
        <v>61</v>
      </c>
      <c r="L39">
        <v>2025</v>
      </c>
      <c r="M39" t="s">
        <v>38</v>
      </c>
      <c r="N39" t="s">
        <v>39</v>
      </c>
    </row>
    <row r="40" spans="1:14" hidden="1">
      <c r="A40" t="s">
        <v>30</v>
      </c>
      <c r="B40" t="s">
        <v>31</v>
      </c>
      <c r="C40" t="s">
        <v>32</v>
      </c>
      <c r="D40" t="s">
        <v>33</v>
      </c>
      <c r="E40" t="s">
        <v>34</v>
      </c>
      <c r="F40" t="s">
        <v>6</v>
      </c>
      <c r="G40" t="s">
        <v>35</v>
      </c>
      <c r="H40" t="s">
        <v>66</v>
      </c>
      <c r="I40">
        <v>13668038</v>
      </c>
      <c r="J40">
        <v>18596366</v>
      </c>
      <c r="K40" t="s">
        <v>37</v>
      </c>
      <c r="L40">
        <v>2019</v>
      </c>
      <c r="M40" t="s">
        <v>38</v>
      </c>
      <c r="N40" t="s">
        <v>39</v>
      </c>
    </row>
    <row r="41" spans="1:14" hidden="1">
      <c r="A41" t="s">
        <v>30</v>
      </c>
      <c r="B41" t="s">
        <v>31</v>
      </c>
      <c r="C41" t="s">
        <v>32</v>
      </c>
      <c r="D41" t="s">
        <v>33</v>
      </c>
      <c r="E41" t="s">
        <v>34</v>
      </c>
      <c r="F41" t="s">
        <v>6</v>
      </c>
      <c r="G41" t="s">
        <v>35</v>
      </c>
      <c r="H41" t="s">
        <v>66</v>
      </c>
      <c r="I41">
        <v>17733625</v>
      </c>
      <c r="J41">
        <v>23592552</v>
      </c>
      <c r="K41" t="s">
        <v>37</v>
      </c>
      <c r="L41">
        <v>2019</v>
      </c>
      <c r="M41" t="s">
        <v>44</v>
      </c>
      <c r="N41" t="s">
        <v>39</v>
      </c>
    </row>
    <row r="42" spans="1:14" hidden="1">
      <c r="A42" t="s">
        <v>30</v>
      </c>
      <c r="B42" t="s">
        <v>31</v>
      </c>
      <c r="C42" t="s">
        <v>32</v>
      </c>
      <c r="D42" t="s">
        <v>33</v>
      </c>
      <c r="E42" t="s">
        <v>34</v>
      </c>
      <c r="F42" t="s">
        <v>6</v>
      </c>
      <c r="G42" t="s">
        <v>35</v>
      </c>
      <c r="H42" t="s">
        <v>66</v>
      </c>
      <c r="I42">
        <v>7145711</v>
      </c>
      <c r="J42">
        <v>8808468</v>
      </c>
      <c r="K42" t="s">
        <v>37</v>
      </c>
      <c r="L42">
        <v>2019</v>
      </c>
      <c r="M42" t="s">
        <v>45</v>
      </c>
      <c r="N42" t="s">
        <v>39</v>
      </c>
    </row>
    <row r="43" spans="1:14" hidden="1">
      <c r="A43" t="s">
        <v>30</v>
      </c>
      <c r="B43" t="s">
        <v>31</v>
      </c>
      <c r="C43" t="s">
        <v>32</v>
      </c>
      <c r="D43" t="s">
        <v>33</v>
      </c>
      <c r="E43" t="s">
        <v>34</v>
      </c>
      <c r="F43" t="s">
        <v>6</v>
      </c>
      <c r="G43" t="s">
        <v>35</v>
      </c>
      <c r="H43" t="s">
        <v>66</v>
      </c>
      <c r="I43">
        <v>4802718</v>
      </c>
      <c r="J43">
        <v>6881911</v>
      </c>
      <c r="K43" t="s">
        <v>37</v>
      </c>
      <c r="L43">
        <v>2019</v>
      </c>
      <c r="M43" t="s">
        <v>46</v>
      </c>
      <c r="N43" t="s">
        <v>39</v>
      </c>
    </row>
    <row r="44" spans="1:14" hidden="1">
      <c r="A44" t="s">
        <v>30</v>
      </c>
      <c r="B44" t="s">
        <v>31</v>
      </c>
      <c r="C44" t="s">
        <v>32</v>
      </c>
      <c r="D44" t="s">
        <v>33</v>
      </c>
      <c r="E44" t="s">
        <v>34</v>
      </c>
      <c r="F44" t="s">
        <v>6</v>
      </c>
      <c r="G44" t="s">
        <v>35</v>
      </c>
      <c r="H44" t="s">
        <v>66</v>
      </c>
      <c r="I44">
        <v>11476014</v>
      </c>
      <c r="J44">
        <v>15465806</v>
      </c>
      <c r="K44" t="s">
        <v>37</v>
      </c>
      <c r="L44">
        <v>2019</v>
      </c>
      <c r="M44" t="s">
        <v>47</v>
      </c>
      <c r="N44" t="s">
        <v>39</v>
      </c>
    </row>
    <row r="45" spans="1:14" hidden="1">
      <c r="A45" t="s">
        <v>30</v>
      </c>
      <c r="B45" t="s">
        <v>31</v>
      </c>
      <c r="C45" t="s">
        <v>32</v>
      </c>
      <c r="D45" t="s">
        <v>33</v>
      </c>
      <c r="E45" t="s">
        <v>34</v>
      </c>
      <c r="F45" t="s">
        <v>6</v>
      </c>
      <c r="G45" t="s">
        <v>35</v>
      </c>
      <c r="H45" t="s">
        <v>66</v>
      </c>
      <c r="I45">
        <v>15490538</v>
      </c>
      <c r="J45">
        <v>23422505</v>
      </c>
      <c r="K45" t="s">
        <v>37</v>
      </c>
      <c r="L45">
        <v>2019</v>
      </c>
      <c r="M45" t="s">
        <v>48</v>
      </c>
      <c r="N45" t="s">
        <v>39</v>
      </c>
    </row>
    <row r="46" spans="1:14" hidden="1">
      <c r="A46" t="s">
        <v>30</v>
      </c>
      <c r="B46" t="s">
        <v>31</v>
      </c>
      <c r="C46" t="s">
        <v>32</v>
      </c>
      <c r="D46" t="s">
        <v>33</v>
      </c>
      <c r="E46" t="s">
        <v>34</v>
      </c>
      <c r="F46" t="s">
        <v>6</v>
      </c>
      <c r="G46" t="s">
        <v>35</v>
      </c>
      <c r="H46" t="s">
        <v>66</v>
      </c>
      <c r="I46">
        <v>22503349</v>
      </c>
      <c r="J46">
        <v>30741055</v>
      </c>
      <c r="K46" t="s">
        <v>37</v>
      </c>
      <c r="L46">
        <v>2019</v>
      </c>
      <c r="M46" t="s">
        <v>49</v>
      </c>
      <c r="N46" t="s">
        <v>39</v>
      </c>
    </row>
    <row r="47" spans="1:14" hidden="1">
      <c r="A47" t="s">
        <v>30</v>
      </c>
      <c r="B47" t="s">
        <v>31</v>
      </c>
      <c r="C47" t="s">
        <v>32</v>
      </c>
      <c r="D47" t="s">
        <v>33</v>
      </c>
      <c r="E47" t="s">
        <v>34</v>
      </c>
      <c r="F47" t="s">
        <v>6</v>
      </c>
      <c r="G47" t="s">
        <v>35</v>
      </c>
      <c r="H47" t="s">
        <v>66</v>
      </c>
      <c r="I47">
        <v>23832615</v>
      </c>
      <c r="J47">
        <v>32022118</v>
      </c>
      <c r="K47" t="s">
        <v>37</v>
      </c>
      <c r="L47">
        <v>2019</v>
      </c>
      <c r="M47" t="s">
        <v>50</v>
      </c>
      <c r="N47" t="s">
        <v>39</v>
      </c>
    </row>
    <row r="48" spans="1:14" hidden="1">
      <c r="A48" t="s">
        <v>30</v>
      </c>
      <c r="B48" t="s">
        <v>31</v>
      </c>
      <c r="C48" t="s">
        <v>32</v>
      </c>
      <c r="D48" t="s">
        <v>33</v>
      </c>
      <c r="E48" t="s">
        <v>34</v>
      </c>
      <c r="F48" t="s">
        <v>6</v>
      </c>
      <c r="G48" t="s">
        <v>35</v>
      </c>
      <c r="H48" t="s">
        <v>66</v>
      </c>
      <c r="I48">
        <v>22499663</v>
      </c>
      <c r="J48">
        <v>28542811</v>
      </c>
      <c r="K48" t="s">
        <v>37</v>
      </c>
      <c r="L48">
        <v>2019</v>
      </c>
      <c r="M48" t="s">
        <v>51</v>
      </c>
      <c r="N48" t="s">
        <v>39</v>
      </c>
    </row>
    <row r="49" spans="1:14" hidden="1">
      <c r="A49" t="s">
        <v>30</v>
      </c>
      <c r="B49" t="s">
        <v>31</v>
      </c>
      <c r="C49" t="s">
        <v>32</v>
      </c>
      <c r="D49" t="s">
        <v>33</v>
      </c>
      <c r="E49" t="s">
        <v>34</v>
      </c>
      <c r="F49" t="s">
        <v>6</v>
      </c>
      <c r="G49" t="s">
        <v>35</v>
      </c>
      <c r="H49" t="s">
        <v>66</v>
      </c>
      <c r="I49">
        <v>25854605</v>
      </c>
      <c r="J49">
        <v>30618139</v>
      </c>
      <c r="K49" t="s">
        <v>37</v>
      </c>
      <c r="L49">
        <v>2019</v>
      </c>
      <c r="M49" t="s">
        <v>40</v>
      </c>
      <c r="N49" t="s">
        <v>39</v>
      </c>
    </row>
    <row r="50" spans="1:14" hidden="1">
      <c r="A50" t="s">
        <v>30</v>
      </c>
      <c r="B50" t="s">
        <v>31</v>
      </c>
      <c r="C50" t="s">
        <v>32</v>
      </c>
      <c r="D50" t="s">
        <v>33</v>
      </c>
      <c r="E50" t="s">
        <v>34</v>
      </c>
      <c r="F50" t="s">
        <v>6</v>
      </c>
      <c r="G50" t="s">
        <v>35</v>
      </c>
      <c r="H50" t="s">
        <v>66</v>
      </c>
      <c r="I50">
        <v>12751160</v>
      </c>
      <c r="J50">
        <v>14635984</v>
      </c>
      <c r="K50" t="s">
        <v>37</v>
      </c>
      <c r="L50">
        <v>2019</v>
      </c>
      <c r="M50" t="s">
        <v>41</v>
      </c>
      <c r="N50" t="s">
        <v>39</v>
      </c>
    </row>
    <row r="51" spans="1:14" hidden="1">
      <c r="A51" t="s">
        <v>30</v>
      </c>
      <c r="B51" t="s">
        <v>31</v>
      </c>
      <c r="C51" t="s">
        <v>32</v>
      </c>
      <c r="D51" t="s">
        <v>33</v>
      </c>
      <c r="E51" t="s">
        <v>34</v>
      </c>
      <c r="F51" t="s">
        <v>6</v>
      </c>
      <c r="G51" t="s">
        <v>35</v>
      </c>
      <c r="H51" t="s">
        <v>66</v>
      </c>
      <c r="I51">
        <v>50064910</v>
      </c>
      <c r="J51">
        <v>55935303</v>
      </c>
      <c r="K51" t="s">
        <v>37</v>
      </c>
      <c r="L51">
        <v>2019</v>
      </c>
      <c r="M51" t="s">
        <v>52</v>
      </c>
      <c r="N51" t="s">
        <v>39</v>
      </c>
    </row>
    <row r="52" spans="1:14" hidden="1">
      <c r="A52" t="s">
        <v>30</v>
      </c>
      <c r="B52" t="s">
        <v>31</v>
      </c>
      <c r="C52" t="s">
        <v>32</v>
      </c>
      <c r="D52" t="s">
        <v>33</v>
      </c>
      <c r="E52" t="s">
        <v>34</v>
      </c>
      <c r="F52" t="s">
        <v>6</v>
      </c>
      <c r="G52" t="s">
        <v>35</v>
      </c>
      <c r="H52" t="s">
        <v>66</v>
      </c>
      <c r="I52">
        <v>43831856</v>
      </c>
      <c r="J52">
        <v>46630213</v>
      </c>
      <c r="K52" t="s">
        <v>37</v>
      </c>
      <c r="L52">
        <v>2020</v>
      </c>
      <c r="M52" t="s">
        <v>38</v>
      </c>
      <c r="N52" t="s">
        <v>39</v>
      </c>
    </row>
    <row r="53" spans="1:14" hidden="1">
      <c r="A53" t="s">
        <v>30</v>
      </c>
      <c r="B53" t="s">
        <v>31</v>
      </c>
      <c r="C53" t="s">
        <v>32</v>
      </c>
      <c r="D53" t="s">
        <v>33</v>
      </c>
      <c r="E53" t="s">
        <v>34</v>
      </c>
      <c r="F53" t="s">
        <v>6</v>
      </c>
      <c r="G53" t="s">
        <v>35</v>
      </c>
      <c r="H53" t="s">
        <v>66</v>
      </c>
      <c r="I53">
        <v>28155634</v>
      </c>
      <c r="J53">
        <v>35956052</v>
      </c>
      <c r="K53" t="s">
        <v>37</v>
      </c>
      <c r="L53">
        <v>2020</v>
      </c>
      <c r="M53" t="s">
        <v>44</v>
      </c>
      <c r="N53" t="s">
        <v>39</v>
      </c>
    </row>
    <row r="54" spans="1:14" hidden="1">
      <c r="A54" t="s">
        <v>30</v>
      </c>
      <c r="B54" t="s">
        <v>31</v>
      </c>
      <c r="C54" t="s">
        <v>32</v>
      </c>
      <c r="D54" t="s">
        <v>33</v>
      </c>
      <c r="E54" t="s">
        <v>34</v>
      </c>
      <c r="F54" t="s">
        <v>6</v>
      </c>
      <c r="G54" t="s">
        <v>35</v>
      </c>
      <c r="H54" t="s">
        <v>66</v>
      </c>
      <c r="I54">
        <v>32949798</v>
      </c>
      <c r="J54">
        <v>32414092</v>
      </c>
      <c r="K54" t="s">
        <v>37</v>
      </c>
      <c r="L54">
        <v>2020</v>
      </c>
      <c r="M54" t="s">
        <v>45</v>
      </c>
      <c r="N54" t="s">
        <v>39</v>
      </c>
    </row>
    <row r="55" spans="1:14" hidden="1">
      <c r="A55" t="s">
        <v>30</v>
      </c>
      <c r="B55" t="s">
        <v>31</v>
      </c>
      <c r="C55" t="s">
        <v>32</v>
      </c>
      <c r="D55" t="s">
        <v>33</v>
      </c>
      <c r="E55" t="s">
        <v>34</v>
      </c>
      <c r="F55" t="s">
        <v>6</v>
      </c>
      <c r="G55" t="s">
        <v>35</v>
      </c>
      <c r="H55" t="s">
        <v>66</v>
      </c>
      <c r="I55">
        <v>28663</v>
      </c>
      <c r="J55">
        <v>25284</v>
      </c>
      <c r="K55" t="s">
        <v>37</v>
      </c>
      <c r="L55">
        <v>2020</v>
      </c>
      <c r="M55" t="s">
        <v>46</v>
      </c>
      <c r="N55" t="s">
        <v>39</v>
      </c>
    </row>
    <row r="56" spans="1:14" hidden="1">
      <c r="A56" t="s">
        <v>30</v>
      </c>
      <c r="B56" t="s">
        <v>31</v>
      </c>
      <c r="C56" t="s">
        <v>32</v>
      </c>
      <c r="D56" t="s">
        <v>33</v>
      </c>
      <c r="E56" t="s">
        <v>34</v>
      </c>
      <c r="F56" t="s">
        <v>6</v>
      </c>
      <c r="G56" t="s">
        <v>35</v>
      </c>
      <c r="H56" t="s">
        <v>66</v>
      </c>
      <c r="I56">
        <v>18131703</v>
      </c>
      <c r="J56">
        <v>19595670</v>
      </c>
      <c r="K56" t="s">
        <v>37</v>
      </c>
      <c r="L56">
        <v>2020</v>
      </c>
      <c r="M56" t="s">
        <v>47</v>
      </c>
      <c r="N56" t="s">
        <v>39</v>
      </c>
    </row>
    <row r="57" spans="1:14" hidden="1">
      <c r="A57" t="s">
        <v>30</v>
      </c>
      <c r="B57" t="s">
        <v>31</v>
      </c>
      <c r="C57" t="s">
        <v>32</v>
      </c>
      <c r="D57" t="s">
        <v>33</v>
      </c>
      <c r="E57" t="s">
        <v>34</v>
      </c>
      <c r="F57" t="s">
        <v>6</v>
      </c>
      <c r="G57" t="s">
        <v>35</v>
      </c>
      <c r="H57" t="s">
        <v>66</v>
      </c>
      <c r="I57">
        <v>13037302</v>
      </c>
      <c r="J57">
        <v>16437225</v>
      </c>
      <c r="K57" t="s">
        <v>37</v>
      </c>
      <c r="L57">
        <v>2020</v>
      </c>
      <c r="M57" t="s">
        <v>48</v>
      </c>
      <c r="N57" t="s">
        <v>39</v>
      </c>
    </row>
    <row r="58" spans="1:14" hidden="1">
      <c r="A58" t="s">
        <v>30</v>
      </c>
      <c r="B58" t="s">
        <v>31</v>
      </c>
      <c r="C58" t="s">
        <v>32</v>
      </c>
      <c r="D58" t="s">
        <v>33</v>
      </c>
      <c r="E58" t="s">
        <v>34</v>
      </c>
      <c r="F58" t="s">
        <v>6</v>
      </c>
      <c r="G58" t="s">
        <v>35</v>
      </c>
      <c r="H58" t="s">
        <v>66</v>
      </c>
      <c r="I58">
        <v>1130</v>
      </c>
      <c r="J58">
        <v>1080</v>
      </c>
      <c r="K58" t="s">
        <v>37</v>
      </c>
      <c r="L58">
        <v>2020</v>
      </c>
      <c r="M58" t="s">
        <v>49</v>
      </c>
      <c r="N58" t="s">
        <v>39</v>
      </c>
    </row>
    <row r="59" spans="1:14" hidden="1">
      <c r="A59" t="s">
        <v>30</v>
      </c>
      <c r="B59" t="s">
        <v>31</v>
      </c>
      <c r="C59" t="s">
        <v>32</v>
      </c>
      <c r="D59" t="s">
        <v>33</v>
      </c>
      <c r="E59" t="s">
        <v>34</v>
      </c>
      <c r="F59" t="s">
        <v>6</v>
      </c>
      <c r="G59" t="s">
        <v>35</v>
      </c>
      <c r="H59" t="s">
        <v>66</v>
      </c>
      <c r="I59">
        <v>23502184</v>
      </c>
      <c r="J59">
        <v>25829825</v>
      </c>
      <c r="K59" t="s">
        <v>37</v>
      </c>
      <c r="L59">
        <v>2020</v>
      </c>
      <c r="M59" t="s">
        <v>50</v>
      </c>
      <c r="N59" t="s">
        <v>39</v>
      </c>
    </row>
    <row r="60" spans="1:14" hidden="1">
      <c r="A60" t="s">
        <v>30</v>
      </c>
      <c r="B60" t="s">
        <v>31</v>
      </c>
      <c r="C60" t="s">
        <v>32</v>
      </c>
      <c r="D60" t="s">
        <v>33</v>
      </c>
      <c r="E60" t="s">
        <v>34</v>
      </c>
      <c r="F60" t="s">
        <v>6</v>
      </c>
      <c r="G60" t="s">
        <v>35</v>
      </c>
      <c r="H60" t="s">
        <v>66</v>
      </c>
      <c r="I60">
        <v>10176793</v>
      </c>
      <c r="J60">
        <v>11671641</v>
      </c>
      <c r="K60" t="s">
        <v>37</v>
      </c>
      <c r="L60">
        <v>2020</v>
      </c>
      <c r="M60" t="s">
        <v>51</v>
      </c>
      <c r="N60" t="s">
        <v>39</v>
      </c>
    </row>
    <row r="61" spans="1:14" hidden="1">
      <c r="A61" t="s">
        <v>30</v>
      </c>
      <c r="B61" t="s">
        <v>31</v>
      </c>
      <c r="C61" t="s">
        <v>32</v>
      </c>
      <c r="D61" t="s">
        <v>33</v>
      </c>
      <c r="E61" t="s">
        <v>34</v>
      </c>
      <c r="F61" t="s">
        <v>6</v>
      </c>
      <c r="G61" t="s">
        <v>35</v>
      </c>
      <c r="H61" t="s">
        <v>66</v>
      </c>
      <c r="I61">
        <v>7453858</v>
      </c>
      <c r="J61">
        <v>8141714</v>
      </c>
      <c r="K61" t="s">
        <v>37</v>
      </c>
      <c r="L61">
        <v>2020</v>
      </c>
      <c r="M61" t="s">
        <v>40</v>
      </c>
      <c r="N61" t="s">
        <v>39</v>
      </c>
    </row>
    <row r="62" spans="1:14" hidden="1">
      <c r="A62" t="s">
        <v>30</v>
      </c>
      <c r="B62" t="s">
        <v>31</v>
      </c>
      <c r="C62" t="s">
        <v>32</v>
      </c>
      <c r="D62" t="s">
        <v>33</v>
      </c>
      <c r="E62" t="s">
        <v>34</v>
      </c>
      <c r="F62" t="s">
        <v>6</v>
      </c>
      <c r="G62" t="s">
        <v>35</v>
      </c>
      <c r="H62" t="s">
        <v>66</v>
      </c>
      <c r="I62">
        <v>5683127</v>
      </c>
      <c r="J62">
        <v>5453096</v>
      </c>
      <c r="K62" t="s">
        <v>37</v>
      </c>
      <c r="L62">
        <v>2020</v>
      </c>
      <c r="M62" t="s">
        <v>41</v>
      </c>
      <c r="N62" t="s">
        <v>39</v>
      </c>
    </row>
    <row r="63" spans="1:14" hidden="1">
      <c r="A63" t="s">
        <v>30</v>
      </c>
      <c r="B63" t="s">
        <v>31</v>
      </c>
      <c r="C63" t="s">
        <v>32</v>
      </c>
      <c r="D63" t="s">
        <v>33</v>
      </c>
      <c r="E63" t="s">
        <v>34</v>
      </c>
      <c r="F63" t="s">
        <v>6</v>
      </c>
      <c r="G63" t="s">
        <v>35</v>
      </c>
      <c r="H63" t="s">
        <v>66</v>
      </c>
      <c r="I63">
        <v>11760112</v>
      </c>
      <c r="J63">
        <v>11425731</v>
      </c>
      <c r="K63" t="s">
        <v>37</v>
      </c>
      <c r="L63">
        <v>2020</v>
      </c>
      <c r="M63" t="s">
        <v>52</v>
      </c>
      <c r="N63" t="s">
        <v>39</v>
      </c>
    </row>
    <row r="64" spans="1:14" hidden="1">
      <c r="A64" t="s">
        <v>30</v>
      </c>
      <c r="B64" t="s">
        <v>31</v>
      </c>
      <c r="C64" t="s">
        <v>32</v>
      </c>
      <c r="D64" t="s">
        <v>33</v>
      </c>
      <c r="E64" t="s">
        <v>34</v>
      </c>
      <c r="F64" t="s">
        <v>6</v>
      </c>
      <c r="G64" t="s">
        <v>35</v>
      </c>
      <c r="H64" t="s">
        <v>66</v>
      </c>
      <c r="I64">
        <v>5799021</v>
      </c>
      <c r="J64">
        <v>5927379</v>
      </c>
      <c r="K64" t="s">
        <v>37</v>
      </c>
      <c r="L64">
        <v>2021</v>
      </c>
      <c r="M64" t="s">
        <v>38</v>
      </c>
      <c r="N64" t="s">
        <v>39</v>
      </c>
    </row>
    <row r="65" spans="1:14" hidden="1">
      <c r="A65" t="s">
        <v>30</v>
      </c>
      <c r="B65" t="s">
        <v>31</v>
      </c>
      <c r="C65" t="s">
        <v>32</v>
      </c>
      <c r="D65" t="s">
        <v>33</v>
      </c>
      <c r="E65" t="s">
        <v>34</v>
      </c>
      <c r="F65" t="s">
        <v>6</v>
      </c>
      <c r="G65" t="s">
        <v>35</v>
      </c>
      <c r="H65" t="s">
        <v>66</v>
      </c>
      <c r="I65">
        <v>6217762</v>
      </c>
      <c r="J65">
        <v>6248984</v>
      </c>
      <c r="K65" t="s">
        <v>37</v>
      </c>
      <c r="L65">
        <v>2021</v>
      </c>
      <c r="M65" t="s">
        <v>44</v>
      </c>
      <c r="N65" t="s">
        <v>39</v>
      </c>
    </row>
    <row r="66" spans="1:14" hidden="1">
      <c r="A66" t="s">
        <v>30</v>
      </c>
      <c r="B66" t="s">
        <v>31</v>
      </c>
      <c r="C66" t="s">
        <v>32</v>
      </c>
      <c r="D66" t="s">
        <v>33</v>
      </c>
      <c r="E66" t="s">
        <v>34</v>
      </c>
      <c r="F66" t="s">
        <v>6</v>
      </c>
      <c r="G66" t="s">
        <v>35</v>
      </c>
      <c r="H66" t="s">
        <v>66</v>
      </c>
      <c r="I66">
        <v>10034770</v>
      </c>
      <c r="J66">
        <v>9256531</v>
      </c>
      <c r="K66" t="s">
        <v>37</v>
      </c>
      <c r="L66">
        <v>2021</v>
      </c>
      <c r="M66" t="s">
        <v>45</v>
      </c>
      <c r="N66" t="s">
        <v>39</v>
      </c>
    </row>
    <row r="67" spans="1:14" hidden="1">
      <c r="A67" t="s">
        <v>30</v>
      </c>
      <c r="B67" t="s">
        <v>31</v>
      </c>
      <c r="C67" t="s">
        <v>32</v>
      </c>
      <c r="D67" t="s">
        <v>33</v>
      </c>
      <c r="E67" t="s">
        <v>34</v>
      </c>
      <c r="F67" t="s">
        <v>6</v>
      </c>
      <c r="G67" t="s">
        <v>35</v>
      </c>
      <c r="H67" t="s">
        <v>66</v>
      </c>
      <c r="I67">
        <v>8253848</v>
      </c>
      <c r="J67">
        <v>7125125</v>
      </c>
      <c r="K67" t="s">
        <v>37</v>
      </c>
      <c r="L67">
        <v>2021</v>
      </c>
      <c r="M67" t="s">
        <v>46</v>
      </c>
      <c r="N67" t="s">
        <v>39</v>
      </c>
    </row>
    <row r="68" spans="1:14" hidden="1">
      <c r="A68" t="s">
        <v>30</v>
      </c>
      <c r="B68" t="s">
        <v>31</v>
      </c>
      <c r="C68" t="s">
        <v>32</v>
      </c>
      <c r="D68" t="s">
        <v>33</v>
      </c>
      <c r="E68" t="s">
        <v>34</v>
      </c>
      <c r="F68" t="s">
        <v>6</v>
      </c>
      <c r="G68" t="s">
        <v>35</v>
      </c>
      <c r="H68" t="s">
        <v>66</v>
      </c>
      <c r="I68">
        <v>11513638</v>
      </c>
      <c r="J68">
        <v>10241762</v>
      </c>
      <c r="K68" t="s">
        <v>37</v>
      </c>
      <c r="L68">
        <v>2021</v>
      </c>
      <c r="M68" t="s">
        <v>47</v>
      </c>
      <c r="N68" t="s">
        <v>39</v>
      </c>
    </row>
    <row r="69" spans="1:14" hidden="1">
      <c r="A69" t="s">
        <v>30</v>
      </c>
      <c r="B69" t="s">
        <v>31</v>
      </c>
      <c r="C69" t="s">
        <v>32</v>
      </c>
      <c r="D69" t="s">
        <v>33</v>
      </c>
      <c r="E69" t="s">
        <v>34</v>
      </c>
      <c r="F69" t="s">
        <v>6</v>
      </c>
      <c r="G69" t="s">
        <v>35</v>
      </c>
      <c r="H69" t="s">
        <v>66</v>
      </c>
      <c r="I69">
        <v>6105348</v>
      </c>
      <c r="J69">
        <v>4996821</v>
      </c>
      <c r="K69" t="s">
        <v>37</v>
      </c>
      <c r="L69">
        <v>2021</v>
      </c>
      <c r="M69" t="s">
        <v>48</v>
      </c>
      <c r="N69" t="s">
        <v>39</v>
      </c>
    </row>
    <row r="70" spans="1:14" hidden="1">
      <c r="A70" t="s">
        <v>30</v>
      </c>
      <c r="B70" t="s">
        <v>31</v>
      </c>
      <c r="C70" t="s">
        <v>32</v>
      </c>
      <c r="D70" t="s">
        <v>33</v>
      </c>
      <c r="E70" t="s">
        <v>34</v>
      </c>
      <c r="F70" t="s">
        <v>6</v>
      </c>
      <c r="G70" t="s">
        <v>35</v>
      </c>
      <c r="H70" t="s">
        <v>66</v>
      </c>
      <c r="I70">
        <v>33231</v>
      </c>
      <c r="J70">
        <v>22620</v>
      </c>
      <c r="K70" t="s">
        <v>37</v>
      </c>
      <c r="L70">
        <v>2021</v>
      </c>
      <c r="M70" t="s">
        <v>49</v>
      </c>
      <c r="N70" t="s">
        <v>39</v>
      </c>
    </row>
    <row r="71" spans="1:14" hidden="1">
      <c r="A71" t="s">
        <v>30</v>
      </c>
      <c r="B71" t="s">
        <v>31</v>
      </c>
      <c r="C71" t="s">
        <v>32</v>
      </c>
      <c r="D71" t="s">
        <v>33</v>
      </c>
      <c r="E71" t="s">
        <v>34</v>
      </c>
      <c r="F71" t="s">
        <v>6</v>
      </c>
      <c r="G71" t="s">
        <v>35</v>
      </c>
      <c r="H71" t="s">
        <v>66</v>
      </c>
      <c r="I71">
        <v>2863063</v>
      </c>
      <c r="J71">
        <v>2302521</v>
      </c>
      <c r="K71" t="s">
        <v>37</v>
      </c>
      <c r="L71">
        <v>2021</v>
      </c>
      <c r="M71" t="s">
        <v>50</v>
      </c>
      <c r="N71" t="s">
        <v>39</v>
      </c>
    </row>
    <row r="72" spans="1:14" hidden="1">
      <c r="A72" t="s">
        <v>30</v>
      </c>
      <c r="B72" t="s">
        <v>31</v>
      </c>
      <c r="C72" t="s">
        <v>32</v>
      </c>
      <c r="D72" t="s">
        <v>33</v>
      </c>
      <c r="E72" t="s">
        <v>34</v>
      </c>
      <c r="F72" t="s">
        <v>6</v>
      </c>
      <c r="G72" t="s">
        <v>35</v>
      </c>
      <c r="H72" t="s">
        <v>66</v>
      </c>
      <c r="I72">
        <v>34222</v>
      </c>
      <c r="J72">
        <v>23400</v>
      </c>
      <c r="K72" t="s">
        <v>37</v>
      </c>
      <c r="L72">
        <v>2021</v>
      </c>
      <c r="M72" t="s">
        <v>51</v>
      </c>
      <c r="N72" t="s">
        <v>39</v>
      </c>
    </row>
    <row r="73" spans="1:14" hidden="1">
      <c r="A73" t="s">
        <v>30</v>
      </c>
      <c r="B73" t="s">
        <v>31</v>
      </c>
      <c r="C73" t="s">
        <v>32</v>
      </c>
      <c r="D73" t="s">
        <v>33</v>
      </c>
      <c r="E73" t="s">
        <v>34</v>
      </c>
      <c r="F73" t="s">
        <v>6</v>
      </c>
      <c r="G73" t="s">
        <v>35</v>
      </c>
      <c r="H73" t="s">
        <v>66</v>
      </c>
      <c r="I73">
        <v>8039837</v>
      </c>
      <c r="J73">
        <v>5012846</v>
      </c>
      <c r="K73" t="s">
        <v>37</v>
      </c>
      <c r="L73">
        <v>2021</v>
      </c>
      <c r="M73" t="s">
        <v>40</v>
      </c>
      <c r="N73" t="s">
        <v>39</v>
      </c>
    </row>
    <row r="74" spans="1:14" hidden="1">
      <c r="A74" t="s">
        <v>30</v>
      </c>
      <c r="B74" t="s">
        <v>31</v>
      </c>
      <c r="C74" t="s">
        <v>32</v>
      </c>
      <c r="D74" t="s">
        <v>33</v>
      </c>
      <c r="E74" t="s">
        <v>34</v>
      </c>
      <c r="F74" t="s">
        <v>6</v>
      </c>
      <c r="G74" t="s">
        <v>35</v>
      </c>
      <c r="H74" t="s">
        <v>66</v>
      </c>
      <c r="I74">
        <v>37906</v>
      </c>
      <c r="J74">
        <v>23620</v>
      </c>
      <c r="K74" t="s">
        <v>37</v>
      </c>
      <c r="L74">
        <v>2021</v>
      </c>
      <c r="M74" t="s">
        <v>52</v>
      </c>
      <c r="N74" t="s">
        <v>39</v>
      </c>
    </row>
    <row r="75" spans="1:14" hidden="1">
      <c r="A75" t="s">
        <v>30</v>
      </c>
      <c r="B75" t="s">
        <v>31</v>
      </c>
      <c r="C75" t="s">
        <v>32</v>
      </c>
      <c r="D75" t="s">
        <v>33</v>
      </c>
      <c r="E75" t="s">
        <v>34</v>
      </c>
      <c r="F75" t="s">
        <v>6</v>
      </c>
      <c r="G75" t="s">
        <v>35</v>
      </c>
      <c r="H75" s="15" t="s">
        <v>66</v>
      </c>
      <c r="I75">
        <v>70406</v>
      </c>
      <c r="J75">
        <v>47120</v>
      </c>
      <c r="K75" t="s">
        <v>37</v>
      </c>
      <c r="L75">
        <v>2022</v>
      </c>
      <c r="M75" t="s">
        <v>38</v>
      </c>
      <c r="N75" t="s">
        <v>39</v>
      </c>
    </row>
    <row r="76" spans="1:14" hidden="1">
      <c r="A76" t="s">
        <v>30</v>
      </c>
      <c r="B76" t="s">
        <v>31</v>
      </c>
      <c r="C76" t="s">
        <v>32</v>
      </c>
      <c r="D76" t="s">
        <v>33</v>
      </c>
      <c r="E76" t="s">
        <v>34</v>
      </c>
      <c r="F76" t="s">
        <v>6</v>
      </c>
      <c r="G76" t="s">
        <v>35</v>
      </c>
      <c r="H76" s="15" t="s">
        <v>66</v>
      </c>
      <c r="I76">
        <v>12041378</v>
      </c>
      <c r="J76">
        <v>8173000</v>
      </c>
      <c r="K76" t="s">
        <v>37</v>
      </c>
      <c r="L76">
        <v>2022</v>
      </c>
      <c r="M76" t="s">
        <v>44</v>
      </c>
      <c r="N76" t="s">
        <v>39</v>
      </c>
    </row>
    <row r="77" spans="1:14" hidden="1">
      <c r="A77" t="s">
        <v>30</v>
      </c>
      <c r="B77" t="s">
        <v>31</v>
      </c>
      <c r="C77" t="s">
        <v>32</v>
      </c>
      <c r="D77" t="s">
        <v>33</v>
      </c>
      <c r="E77" t="s">
        <v>34</v>
      </c>
      <c r="F77" t="s">
        <v>6</v>
      </c>
      <c r="G77" t="s">
        <v>35</v>
      </c>
      <c r="H77" s="15" t="s">
        <v>66</v>
      </c>
      <c r="I77">
        <v>10685834</v>
      </c>
      <c r="J77">
        <v>11493820</v>
      </c>
      <c r="K77" t="s">
        <v>37</v>
      </c>
      <c r="L77">
        <v>2022</v>
      </c>
      <c r="M77" t="s">
        <v>45</v>
      </c>
      <c r="N77" t="s">
        <v>39</v>
      </c>
    </row>
    <row r="78" spans="1:14" hidden="1">
      <c r="A78" t="s">
        <v>30</v>
      </c>
      <c r="B78" t="s">
        <v>31</v>
      </c>
      <c r="C78" t="s">
        <v>32</v>
      </c>
      <c r="D78" t="s">
        <v>33</v>
      </c>
      <c r="E78" t="s">
        <v>34</v>
      </c>
      <c r="F78" t="s">
        <v>6</v>
      </c>
      <c r="G78" t="s">
        <v>35</v>
      </c>
      <c r="H78" s="15" t="s">
        <v>66</v>
      </c>
      <c r="I78">
        <v>22944885</v>
      </c>
      <c r="J78">
        <v>13655307</v>
      </c>
      <c r="K78" t="s">
        <v>37</v>
      </c>
      <c r="L78">
        <v>2022</v>
      </c>
      <c r="M78" t="s">
        <v>46</v>
      </c>
      <c r="N78" t="s">
        <v>39</v>
      </c>
    </row>
    <row r="79" spans="1:14" hidden="1">
      <c r="A79" t="s">
        <v>30</v>
      </c>
      <c r="B79" t="s">
        <v>31</v>
      </c>
      <c r="C79" t="s">
        <v>32</v>
      </c>
      <c r="D79" t="s">
        <v>33</v>
      </c>
      <c r="E79" t="s">
        <v>34</v>
      </c>
      <c r="F79" t="s">
        <v>6</v>
      </c>
      <c r="G79" t="s">
        <v>35</v>
      </c>
      <c r="H79" s="15" t="s">
        <v>66</v>
      </c>
      <c r="I79">
        <v>18831004</v>
      </c>
      <c r="J79">
        <v>9288656</v>
      </c>
      <c r="K79" t="s">
        <v>37</v>
      </c>
      <c r="L79">
        <v>2022</v>
      </c>
      <c r="M79" t="s">
        <v>47</v>
      </c>
      <c r="N79" t="s">
        <v>39</v>
      </c>
    </row>
    <row r="80" spans="1:14" hidden="1">
      <c r="A80" t="s">
        <v>30</v>
      </c>
      <c r="B80" t="s">
        <v>31</v>
      </c>
      <c r="C80" t="s">
        <v>32</v>
      </c>
      <c r="D80" t="s">
        <v>33</v>
      </c>
      <c r="E80" t="s">
        <v>34</v>
      </c>
      <c r="F80" t="s">
        <v>6</v>
      </c>
      <c r="G80" t="s">
        <v>35</v>
      </c>
      <c r="H80" s="15" t="s">
        <v>66</v>
      </c>
      <c r="I80">
        <v>16636932</v>
      </c>
      <c r="J80">
        <v>9184024</v>
      </c>
      <c r="K80" t="s">
        <v>37</v>
      </c>
      <c r="L80">
        <v>2022</v>
      </c>
      <c r="M80" t="s">
        <v>48</v>
      </c>
      <c r="N80" t="s">
        <v>39</v>
      </c>
    </row>
    <row r="81" spans="1:14" hidden="1">
      <c r="A81" t="s">
        <v>30</v>
      </c>
      <c r="B81" t="s">
        <v>31</v>
      </c>
      <c r="C81" t="s">
        <v>32</v>
      </c>
      <c r="D81" t="s">
        <v>33</v>
      </c>
      <c r="E81" t="s">
        <v>34</v>
      </c>
      <c r="F81" t="s">
        <v>6</v>
      </c>
      <c r="G81" t="s">
        <v>35</v>
      </c>
      <c r="H81" s="15" t="s">
        <v>66</v>
      </c>
      <c r="I81">
        <v>17062107</v>
      </c>
      <c r="J81">
        <v>10413927</v>
      </c>
      <c r="K81" t="s">
        <v>37</v>
      </c>
      <c r="L81">
        <v>2022</v>
      </c>
      <c r="M81" t="s">
        <v>49</v>
      </c>
      <c r="N81" t="s">
        <v>39</v>
      </c>
    </row>
    <row r="82" spans="1:14" hidden="1">
      <c r="A82" t="s">
        <v>30</v>
      </c>
      <c r="B82" t="s">
        <v>31</v>
      </c>
      <c r="C82" t="s">
        <v>32</v>
      </c>
      <c r="D82" t="s">
        <v>33</v>
      </c>
      <c r="E82" t="s">
        <v>34</v>
      </c>
      <c r="F82" t="s">
        <v>6</v>
      </c>
      <c r="G82" t="s">
        <v>35</v>
      </c>
      <c r="H82" s="15" t="s">
        <v>66</v>
      </c>
      <c r="I82">
        <v>272664</v>
      </c>
      <c r="J82">
        <v>142080</v>
      </c>
      <c r="K82" t="s">
        <v>37</v>
      </c>
      <c r="L82">
        <v>2022</v>
      </c>
      <c r="M82" t="s">
        <v>50</v>
      </c>
      <c r="N82" t="s">
        <v>39</v>
      </c>
    </row>
    <row r="83" spans="1:14" hidden="1">
      <c r="A83" t="s">
        <v>30</v>
      </c>
      <c r="B83" t="s">
        <v>31</v>
      </c>
      <c r="C83" t="s">
        <v>32</v>
      </c>
      <c r="D83" t="s">
        <v>33</v>
      </c>
      <c r="E83" t="s">
        <v>34</v>
      </c>
      <c r="F83" t="s">
        <v>6</v>
      </c>
      <c r="G83" t="s">
        <v>35</v>
      </c>
      <c r="H83" s="15" t="s">
        <v>66</v>
      </c>
      <c r="I83">
        <v>3983272</v>
      </c>
      <c r="J83">
        <v>2499151</v>
      </c>
      <c r="K83" t="s">
        <v>37</v>
      </c>
      <c r="L83">
        <v>2022</v>
      </c>
      <c r="M83" t="s">
        <v>51</v>
      </c>
      <c r="N83" t="s">
        <v>39</v>
      </c>
    </row>
    <row r="84" spans="1:14" hidden="1">
      <c r="A84" t="s">
        <v>30</v>
      </c>
      <c r="B84" t="s">
        <v>31</v>
      </c>
      <c r="C84" t="s">
        <v>32</v>
      </c>
      <c r="D84" t="s">
        <v>33</v>
      </c>
      <c r="E84" t="s">
        <v>34</v>
      </c>
      <c r="F84" t="s">
        <v>6</v>
      </c>
      <c r="G84" t="s">
        <v>35</v>
      </c>
      <c r="H84" s="15" t="s">
        <v>66</v>
      </c>
      <c r="I84">
        <v>14622401</v>
      </c>
      <c r="J84">
        <v>11664302</v>
      </c>
      <c r="K84" t="s">
        <v>37</v>
      </c>
      <c r="L84">
        <v>2022</v>
      </c>
      <c r="M84" t="s">
        <v>40</v>
      </c>
      <c r="N84" t="s">
        <v>39</v>
      </c>
    </row>
    <row r="85" spans="1:14" hidden="1">
      <c r="A85" t="s">
        <v>30</v>
      </c>
      <c r="B85" t="s">
        <v>31</v>
      </c>
      <c r="C85" t="s">
        <v>32</v>
      </c>
      <c r="D85" t="s">
        <v>33</v>
      </c>
      <c r="E85" t="s">
        <v>34</v>
      </c>
      <c r="F85" t="s">
        <v>6</v>
      </c>
      <c r="G85" t="s">
        <v>35</v>
      </c>
      <c r="H85" s="15" t="s">
        <v>66</v>
      </c>
      <c r="I85">
        <v>2082</v>
      </c>
      <c r="J85">
        <v>900</v>
      </c>
      <c r="K85" t="s">
        <v>37</v>
      </c>
      <c r="L85">
        <v>2022</v>
      </c>
      <c r="M85" t="s">
        <v>41</v>
      </c>
      <c r="N85" t="s">
        <v>39</v>
      </c>
    </row>
    <row r="86" spans="1:14" hidden="1">
      <c r="A86" t="s">
        <v>30</v>
      </c>
      <c r="B86" t="s">
        <v>31</v>
      </c>
      <c r="C86" t="s">
        <v>32</v>
      </c>
      <c r="D86" t="s">
        <v>33</v>
      </c>
      <c r="E86" t="s">
        <v>34</v>
      </c>
      <c r="F86" t="s">
        <v>6</v>
      </c>
      <c r="G86" t="s">
        <v>35</v>
      </c>
      <c r="H86" s="15" t="s">
        <v>66</v>
      </c>
      <c r="I86">
        <v>16031098</v>
      </c>
      <c r="J86">
        <v>12250106</v>
      </c>
      <c r="K86" t="s">
        <v>37</v>
      </c>
      <c r="L86">
        <v>2022</v>
      </c>
      <c r="M86" t="s">
        <v>52</v>
      </c>
      <c r="N86" t="s">
        <v>39</v>
      </c>
    </row>
    <row r="87" spans="1:14" hidden="1">
      <c r="A87" t="s">
        <v>30</v>
      </c>
      <c r="B87" t="s">
        <v>31</v>
      </c>
      <c r="C87" t="s">
        <v>32</v>
      </c>
      <c r="D87" t="s">
        <v>33</v>
      </c>
      <c r="E87" t="s">
        <v>34</v>
      </c>
      <c r="F87" t="s">
        <v>6</v>
      </c>
      <c r="G87" t="s">
        <v>35</v>
      </c>
      <c r="H87" s="15" t="s">
        <v>66</v>
      </c>
      <c r="I87">
        <v>12563484</v>
      </c>
      <c r="J87">
        <v>9512584</v>
      </c>
      <c r="K87" t="s">
        <v>37</v>
      </c>
      <c r="L87">
        <v>2023</v>
      </c>
      <c r="M87" t="s">
        <v>38</v>
      </c>
      <c r="N87" t="s">
        <v>39</v>
      </c>
    </row>
    <row r="88" spans="1:14" hidden="1">
      <c r="A88" t="s">
        <v>30</v>
      </c>
      <c r="B88" t="s">
        <v>31</v>
      </c>
      <c r="C88" t="s">
        <v>32</v>
      </c>
      <c r="D88" t="s">
        <v>33</v>
      </c>
      <c r="E88" t="s">
        <v>34</v>
      </c>
      <c r="F88" t="s">
        <v>6</v>
      </c>
      <c r="G88" t="s">
        <v>35</v>
      </c>
      <c r="H88" s="15" t="s">
        <v>66</v>
      </c>
      <c r="I88">
        <v>7016465</v>
      </c>
      <c r="J88">
        <v>5427034</v>
      </c>
      <c r="K88" t="s">
        <v>37</v>
      </c>
      <c r="L88">
        <v>2023</v>
      </c>
      <c r="M88" t="s">
        <v>44</v>
      </c>
      <c r="N88" t="s">
        <v>39</v>
      </c>
    </row>
    <row r="89" spans="1:14" hidden="1">
      <c r="A89" t="s">
        <v>30</v>
      </c>
      <c r="B89" t="s">
        <v>31</v>
      </c>
      <c r="C89" t="s">
        <v>32</v>
      </c>
      <c r="D89" t="s">
        <v>33</v>
      </c>
      <c r="E89" t="s">
        <v>34</v>
      </c>
      <c r="F89" t="s">
        <v>6</v>
      </c>
      <c r="G89" t="s">
        <v>35</v>
      </c>
      <c r="H89" s="15" t="s">
        <v>66</v>
      </c>
      <c r="I89">
        <v>24487080</v>
      </c>
      <c r="J89">
        <v>19709468</v>
      </c>
      <c r="K89" t="s">
        <v>37</v>
      </c>
      <c r="L89">
        <v>2023</v>
      </c>
      <c r="M89" t="s">
        <v>45</v>
      </c>
      <c r="N89" t="s">
        <v>39</v>
      </c>
    </row>
    <row r="90" spans="1:14" hidden="1">
      <c r="A90" t="s">
        <v>30</v>
      </c>
      <c r="B90" t="s">
        <v>31</v>
      </c>
      <c r="C90" t="s">
        <v>32</v>
      </c>
      <c r="D90" t="s">
        <v>33</v>
      </c>
      <c r="E90" t="s">
        <v>34</v>
      </c>
      <c r="F90" t="s">
        <v>6</v>
      </c>
      <c r="G90" t="s">
        <v>35</v>
      </c>
      <c r="H90" s="15" t="s">
        <v>66</v>
      </c>
      <c r="I90">
        <v>21622841</v>
      </c>
      <c r="J90">
        <v>19186241</v>
      </c>
      <c r="K90" t="s">
        <v>37</v>
      </c>
      <c r="L90">
        <v>2023</v>
      </c>
      <c r="M90" t="s">
        <v>46</v>
      </c>
      <c r="N90" t="s">
        <v>39</v>
      </c>
    </row>
    <row r="91" spans="1:14" hidden="1">
      <c r="A91" t="s">
        <v>30</v>
      </c>
      <c r="B91" t="s">
        <v>31</v>
      </c>
      <c r="C91" t="s">
        <v>32</v>
      </c>
      <c r="D91" t="s">
        <v>33</v>
      </c>
      <c r="E91" t="s">
        <v>34</v>
      </c>
      <c r="F91" t="s">
        <v>6</v>
      </c>
      <c r="G91" t="s">
        <v>35</v>
      </c>
      <c r="H91" s="15" t="s">
        <v>66</v>
      </c>
      <c r="I91">
        <v>2533859</v>
      </c>
      <c r="J91">
        <v>2580035</v>
      </c>
      <c r="K91" t="s">
        <v>37</v>
      </c>
      <c r="L91">
        <v>2023</v>
      </c>
      <c r="M91" t="s">
        <v>47</v>
      </c>
      <c r="N91" t="s">
        <v>39</v>
      </c>
    </row>
    <row r="92" spans="1:14" hidden="1">
      <c r="A92" t="s">
        <v>30</v>
      </c>
      <c r="B92" t="s">
        <v>31</v>
      </c>
      <c r="C92" t="s">
        <v>32</v>
      </c>
      <c r="D92" t="s">
        <v>33</v>
      </c>
      <c r="E92" t="s">
        <v>34</v>
      </c>
      <c r="F92" t="s">
        <v>6</v>
      </c>
      <c r="G92" t="s">
        <v>35</v>
      </c>
      <c r="H92" s="15" t="s">
        <v>66</v>
      </c>
      <c r="I92">
        <v>5551810</v>
      </c>
      <c r="J92">
        <v>5078964</v>
      </c>
      <c r="K92" t="s">
        <v>37</v>
      </c>
      <c r="L92">
        <v>2023</v>
      </c>
      <c r="M92" t="s">
        <v>48</v>
      </c>
      <c r="N92" t="s">
        <v>39</v>
      </c>
    </row>
    <row r="93" spans="1:14" hidden="1">
      <c r="A93" t="s">
        <v>30</v>
      </c>
      <c r="B93" t="s">
        <v>31</v>
      </c>
      <c r="C93" t="s">
        <v>32</v>
      </c>
      <c r="D93" t="s">
        <v>33</v>
      </c>
      <c r="E93" t="s">
        <v>34</v>
      </c>
      <c r="F93" t="s">
        <v>6</v>
      </c>
      <c r="G93" t="s">
        <v>35</v>
      </c>
      <c r="H93" s="15" t="s">
        <v>66</v>
      </c>
      <c r="I93">
        <v>22611423</v>
      </c>
      <c r="J93">
        <v>21090346</v>
      </c>
      <c r="K93" t="s">
        <v>37</v>
      </c>
      <c r="L93">
        <v>2023</v>
      </c>
      <c r="M93" t="s">
        <v>49</v>
      </c>
      <c r="N93" t="s">
        <v>39</v>
      </c>
    </row>
    <row r="94" spans="1:14" hidden="1">
      <c r="A94" t="s">
        <v>30</v>
      </c>
      <c r="B94" t="s">
        <v>31</v>
      </c>
      <c r="C94" t="s">
        <v>32</v>
      </c>
      <c r="D94" t="s">
        <v>33</v>
      </c>
      <c r="E94" t="s">
        <v>34</v>
      </c>
      <c r="F94" t="s">
        <v>6</v>
      </c>
      <c r="G94" t="s">
        <v>35</v>
      </c>
      <c r="H94" s="15" t="s">
        <v>66</v>
      </c>
      <c r="I94">
        <v>8945225</v>
      </c>
      <c r="J94">
        <v>7420430</v>
      </c>
      <c r="K94" t="s">
        <v>37</v>
      </c>
      <c r="L94">
        <v>2023</v>
      </c>
      <c r="M94" t="s">
        <v>50</v>
      </c>
      <c r="N94" t="s">
        <v>39</v>
      </c>
    </row>
    <row r="95" spans="1:14" hidden="1">
      <c r="A95" t="s">
        <v>30</v>
      </c>
      <c r="B95" t="s">
        <v>31</v>
      </c>
      <c r="C95" t="s">
        <v>32</v>
      </c>
      <c r="D95" t="s">
        <v>33</v>
      </c>
      <c r="E95" t="s">
        <v>34</v>
      </c>
      <c r="F95" t="s">
        <v>6</v>
      </c>
      <c r="G95" t="s">
        <v>35</v>
      </c>
      <c r="H95" s="15" t="s">
        <v>66</v>
      </c>
      <c r="I95">
        <v>16308540</v>
      </c>
      <c r="J95">
        <v>16109000</v>
      </c>
      <c r="K95" t="s">
        <v>37</v>
      </c>
      <c r="L95">
        <v>2023</v>
      </c>
      <c r="M95" t="s">
        <v>40</v>
      </c>
      <c r="N95" t="s">
        <v>39</v>
      </c>
    </row>
    <row r="96" spans="1:14" hidden="1">
      <c r="A96" t="s">
        <v>30</v>
      </c>
      <c r="B96" t="s">
        <v>31</v>
      </c>
      <c r="C96" t="s">
        <v>32</v>
      </c>
      <c r="D96" t="s">
        <v>33</v>
      </c>
      <c r="E96" t="s">
        <v>34</v>
      </c>
      <c r="F96" t="s">
        <v>6</v>
      </c>
      <c r="G96" t="s">
        <v>35</v>
      </c>
      <c r="H96" s="15" t="s">
        <v>66</v>
      </c>
      <c r="I96">
        <v>7588573</v>
      </c>
      <c r="J96">
        <v>6312000</v>
      </c>
      <c r="K96" t="s">
        <v>37</v>
      </c>
      <c r="L96">
        <v>2023</v>
      </c>
      <c r="M96" t="s">
        <v>41</v>
      </c>
      <c r="N96" t="s">
        <v>39</v>
      </c>
    </row>
    <row r="97" spans="1:14">
      <c r="A97" t="s">
        <v>30</v>
      </c>
      <c r="B97" t="s">
        <v>31</v>
      </c>
      <c r="C97" t="s">
        <v>32</v>
      </c>
      <c r="D97" t="s">
        <v>33</v>
      </c>
      <c r="E97" t="s">
        <v>34</v>
      </c>
      <c r="F97" t="s">
        <v>6</v>
      </c>
      <c r="G97" t="s">
        <v>35</v>
      </c>
      <c r="H97" s="21" t="s">
        <v>66</v>
      </c>
      <c r="I97" s="21">
        <v>34241</v>
      </c>
      <c r="J97" s="21">
        <v>20348</v>
      </c>
      <c r="K97" s="21" t="s">
        <v>37</v>
      </c>
      <c r="L97" s="21">
        <v>2024</v>
      </c>
      <c r="M97" s="21" t="s">
        <v>46</v>
      </c>
      <c r="N97" t="s">
        <v>39</v>
      </c>
    </row>
    <row r="98" spans="1:14">
      <c r="A98" t="s">
        <v>30</v>
      </c>
      <c r="B98" t="s">
        <v>31</v>
      </c>
      <c r="C98" t="s">
        <v>32</v>
      </c>
      <c r="D98" t="s">
        <v>33</v>
      </c>
      <c r="E98" t="s">
        <v>34</v>
      </c>
      <c r="F98" t="s">
        <v>6</v>
      </c>
      <c r="G98" t="s">
        <v>35</v>
      </c>
      <c r="H98" s="21" t="s">
        <v>43</v>
      </c>
      <c r="I98" s="21">
        <v>171205</v>
      </c>
      <c r="J98" s="21">
        <v>141900</v>
      </c>
      <c r="K98" s="21" t="s">
        <v>37</v>
      </c>
      <c r="L98" s="21">
        <v>2024</v>
      </c>
      <c r="M98" s="21" t="s">
        <v>46</v>
      </c>
      <c r="N98" t="s">
        <v>39</v>
      </c>
    </row>
    <row r="99" spans="1:14">
      <c r="A99" t="s">
        <v>30</v>
      </c>
      <c r="B99" t="s">
        <v>31</v>
      </c>
      <c r="C99" t="s">
        <v>32</v>
      </c>
      <c r="D99" t="s">
        <v>33</v>
      </c>
      <c r="E99" t="s">
        <v>34</v>
      </c>
      <c r="F99" t="s">
        <v>6</v>
      </c>
      <c r="G99" t="s">
        <v>35</v>
      </c>
      <c r="H99" s="21" t="s">
        <v>53</v>
      </c>
      <c r="I99" s="21">
        <v>117383</v>
      </c>
      <c r="J99" s="21">
        <v>77166</v>
      </c>
      <c r="K99" s="21" t="s">
        <v>37</v>
      </c>
      <c r="L99" s="21">
        <v>2024</v>
      </c>
      <c r="M99" s="21" t="s">
        <v>46</v>
      </c>
      <c r="N99" t="s">
        <v>39</v>
      </c>
    </row>
    <row r="100" spans="1:14">
      <c r="A100" t="s">
        <v>30</v>
      </c>
      <c r="B100" t="s">
        <v>31</v>
      </c>
      <c r="C100" t="s">
        <v>32</v>
      </c>
      <c r="D100" t="s">
        <v>33</v>
      </c>
      <c r="E100" t="s">
        <v>34</v>
      </c>
      <c r="F100" t="s">
        <v>6</v>
      </c>
      <c r="G100" t="s">
        <v>35</v>
      </c>
      <c r="H100" s="21" t="s">
        <v>54</v>
      </c>
      <c r="I100" s="21">
        <v>71505732</v>
      </c>
      <c r="J100" s="21">
        <v>69685103</v>
      </c>
      <c r="K100" s="21" t="s">
        <v>37</v>
      </c>
      <c r="L100" s="21">
        <v>2024</v>
      </c>
      <c r="M100" s="21" t="s">
        <v>46</v>
      </c>
      <c r="N100" t="s">
        <v>39</v>
      </c>
    </row>
    <row r="101" spans="1:14">
      <c r="A101" t="s">
        <v>30</v>
      </c>
      <c r="B101" t="s">
        <v>31</v>
      </c>
      <c r="C101" t="s">
        <v>32</v>
      </c>
      <c r="D101" t="s">
        <v>33</v>
      </c>
      <c r="E101" t="s">
        <v>56</v>
      </c>
      <c r="F101" t="s">
        <v>6</v>
      </c>
      <c r="G101" t="s">
        <v>35</v>
      </c>
      <c r="H101" s="21" t="s">
        <v>43</v>
      </c>
      <c r="I101" s="21">
        <v>31229</v>
      </c>
      <c r="J101" s="21">
        <v>22850</v>
      </c>
      <c r="K101" s="21" t="s">
        <v>37</v>
      </c>
      <c r="L101" s="21">
        <v>2024</v>
      </c>
      <c r="M101" s="21" t="s">
        <v>46</v>
      </c>
      <c r="N101" t="s">
        <v>39</v>
      </c>
    </row>
    <row r="102" spans="1:14">
      <c r="A102" t="s">
        <v>30</v>
      </c>
      <c r="B102" t="s">
        <v>31</v>
      </c>
      <c r="C102" t="s">
        <v>32</v>
      </c>
      <c r="D102" t="s">
        <v>33</v>
      </c>
      <c r="E102" t="s">
        <v>56</v>
      </c>
      <c r="F102" t="s">
        <v>6</v>
      </c>
      <c r="G102" t="s">
        <v>35</v>
      </c>
      <c r="H102" s="21" t="s">
        <v>53</v>
      </c>
      <c r="I102" s="21">
        <v>1959</v>
      </c>
      <c r="J102" s="21">
        <v>106</v>
      </c>
      <c r="K102" s="21" t="s">
        <v>37</v>
      </c>
      <c r="L102" s="21">
        <v>2024</v>
      </c>
      <c r="M102" s="21" t="s">
        <v>46</v>
      </c>
      <c r="N102" t="s">
        <v>39</v>
      </c>
    </row>
    <row r="103" spans="1:14">
      <c r="A103" t="s">
        <v>30</v>
      </c>
      <c r="B103" t="s">
        <v>31</v>
      </c>
      <c r="C103" t="s">
        <v>32</v>
      </c>
      <c r="D103" t="s">
        <v>33</v>
      </c>
      <c r="E103" t="s">
        <v>56</v>
      </c>
      <c r="F103" t="s">
        <v>6</v>
      </c>
      <c r="G103" t="s">
        <v>35</v>
      </c>
      <c r="H103" s="21" t="s">
        <v>57</v>
      </c>
      <c r="I103" s="21">
        <v>1968545</v>
      </c>
      <c r="J103" s="21">
        <v>1611376</v>
      </c>
      <c r="K103" s="21" t="s">
        <v>37</v>
      </c>
      <c r="L103" s="21">
        <v>2024</v>
      </c>
      <c r="M103" s="21" t="s">
        <v>46</v>
      </c>
      <c r="N103" t="s">
        <v>39</v>
      </c>
    </row>
    <row r="104" spans="1:14">
      <c r="A104" t="s">
        <v>30</v>
      </c>
      <c r="B104" t="s">
        <v>31</v>
      </c>
      <c r="C104" t="s">
        <v>32</v>
      </c>
      <c r="D104" t="s">
        <v>33</v>
      </c>
      <c r="E104" t="s">
        <v>56</v>
      </c>
      <c r="F104" t="s">
        <v>6</v>
      </c>
      <c r="G104" t="s">
        <v>35</v>
      </c>
      <c r="H104" s="21" t="s">
        <v>54</v>
      </c>
      <c r="I104" s="21">
        <v>1462</v>
      </c>
      <c r="J104" s="21">
        <v>1079</v>
      </c>
      <c r="K104" s="21" t="s">
        <v>37</v>
      </c>
      <c r="L104" s="21">
        <v>2024</v>
      </c>
      <c r="M104" s="21" t="s">
        <v>46</v>
      </c>
      <c r="N104" t="s">
        <v>39</v>
      </c>
    </row>
    <row r="105" spans="1:14">
      <c r="A105" t="s">
        <v>30</v>
      </c>
      <c r="B105" t="s">
        <v>31</v>
      </c>
      <c r="C105" t="s">
        <v>32</v>
      </c>
      <c r="D105" t="s">
        <v>33</v>
      </c>
      <c r="E105" t="s">
        <v>34</v>
      </c>
      <c r="F105" t="s">
        <v>6</v>
      </c>
      <c r="G105" t="s">
        <v>35</v>
      </c>
      <c r="H105" s="21" t="s">
        <v>66</v>
      </c>
      <c r="I105" s="21">
        <v>4530</v>
      </c>
      <c r="J105" s="21">
        <v>1620</v>
      </c>
      <c r="K105" s="21" t="s">
        <v>37</v>
      </c>
      <c r="L105" s="21">
        <v>2024</v>
      </c>
      <c r="M105" s="21" t="s">
        <v>50</v>
      </c>
      <c r="N105" t="s">
        <v>39</v>
      </c>
    </row>
    <row r="106" spans="1:14">
      <c r="A106" t="s">
        <v>30</v>
      </c>
      <c r="B106" t="s">
        <v>31</v>
      </c>
      <c r="C106" t="s">
        <v>32</v>
      </c>
      <c r="D106" t="s">
        <v>33</v>
      </c>
      <c r="E106" t="s">
        <v>34</v>
      </c>
      <c r="F106" t="s">
        <v>6</v>
      </c>
      <c r="G106" t="s">
        <v>35</v>
      </c>
      <c r="H106" s="21" t="s">
        <v>43</v>
      </c>
      <c r="I106" s="21">
        <v>123840</v>
      </c>
      <c r="J106" s="21">
        <v>94220</v>
      </c>
      <c r="K106" s="21" t="s">
        <v>37</v>
      </c>
      <c r="L106" s="21">
        <v>2024</v>
      </c>
      <c r="M106" s="21" t="s">
        <v>50</v>
      </c>
      <c r="N106" t="s">
        <v>39</v>
      </c>
    </row>
    <row r="107" spans="1:14">
      <c r="A107" t="s">
        <v>30</v>
      </c>
      <c r="B107" t="s">
        <v>31</v>
      </c>
      <c r="C107" t="s">
        <v>32</v>
      </c>
      <c r="D107" t="s">
        <v>33</v>
      </c>
      <c r="E107" t="s">
        <v>34</v>
      </c>
      <c r="F107" t="s">
        <v>6</v>
      </c>
      <c r="G107" t="s">
        <v>35</v>
      </c>
      <c r="H107" s="21" t="s">
        <v>53</v>
      </c>
      <c r="I107" s="21">
        <v>98599</v>
      </c>
      <c r="J107" s="21">
        <v>47387</v>
      </c>
      <c r="K107" s="21" t="s">
        <v>37</v>
      </c>
      <c r="L107" s="21">
        <v>2024</v>
      </c>
      <c r="M107" s="21" t="s">
        <v>50</v>
      </c>
      <c r="N107" t="s">
        <v>39</v>
      </c>
    </row>
    <row r="108" spans="1:14">
      <c r="A108" t="s">
        <v>30</v>
      </c>
      <c r="B108" t="s">
        <v>31</v>
      </c>
      <c r="C108" t="s">
        <v>32</v>
      </c>
      <c r="D108" t="s">
        <v>33</v>
      </c>
      <c r="E108" t="s">
        <v>34</v>
      </c>
      <c r="F108" t="s">
        <v>6</v>
      </c>
      <c r="G108" t="s">
        <v>35</v>
      </c>
      <c r="H108" s="21" t="s">
        <v>54</v>
      </c>
      <c r="I108" s="21">
        <v>40145772</v>
      </c>
      <c r="J108" s="21">
        <v>40073894</v>
      </c>
      <c r="K108" s="21" t="s">
        <v>37</v>
      </c>
      <c r="L108" s="21">
        <v>2024</v>
      </c>
      <c r="M108" s="21" t="s">
        <v>50</v>
      </c>
      <c r="N108" t="s">
        <v>39</v>
      </c>
    </row>
    <row r="109" spans="1:14">
      <c r="A109" t="s">
        <v>30</v>
      </c>
      <c r="B109" t="s">
        <v>31</v>
      </c>
      <c r="C109" t="s">
        <v>32</v>
      </c>
      <c r="D109" t="s">
        <v>33</v>
      </c>
      <c r="E109" t="s">
        <v>56</v>
      </c>
      <c r="F109" t="s">
        <v>6</v>
      </c>
      <c r="G109" t="s">
        <v>35</v>
      </c>
      <c r="H109" s="21" t="s">
        <v>43</v>
      </c>
      <c r="I109" s="21">
        <v>32140</v>
      </c>
      <c r="J109" s="21">
        <v>23940</v>
      </c>
      <c r="K109" s="21" t="s">
        <v>37</v>
      </c>
      <c r="L109" s="21">
        <v>2024</v>
      </c>
      <c r="M109" s="21" t="s">
        <v>50</v>
      </c>
      <c r="N109" t="s">
        <v>39</v>
      </c>
    </row>
    <row r="110" spans="1:14">
      <c r="A110" t="s">
        <v>30</v>
      </c>
      <c r="B110" t="s">
        <v>31</v>
      </c>
      <c r="C110" t="s">
        <v>32</v>
      </c>
      <c r="D110" t="s">
        <v>33</v>
      </c>
      <c r="E110" t="s">
        <v>56</v>
      </c>
      <c r="F110" t="s">
        <v>6</v>
      </c>
      <c r="G110" t="s">
        <v>35</v>
      </c>
      <c r="H110" s="21" t="s">
        <v>57</v>
      </c>
      <c r="I110" s="21">
        <v>1866145</v>
      </c>
      <c r="J110" s="21">
        <v>1659619</v>
      </c>
      <c r="K110" s="21" t="s">
        <v>37</v>
      </c>
      <c r="L110" s="21">
        <v>2024</v>
      </c>
      <c r="M110" s="21" t="s">
        <v>50</v>
      </c>
      <c r="N110" t="s">
        <v>39</v>
      </c>
    </row>
    <row r="111" spans="1:14">
      <c r="A111" t="s">
        <v>30</v>
      </c>
      <c r="B111" t="s">
        <v>31</v>
      </c>
      <c r="C111" t="s">
        <v>32</v>
      </c>
      <c r="D111" t="s">
        <v>33</v>
      </c>
      <c r="E111" t="s">
        <v>34</v>
      </c>
      <c r="F111" t="s">
        <v>6</v>
      </c>
      <c r="G111" t="s">
        <v>35</v>
      </c>
      <c r="H111" s="21" t="s">
        <v>66</v>
      </c>
      <c r="I111" s="21">
        <v>1485</v>
      </c>
      <c r="J111" s="21">
        <v>900</v>
      </c>
      <c r="K111" s="21" t="s">
        <v>37</v>
      </c>
      <c r="L111" s="21">
        <v>2024</v>
      </c>
      <c r="M111" s="21" t="s">
        <v>52</v>
      </c>
      <c r="N111" t="s">
        <v>39</v>
      </c>
    </row>
    <row r="112" spans="1:14">
      <c r="A112" t="s">
        <v>30</v>
      </c>
      <c r="B112" t="s">
        <v>31</v>
      </c>
      <c r="C112" t="s">
        <v>32</v>
      </c>
      <c r="D112" t="s">
        <v>33</v>
      </c>
      <c r="E112" t="s">
        <v>34</v>
      </c>
      <c r="F112" t="s">
        <v>6</v>
      </c>
      <c r="G112" t="s">
        <v>35</v>
      </c>
      <c r="H112" s="21" t="s">
        <v>43</v>
      </c>
      <c r="I112" s="21">
        <v>58205</v>
      </c>
      <c r="J112" s="21">
        <v>47840</v>
      </c>
      <c r="K112" s="21" t="s">
        <v>37</v>
      </c>
      <c r="L112" s="21">
        <v>2024</v>
      </c>
      <c r="M112" s="21" t="s">
        <v>52</v>
      </c>
      <c r="N112" t="s">
        <v>39</v>
      </c>
    </row>
    <row r="113" spans="1:14">
      <c r="A113" t="s">
        <v>30</v>
      </c>
      <c r="B113" t="s">
        <v>31</v>
      </c>
      <c r="C113" t="s">
        <v>32</v>
      </c>
      <c r="D113" t="s">
        <v>33</v>
      </c>
      <c r="E113" t="s">
        <v>34</v>
      </c>
      <c r="F113" t="s">
        <v>6</v>
      </c>
      <c r="G113" t="s">
        <v>35</v>
      </c>
      <c r="H113" s="21" t="s">
        <v>57</v>
      </c>
      <c r="I113" s="21">
        <v>143900</v>
      </c>
      <c r="J113" s="21">
        <v>133240</v>
      </c>
      <c r="K113" s="21" t="s">
        <v>37</v>
      </c>
      <c r="L113" s="21">
        <v>2024</v>
      </c>
      <c r="M113" s="21" t="s">
        <v>52</v>
      </c>
      <c r="N113" t="s">
        <v>39</v>
      </c>
    </row>
    <row r="114" spans="1:14">
      <c r="A114" t="s">
        <v>30</v>
      </c>
      <c r="B114" t="s">
        <v>31</v>
      </c>
      <c r="C114" t="s">
        <v>32</v>
      </c>
      <c r="D114" t="s">
        <v>33</v>
      </c>
      <c r="E114" t="s">
        <v>34</v>
      </c>
      <c r="F114" t="s">
        <v>6</v>
      </c>
      <c r="G114" t="s">
        <v>35</v>
      </c>
      <c r="H114" s="21" t="s">
        <v>54</v>
      </c>
      <c r="I114" s="21">
        <v>49252356</v>
      </c>
      <c r="J114" s="21">
        <v>47747001</v>
      </c>
      <c r="K114" s="21" t="s">
        <v>37</v>
      </c>
      <c r="L114" s="21">
        <v>2024</v>
      </c>
      <c r="M114" s="21" t="s">
        <v>52</v>
      </c>
      <c r="N114" t="s">
        <v>39</v>
      </c>
    </row>
    <row r="115" spans="1:14" hidden="1">
      <c r="A115" t="s">
        <v>30</v>
      </c>
      <c r="B115" t="s">
        <v>31</v>
      </c>
      <c r="C115" t="s">
        <v>32</v>
      </c>
      <c r="D115" t="s">
        <v>33</v>
      </c>
      <c r="E115" t="s">
        <v>34</v>
      </c>
      <c r="F115" t="s">
        <v>6</v>
      </c>
      <c r="G115" t="s">
        <v>35</v>
      </c>
      <c r="H115" t="s">
        <v>68</v>
      </c>
      <c r="I115">
        <v>6734918</v>
      </c>
      <c r="J115">
        <v>6987390</v>
      </c>
      <c r="K115" t="s">
        <v>37</v>
      </c>
      <c r="L115">
        <v>2021</v>
      </c>
      <c r="M115" t="s">
        <v>45</v>
      </c>
      <c r="N115" t="s">
        <v>39</v>
      </c>
    </row>
    <row r="116" spans="1:14" hidden="1">
      <c r="A116" t="s">
        <v>30</v>
      </c>
      <c r="B116" t="s">
        <v>31</v>
      </c>
      <c r="C116" t="s">
        <v>32</v>
      </c>
      <c r="D116" t="s">
        <v>33</v>
      </c>
      <c r="E116" t="s">
        <v>34</v>
      </c>
      <c r="F116" t="s">
        <v>6</v>
      </c>
      <c r="G116" t="s">
        <v>35</v>
      </c>
      <c r="H116" s="21" t="s">
        <v>76</v>
      </c>
      <c r="I116" s="21">
        <v>36019</v>
      </c>
      <c r="J116" s="21">
        <v>16720</v>
      </c>
      <c r="K116" s="21" t="s">
        <v>37</v>
      </c>
      <c r="L116" s="21">
        <v>2024</v>
      </c>
      <c r="M116" s="21" t="s">
        <v>48</v>
      </c>
      <c r="N116" t="s">
        <v>39</v>
      </c>
    </row>
    <row r="117" spans="1:14" hidden="1">
      <c r="A117" t="s">
        <v>30</v>
      </c>
      <c r="B117" t="s">
        <v>31</v>
      </c>
      <c r="C117" t="s">
        <v>32</v>
      </c>
      <c r="D117" t="s">
        <v>33</v>
      </c>
      <c r="E117" t="s">
        <v>34</v>
      </c>
      <c r="F117" t="s">
        <v>6</v>
      </c>
      <c r="G117" t="s">
        <v>35</v>
      </c>
      <c r="H117" t="s">
        <v>36</v>
      </c>
      <c r="I117">
        <v>6735</v>
      </c>
      <c r="J117">
        <v>5340</v>
      </c>
      <c r="K117" t="s">
        <v>37</v>
      </c>
      <c r="L117">
        <v>2019</v>
      </c>
      <c r="M117" t="s">
        <v>38</v>
      </c>
      <c r="N117" t="s">
        <v>39</v>
      </c>
    </row>
    <row r="118" spans="1:14" hidden="1">
      <c r="A118" t="s">
        <v>30</v>
      </c>
      <c r="B118" t="s">
        <v>31</v>
      </c>
      <c r="C118" t="s">
        <v>32</v>
      </c>
      <c r="D118" t="s">
        <v>33</v>
      </c>
      <c r="E118" t="s">
        <v>34</v>
      </c>
      <c r="F118" t="s">
        <v>6</v>
      </c>
      <c r="G118" t="s">
        <v>35</v>
      </c>
      <c r="H118" t="s">
        <v>36</v>
      </c>
      <c r="I118">
        <v>5544</v>
      </c>
      <c r="J118">
        <v>5340</v>
      </c>
      <c r="K118" t="s">
        <v>37</v>
      </c>
      <c r="L118">
        <v>2019</v>
      </c>
      <c r="M118" t="s">
        <v>40</v>
      </c>
      <c r="N118" t="s">
        <v>39</v>
      </c>
    </row>
    <row r="119" spans="1:14" hidden="1">
      <c r="A119" t="s">
        <v>30</v>
      </c>
      <c r="B119" t="s">
        <v>31</v>
      </c>
      <c r="C119" t="s">
        <v>32</v>
      </c>
      <c r="D119" t="s">
        <v>33</v>
      </c>
      <c r="E119" t="s">
        <v>34</v>
      </c>
      <c r="F119" t="s">
        <v>6</v>
      </c>
      <c r="G119" t="s">
        <v>35</v>
      </c>
      <c r="H119" t="s">
        <v>36</v>
      </c>
      <c r="I119">
        <v>10944</v>
      </c>
      <c r="J119">
        <v>10680</v>
      </c>
      <c r="K119" t="s">
        <v>37</v>
      </c>
      <c r="L119">
        <v>2019</v>
      </c>
      <c r="M119" t="s">
        <v>41</v>
      </c>
      <c r="N119" t="s">
        <v>39</v>
      </c>
    </row>
    <row r="120" spans="1:14" hidden="1">
      <c r="A120" t="s">
        <v>30</v>
      </c>
      <c r="B120" t="s">
        <v>31</v>
      </c>
      <c r="C120" t="s">
        <v>32</v>
      </c>
      <c r="D120" t="s">
        <v>33</v>
      </c>
      <c r="E120" t="s">
        <v>34</v>
      </c>
      <c r="F120" t="s">
        <v>6</v>
      </c>
      <c r="G120" t="s">
        <v>35</v>
      </c>
      <c r="H120" t="s">
        <v>36</v>
      </c>
      <c r="I120">
        <v>1180</v>
      </c>
      <c r="J120">
        <v>870</v>
      </c>
      <c r="K120" t="s">
        <v>37</v>
      </c>
      <c r="L120">
        <v>2020</v>
      </c>
      <c r="M120" t="s">
        <v>48</v>
      </c>
      <c r="N120" t="s">
        <v>39</v>
      </c>
    </row>
    <row r="121" spans="1:14" hidden="1">
      <c r="A121" t="s">
        <v>30</v>
      </c>
      <c r="B121" t="s">
        <v>31</v>
      </c>
      <c r="C121" t="s">
        <v>32</v>
      </c>
      <c r="D121" t="s">
        <v>33</v>
      </c>
      <c r="E121" t="s">
        <v>34</v>
      </c>
      <c r="F121" t="s">
        <v>6</v>
      </c>
      <c r="G121" t="s">
        <v>35</v>
      </c>
      <c r="H121" t="s">
        <v>43</v>
      </c>
      <c r="I121">
        <v>64021</v>
      </c>
      <c r="J121">
        <v>69900</v>
      </c>
      <c r="K121" t="s">
        <v>37</v>
      </c>
      <c r="L121">
        <v>2019</v>
      </c>
      <c r="M121" t="s">
        <v>38</v>
      </c>
      <c r="N121" t="s">
        <v>39</v>
      </c>
    </row>
    <row r="122" spans="1:14" hidden="1">
      <c r="A122" t="s">
        <v>30</v>
      </c>
      <c r="B122" t="s">
        <v>31</v>
      </c>
      <c r="C122" t="s">
        <v>32</v>
      </c>
      <c r="D122" t="s">
        <v>33</v>
      </c>
      <c r="E122" t="s">
        <v>34</v>
      </c>
      <c r="F122" t="s">
        <v>6</v>
      </c>
      <c r="G122" t="s">
        <v>35</v>
      </c>
      <c r="H122" t="s">
        <v>43</v>
      </c>
      <c r="I122">
        <v>83349</v>
      </c>
      <c r="J122">
        <v>93200</v>
      </c>
      <c r="K122" t="s">
        <v>37</v>
      </c>
      <c r="L122">
        <v>2019</v>
      </c>
      <c r="M122" t="s">
        <v>44</v>
      </c>
      <c r="N122" t="s">
        <v>39</v>
      </c>
    </row>
    <row r="123" spans="1:14" hidden="1">
      <c r="A123" t="s">
        <v>30</v>
      </c>
      <c r="B123" t="s">
        <v>31</v>
      </c>
      <c r="C123" t="s">
        <v>32</v>
      </c>
      <c r="D123" t="s">
        <v>33</v>
      </c>
      <c r="E123" t="s">
        <v>34</v>
      </c>
      <c r="F123" t="s">
        <v>6</v>
      </c>
      <c r="G123" t="s">
        <v>35</v>
      </c>
      <c r="H123" t="s">
        <v>43</v>
      </c>
      <c r="I123">
        <v>62195</v>
      </c>
      <c r="J123">
        <v>69840</v>
      </c>
      <c r="K123" t="s">
        <v>37</v>
      </c>
      <c r="L123">
        <v>2019</v>
      </c>
      <c r="M123" t="s">
        <v>45</v>
      </c>
      <c r="N123" t="s">
        <v>39</v>
      </c>
    </row>
    <row r="124" spans="1:14" hidden="1">
      <c r="A124" t="s">
        <v>30</v>
      </c>
      <c r="B124" t="s">
        <v>31</v>
      </c>
      <c r="C124" t="s">
        <v>32</v>
      </c>
      <c r="D124" t="s">
        <v>33</v>
      </c>
      <c r="E124" t="s">
        <v>34</v>
      </c>
      <c r="F124" t="s">
        <v>6</v>
      </c>
      <c r="G124" t="s">
        <v>35</v>
      </c>
      <c r="H124" t="s">
        <v>43</v>
      </c>
      <c r="I124">
        <v>66248</v>
      </c>
      <c r="J124">
        <v>191360</v>
      </c>
      <c r="K124" t="s">
        <v>37</v>
      </c>
      <c r="L124">
        <v>2019</v>
      </c>
      <c r="M124" t="s">
        <v>46</v>
      </c>
      <c r="N124" t="s">
        <v>39</v>
      </c>
    </row>
    <row r="125" spans="1:14" hidden="1">
      <c r="A125" t="s">
        <v>30</v>
      </c>
      <c r="B125" t="s">
        <v>31</v>
      </c>
      <c r="C125" t="s">
        <v>32</v>
      </c>
      <c r="D125" t="s">
        <v>33</v>
      </c>
      <c r="E125" t="s">
        <v>34</v>
      </c>
      <c r="F125" t="s">
        <v>6</v>
      </c>
      <c r="G125" t="s">
        <v>35</v>
      </c>
      <c r="H125" t="s">
        <v>43</v>
      </c>
      <c r="I125">
        <v>38427</v>
      </c>
      <c r="J125">
        <v>92000</v>
      </c>
      <c r="K125" t="s">
        <v>37</v>
      </c>
      <c r="L125">
        <v>2019</v>
      </c>
      <c r="M125" t="s">
        <v>47</v>
      </c>
      <c r="N125" t="s">
        <v>39</v>
      </c>
    </row>
    <row r="126" spans="1:14" hidden="1">
      <c r="A126" t="s">
        <v>30</v>
      </c>
      <c r="B126" t="s">
        <v>31</v>
      </c>
      <c r="C126" t="s">
        <v>32</v>
      </c>
      <c r="D126" t="s">
        <v>33</v>
      </c>
      <c r="E126" t="s">
        <v>34</v>
      </c>
      <c r="F126" t="s">
        <v>6</v>
      </c>
      <c r="G126" t="s">
        <v>35</v>
      </c>
      <c r="H126" t="s">
        <v>43</v>
      </c>
      <c r="I126">
        <v>22042</v>
      </c>
      <c r="J126">
        <v>23800</v>
      </c>
      <c r="K126" t="s">
        <v>37</v>
      </c>
      <c r="L126">
        <v>2019</v>
      </c>
      <c r="M126" t="s">
        <v>48</v>
      </c>
      <c r="N126" t="s">
        <v>39</v>
      </c>
    </row>
    <row r="127" spans="1:14" hidden="1">
      <c r="A127" t="s">
        <v>30</v>
      </c>
      <c r="B127" t="s">
        <v>31</v>
      </c>
      <c r="C127" t="s">
        <v>32</v>
      </c>
      <c r="D127" t="s">
        <v>33</v>
      </c>
      <c r="E127" t="s">
        <v>34</v>
      </c>
      <c r="F127" t="s">
        <v>6</v>
      </c>
      <c r="G127" t="s">
        <v>35</v>
      </c>
      <c r="H127" t="s">
        <v>43</v>
      </c>
      <c r="I127">
        <v>20261</v>
      </c>
      <c r="J127">
        <v>23180</v>
      </c>
      <c r="K127" t="s">
        <v>37</v>
      </c>
      <c r="L127">
        <v>2019</v>
      </c>
      <c r="M127" t="s">
        <v>49</v>
      </c>
      <c r="N127" t="s">
        <v>39</v>
      </c>
    </row>
    <row r="128" spans="1:14" hidden="1">
      <c r="A128" t="s">
        <v>30</v>
      </c>
      <c r="B128" t="s">
        <v>31</v>
      </c>
      <c r="C128" t="s">
        <v>32</v>
      </c>
      <c r="D128" t="s">
        <v>33</v>
      </c>
      <c r="E128" t="s">
        <v>34</v>
      </c>
      <c r="F128" t="s">
        <v>6</v>
      </c>
      <c r="G128" t="s">
        <v>35</v>
      </c>
      <c r="H128" t="s">
        <v>43</v>
      </c>
      <c r="I128">
        <v>41421</v>
      </c>
      <c r="J128">
        <v>47220</v>
      </c>
      <c r="K128" t="s">
        <v>37</v>
      </c>
      <c r="L128">
        <v>2019</v>
      </c>
      <c r="M128" t="s">
        <v>50</v>
      </c>
      <c r="N128" t="s">
        <v>39</v>
      </c>
    </row>
    <row r="129" spans="1:14" hidden="1">
      <c r="A129" t="s">
        <v>30</v>
      </c>
      <c r="B129" t="s">
        <v>31</v>
      </c>
      <c r="C129" t="s">
        <v>32</v>
      </c>
      <c r="D129" t="s">
        <v>33</v>
      </c>
      <c r="E129" t="s">
        <v>34</v>
      </c>
      <c r="F129" t="s">
        <v>6</v>
      </c>
      <c r="G129" t="s">
        <v>35</v>
      </c>
      <c r="H129" t="s">
        <v>43</v>
      </c>
      <c r="I129">
        <v>23548</v>
      </c>
      <c r="J129">
        <v>24060</v>
      </c>
      <c r="K129" t="s">
        <v>37</v>
      </c>
      <c r="L129">
        <v>2019</v>
      </c>
      <c r="M129" t="s">
        <v>51</v>
      </c>
      <c r="N129" t="s">
        <v>39</v>
      </c>
    </row>
    <row r="130" spans="1:14" hidden="1">
      <c r="A130" t="s">
        <v>30</v>
      </c>
      <c r="B130" t="s">
        <v>31</v>
      </c>
      <c r="C130" t="s">
        <v>32</v>
      </c>
      <c r="D130" t="s">
        <v>33</v>
      </c>
      <c r="E130" t="s">
        <v>34</v>
      </c>
      <c r="F130" t="s">
        <v>6</v>
      </c>
      <c r="G130" t="s">
        <v>35</v>
      </c>
      <c r="H130" t="s">
        <v>43</v>
      </c>
      <c r="I130">
        <v>65661</v>
      </c>
      <c r="J130">
        <v>71180</v>
      </c>
      <c r="K130" t="s">
        <v>37</v>
      </c>
      <c r="L130">
        <v>2019</v>
      </c>
      <c r="M130" t="s">
        <v>40</v>
      </c>
      <c r="N130" t="s">
        <v>39</v>
      </c>
    </row>
    <row r="131" spans="1:14" hidden="1">
      <c r="A131" t="s">
        <v>30</v>
      </c>
      <c r="B131" t="s">
        <v>31</v>
      </c>
      <c r="C131" t="s">
        <v>32</v>
      </c>
      <c r="D131" t="s">
        <v>33</v>
      </c>
      <c r="E131" t="s">
        <v>34</v>
      </c>
      <c r="F131" t="s">
        <v>6</v>
      </c>
      <c r="G131" t="s">
        <v>35</v>
      </c>
      <c r="H131" t="s">
        <v>43</v>
      </c>
      <c r="I131">
        <v>45037</v>
      </c>
      <c r="J131">
        <v>48800</v>
      </c>
      <c r="K131" t="s">
        <v>37</v>
      </c>
      <c r="L131">
        <v>2019</v>
      </c>
      <c r="M131" t="s">
        <v>41</v>
      </c>
      <c r="N131" t="s">
        <v>39</v>
      </c>
    </row>
    <row r="132" spans="1:14" hidden="1">
      <c r="A132" t="s">
        <v>30</v>
      </c>
      <c r="B132" t="s">
        <v>31</v>
      </c>
      <c r="C132" t="s">
        <v>32</v>
      </c>
      <c r="D132" t="s">
        <v>33</v>
      </c>
      <c r="E132" t="s">
        <v>34</v>
      </c>
      <c r="F132" t="s">
        <v>6</v>
      </c>
      <c r="G132" t="s">
        <v>35</v>
      </c>
      <c r="H132" t="s">
        <v>43</v>
      </c>
      <c r="I132">
        <v>23495</v>
      </c>
      <c r="J132">
        <v>24180</v>
      </c>
      <c r="K132" t="s">
        <v>37</v>
      </c>
      <c r="L132">
        <v>2019</v>
      </c>
      <c r="M132" t="s">
        <v>52</v>
      </c>
      <c r="N132" t="s">
        <v>39</v>
      </c>
    </row>
    <row r="133" spans="1:14" hidden="1">
      <c r="A133" t="s">
        <v>30</v>
      </c>
      <c r="B133" t="s">
        <v>31</v>
      </c>
      <c r="C133" t="s">
        <v>32</v>
      </c>
      <c r="D133" t="s">
        <v>33</v>
      </c>
      <c r="E133" t="s">
        <v>34</v>
      </c>
      <c r="F133" t="s">
        <v>6</v>
      </c>
      <c r="G133" t="s">
        <v>35</v>
      </c>
      <c r="H133" t="s">
        <v>43</v>
      </c>
      <c r="I133">
        <v>92251</v>
      </c>
      <c r="J133">
        <v>103648</v>
      </c>
      <c r="K133" t="s">
        <v>37</v>
      </c>
      <c r="L133">
        <v>2020</v>
      </c>
      <c r="M133" t="s">
        <v>46</v>
      </c>
      <c r="N133" t="s">
        <v>39</v>
      </c>
    </row>
    <row r="134" spans="1:14" hidden="1">
      <c r="A134" t="s">
        <v>30</v>
      </c>
      <c r="B134" t="s">
        <v>31</v>
      </c>
      <c r="C134" t="s">
        <v>32</v>
      </c>
      <c r="D134" t="s">
        <v>33</v>
      </c>
      <c r="E134" t="s">
        <v>34</v>
      </c>
      <c r="F134" t="s">
        <v>6</v>
      </c>
      <c r="G134" t="s">
        <v>35</v>
      </c>
      <c r="H134" t="s">
        <v>43</v>
      </c>
      <c r="I134">
        <v>9059773</v>
      </c>
      <c r="J134">
        <v>8989404</v>
      </c>
      <c r="K134" t="s">
        <v>37</v>
      </c>
      <c r="L134">
        <v>2020</v>
      </c>
      <c r="M134" t="s">
        <v>47</v>
      </c>
      <c r="N134" t="s">
        <v>39</v>
      </c>
    </row>
    <row r="135" spans="1:14" hidden="1">
      <c r="A135" t="s">
        <v>30</v>
      </c>
      <c r="B135" t="s">
        <v>31</v>
      </c>
      <c r="C135" t="s">
        <v>32</v>
      </c>
      <c r="D135" t="s">
        <v>33</v>
      </c>
      <c r="E135" t="s">
        <v>34</v>
      </c>
      <c r="F135" t="s">
        <v>6</v>
      </c>
      <c r="G135" t="s">
        <v>35</v>
      </c>
      <c r="H135" t="s">
        <v>43</v>
      </c>
      <c r="I135">
        <v>3388253</v>
      </c>
      <c r="J135">
        <v>5137685</v>
      </c>
      <c r="K135" t="s">
        <v>37</v>
      </c>
      <c r="L135">
        <v>2020</v>
      </c>
      <c r="M135" t="s">
        <v>48</v>
      </c>
      <c r="N135" t="s">
        <v>39</v>
      </c>
    </row>
    <row r="136" spans="1:14" hidden="1">
      <c r="A136" t="s">
        <v>30</v>
      </c>
      <c r="B136" t="s">
        <v>31</v>
      </c>
      <c r="C136" t="s">
        <v>32</v>
      </c>
      <c r="D136" t="s">
        <v>33</v>
      </c>
      <c r="E136" t="s">
        <v>34</v>
      </c>
      <c r="F136" t="s">
        <v>6</v>
      </c>
      <c r="G136" t="s">
        <v>35</v>
      </c>
      <c r="H136" t="s">
        <v>43</v>
      </c>
      <c r="I136">
        <v>40059</v>
      </c>
      <c r="J136">
        <v>48280</v>
      </c>
      <c r="K136" t="s">
        <v>37</v>
      </c>
      <c r="L136">
        <v>2020</v>
      </c>
      <c r="M136" t="s">
        <v>50</v>
      </c>
      <c r="N136" t="s">
        <v>39</v>
      </c>
    </row>
    <row r="137" spans="1:14" hidden="1">
      <c r="A137" t="s">
        <v>30</v>
      </c>
      <c r="B137" t="s">
        <v>31</v>
      </c>
      <c r="C137" t="s">
        <v>32</v>
      </c>
      <c r="D137" t="s">
        <v>33</v>
      </c>
      <c r="E137" t="s">
        <v>34</v>
      </c>
      <c r="F137" t="s">
        <v>6</v>
      </c>
      <c r="G137" t="s">
        <v>35</v>
      </c>
      <c r="H137" t="s">
        <v>43</v>
      </c>
      <c r="I137">
        <v>39100</v>
      </c>
      <c r="J137">
        <v>47900</v>
      </c>
      <c r="K137" t="s">
        <v>37</v>
      </c>
      <c r="L137">
        <v>2020</v>
      </c>
      <c r="M137" t="s">
        <v>51</v>
      </c>
      <c r="N137" t="s">
        <v>39</v>
      </c>
    </row>
    <row r="138" spans="1:14" hidden="1">
      <c r="A138" t="s">
        <v>30</v>
      </c>
      <c r="B138" t="s">
        <v>31</v>
      </c>
      <c r="C138" t="s">
        <v>32</v>
      </c>
      <c r="D138" t="s">
        <v>33</v>
      </c>
      <c r="E138" t="s">
        <v>34</v>
      </c>
      <c r="F138" t="s">
        <v>6</v>
      </c>
      <c r="G138" t="s">
        <v>35</v>
      </c>
      <c r="H138" t="s">
        <v>43</v>
      </c>
      <c r="I138">
        <v>80836</v>
      </c>
      <c r="J138">
        <v>95360</v>
      </c>
      <c r="K138" t="s">
        <v>37</v>
      </c>
      <c r="L138">
        <v>2020</v>
      </c>
      <c r="M138" t="s">
        <v>40</v>
      </c>
      <c r="N138" t="s">
        <v>39</v>
      </c>
    </row>
    <row r="139" spans="1:14" hidden="1">
      <c r="A139" t="s">
        <v>30</v>
      </c>
      <c r="B139" t="s">
        <v>31</v>
      </c>
      <c r="C139" t="s">
        <v>32</v>
      </c>
      <c r="D139" t="s">
        <v>33</v>
      </c>
      <c r="E139" t="s">
        <v>34</v>
      </c>
      <c r="F139" t="s">
        <v>6</v>
      </c>
      <c r="G139" t="s">
        <v>35</v>
      </c>
      <c r="H139" t="s">
        <v>43</v>
      </c>
      <c r="I139">
        <v>59712</v>
      </c>
      <c r="J139">
        <v>68980</v>
      </c>
      <c r="K139" t="s">
        <v>37</v>
      </c>
      <c r="L139">
        <v>2020</v>
      </c>
      <c r="M139" t="s">
        <v>41</v>
      </c>
      <c r="N139" t="s">
        <v>39</v>
      </c>
    </row>
    <row r="140" spans="1:14" hidden="1">
      <c r="A140" t="s">
        <v>30</v>
      </c>
      <c r="B140" t="s">
        <v>31</v>
      </c>
      <c r="C140" t="s">
        <v>32</v>
      </c>
      <c r="D140" t="s">
        <v>33</v>
      </c>
      <c r="E140" t="s">
        <v>34</v>
      </c>
      <c r="F140" t="s">
        <v>6</v>
      </c>
      <c r="G140" t="s">
        <v>35</v>
      </c>
      <c r="H140" t="s">
        <v>43</v>
      </c>
      <c r="I140">
        <v>44879</v>
      </c>
      <c r="J140">
        <v>47200</v>
      </c>
      <c r="K140" t="s">
        <v>37</v>
      </c>
      <c r="L140">
        <v>2020</v>
      </c>
      <c r="M140" t="s">
        <v>52</v>
      </c>
      <c r="N140" t="s">
        <v>39</v>
      </c>
    </row>
    <row r="141" spans="1:14" hidden="1">
      <c r="A141" t="s">
        <v>30</v>
      </c>
      <c r="B141" t="s">
        <v>31</v>
      </c>
      <c r="C141" t="s">
        <v>32</v>
      </c>
      <c r="D141" t="s">
        <v>33</v>
      </c>
      <c r="E141" t="s">
        <v>34</v>
      </c>
      <c r="F141" t="s">
        <v>6</v>
      </c>
      <c r="G141" t="s">
        <v>35</v>
      </c>
      <c r="H141" t="s">
        <v>43</v>
      </c>
      <c r="I141">
        <v>46685</v>
      </c>
      <c r="J141">
        <v>48460</v>
      </c>
      <c r="K141" t="s">
        <v>37</v>
      </c>
      <c r="L141">
        <v>2021</v>
      </c>
      <c r="M141" t="s">
        <v>38</v>
      </c>
      <c r="N141" t="s">
        <v>39</v>
      </c>
    </row>
    <row r="142" spans="1:14" hidden="1">
      <c r="A142" t="s">
        <v>30</v>
      </c>
      <c r="B142" t="s">
        <v>31</v>
      </c>
      <c r="C142" t="s">
        <v>32</v>
      </c>
      <c r="D142" t="s">
        <v>33</v>
      </c>
      <c r="E142" t="s">
        <v>34</v>
      </c>
      <c r="F142" t="s">
        <v>6</v>
      </c>
      <c r="G142" t="s">
        <v>35</v>
      </c>
      <c r="H142" t="s">
        <v>43</v>
      </c>
      <c r="I142">
        <v>3188568</v>
      </c>
      <c r="J142">
        <v>3047617</v>
      </c>
      <c r="K142" t="s">
        <v>37</v>
      </c>
      <c r="L142">
        <v>2021</v>
      </c>
      <c r="M142" t="s">
        <v>44</v>
      </c>
      <c r="N142" t="s">
        <v>39</v>
      </c>
    </row>
    <row r="143" spans="1:14" hidden="1">
      <c r="A143" t="s">
        <v>30</v>
      </c>
      <c r="B143" t="s">
        <v>31</v>
      </c>
      <c r="C143" t="s">
        <v>32</v>
      </c>
      <c r="D143" t="s">
        <v>33</v>
      </c>
      <c r="E143" t="s">
        <v>34</v>
      </c>
      <c r="F143" t="s">
        <v>6</v>
      </c>
      <c r="G143" t="s">
        <v>35</v>
      </c>
      <c r="H143" t="s">
        <v>43</v>
      </c>
      <c r="I143">
        <v>26741</v>
      </c>
      <c r="J143">
        <v>24490</v>
      </c>
      <c r="K143" t="s">
        <v>37</v>
      </c>
      <c r="L143">
        <v>2021</v>
      </c>
      <c r="M143" t="s">
        <v>45</v>
      </c>
      <c r="N143" t="s">
        <v>39</v>
      </c>
    </row>
    <row r="144" spans="1:14" hidden="1">
      <c r="A144" t="s">
        <v>30</v>
      </c>
      <c r="B144" t="s">
        <v>31</v>
      </c>
      <c r="C144" t="s">
        <v>32</v>
      </c>
      <c r="D144" t="s">
        <v>33</v>
      </c>
      <c r="E144" t="s">
        <v>34</v>
      </c>
      <c r="F144" t="s">
        <v>6</v>
      </c>
      <c r="G144" t="s">
        <v>35</v>
      </c>
      <c r="H144" t="s">
        <v>43</v>
      </c>
      <c r="I144">
        <v>78339</v>
      </c>
      <c r="J144">
        <v>68080</v>
      </c>
      <c r="K144" t="s">
        <v>37</v>
      </c>
      <c r="L144">
        <v>2021</v>
      </c>
      <c r="M144" t="s">
        <v>46</v>
      </c>
      <c r="N144" t="s">
        <v>39</v>
      </c>
    </row>
    <row r="145" spans="1:14" hidden="1">
      <c r="A145" t="s">
        <v>30</v>
      </c>
      <c r="B145" t="s">
        <v>31</v>
      </c>
      <c r="C145" t="s">
        <v>32</v>
      </c>
      <c r="D145" t="s">
        <v>33</v>
      </c>
      <c r="E145" t="s">
        <v>34</v>
      </c>
      <c r="F145" t="s">
        <v>6</v>
      </c>
      <c r="G145" t="s">
        <v>35</v>
      </c>
      <c r="H145" t="s">
        <v>43</v>
      </c>
      <c r="I145">
        <v>29095</v>
      </c>
      <c r="J145">
        <v>23480</v>
      </c>
      <c r="K145" t="s">
        <v>37</v>
      </c>
      <c r="L145">
        <v>2021</v>
      </c>
      <c r="M145" t="s">
        <v>47</v>
      </c>
      <c r="N145" t="s">
        <v>39</v>
      </c>
    </row>
    <row r="146" spans="1:14" hidden="1">
      <c r="A146" t="s">
        <v>30</v>
      </c>
      <c r="B146" t="s">
        <v>31</v>
      </c>
      <c r="C146" t="s">
        <v>32</v>
      </c>
      <c r="D146" t="s">
        <v>33</v>
      </c>
      <c r="E146" t="s">
        <v>34</v>
      </c>
      <c r="F146" t="s">
        <v>6</v>
      </c>
      <c r="G146" t="s">
        <v>35</v>
      </c>
      <c r="H146" t="s">
        <v>43</v>
      </c>
      <c r="I146">
        <v>104610</v>
      </c>
      <c r="J146">
        <v>70460</v>
      </c>
      <c r="K146" t="s">
        <v>37</v>
      </c>
      <c r="L146">
        <v>2021</v>
      </c>
      <c r="M146" t="s">
        <v>48</v>
      </c>
      <c r="N146" t="s">
        <v>39</v>
      </c>
    </row>
    <row r="147" spans="1:14" hidden="1">
      <c r="A147" t="s">
        <v>30</v>
      </c>
      <c r="B147" t="s">
        <v>31</v>
      </c>
      <c r="C147" t="s">
        <v>32</v>
      </c>
      <c r="D147" t="s">
        <v>33</v>
      </c>
      <c r="E147" t="s">
        <v>34</v>
      </c>
      <c r="F147" t="s">
        <v>6</v>
      </c>
      <c r="G147" t="s">
        <v>35</v>
      </c>
      <c r="H147" t="s">
        <v>43</v>
      </c>
      <c r="I147">
        <v>95538</v>
      </c>
      <c r="J147">
        <v>71520</v>
      </c>
      <c r="K147" t="s">
        <v>37</v>
      </c>
      <c r="L147">
        <v>2021</v>
      </c>
      <c r="M147" t="s">
        <v>49</v>
      </c>
      <c r="N147" t="s">
        <v>39</v>
      </c>
    </row>
    <row r="148" spans="1:14" hidden="1">
      <c r="A148" t="s">
        <v>30</v>
      </c>
      <c r="B148" t="s">
        <v>31</v>
      </c>
      <c r="C148" t="s">
        <v>32</v>
      </c>
      <c r="D148" t="s">
        <v>33</v>
      </c>
      <c r="E148" t="s">
        <v>34</v>
      </c>
      <c r="F148" t="s">
        <v>6</v>
      </c>
      <c r="G148" t="s">
        <v>35</v>
      </c>
      <c r="H148" t="s">
        <v>43</v>
      </c>
      <c r="I148">
        <v>32377</v>
      </c>
      <c r="J148">
        <v>23400</v>
      </c>
      <c r="K148" t="s">
        <v>37</v>
      </c>
      <c r="L148">
        <v>2021</v>
      </c>
      <c r="M148" t="s">
        <v>50</v>
      </c>
      <c r="N148" t="s">
        <v>39</v>
      </c>
    </row>
    <row r="149" spans="1:14" hidden="1">
      <c r="A149" t="s">
        <v>30</v>
      </c>
      <c r="B149" t="s">
        <v>31</v>
      </c>
      <c r="C149" t="s">
        <v>32</v>
      </c>
      <c r="D149" t="s">
        <v>33</v>
      </c>
      <c r="E149" t="s">
        <v>34</v>
      </c>
      <c r="F149" t="s">
        <v>6</v>
      </c>
      <c r="G149" t="s">
        <v>35</v>
      </c>
      <c r="H149" t="s">
        <v>43</v>
      </c>
      <c r="I149">
        <v>101387</v>
      </c>
      <c r="J149">
        <v>69840</v>
      </c>
      <c r="K149" t="s">
        <v>37</v>
      </c>
      <c r="L149">
        <v>2021</v>
      </c>
      <c r="M149" t="s">
        <v>40</v>
      </c>
      <c r="N149" t="s">
        <v>39</v>
      </c>
    </row>
    <row r="150" spans="1:14" hidden="1">
      <c r="A150" t="s">
        <v>30</v>
      </c>
      <c r="B150" t="s">
        <v>31</v>
      </c>
      <c r="C150" t="s">
        <v>32</v>
      </c>
      <c r="D150" t="s">
        <v>33</v>
      </c>
      <c r="E150" t="s">
        <v>34</v>
      </c>
      <c r="F150" t="s">
        <v>6</v>
      </c>
      <c r="G150" t="s">
        <v>35</v>
      </c>
      <c r="H150" t="s">
        <v>43</v>
      </c>
      <c r="I150">
        <v>30574</v>
      </c>
      <c r="J150">
        <v>24020</v>
      </c>
      <c r="K150" t="s">
        <v>37</v>
      </c>
      <c r="L150">
        <v>2021</v>
      </c>
      <c r="M150" t="s">
        <v>41</v>
      </c>
      <c r="N150" t="s">
        <v>39</v>
      </c>
    </row>
    <row r="151" spans="1:14" hidden="1">
      <c r="A151" t="s">
        <v>30</v>
      </c>
      <c r="B151" t="s">
        <v>31</v>
      </c>
      <c r="C151" t="s">
        <v>32</v>
      </c>
      <c r="D151" t="s">
        <v>33</v>
      </c>
      <c r="E151" t="s">
        <v>34</v>
      </c>
      <c r="F151" t="s">
        <v>6</v>
      </c>
      <c r="G151" t="s">
        <v>35</v>
      </c>
      <c r="H151" t="s">
        <v>43</v>
      </c>
      <c r="I151">
        <v>73931</v>
      </c>
      <c r="J151">
        <v>47600</v>
      </c>
      <c r="K151" t="s">
        <v>37</v>
      </c>
      <c r="L151">
        <v>2021</v>
      </c>
      <c r="M151" t="s">
        <v>52</v>
      </c>
      <c r="N151" t="s">
        <v>39</v>
      </c>
    </row>
    <row r="152" spans="1:14" hidden="1">
      <c r="A152" t="s">
        <v>30</v>
      </c>
      <c r="B152" t="s">
        <v>31</v>
      </c>
      <c r="C152" t="s">
        <v>32</v>
      </c>
      <c r="D152" t="s">
        <v>33</v>
      </c>
      <c r="E152" t="s">
        <v>34</v>
      </c>
      <c r="F152" t="s">
        <v>6</v>
      </c>
      <c r="G152" t="s">
        <v>35</v>
      </c>
      <c r="H152" s="15" t="s">
        <v>43</v>
      </c>
      <c r="I152">
        <v>62480</v>
      </c>
      <c r="J152">
        <v>39460</v>
      </c>
      <c r="K152" t="s">
        <v>37</v>
      </c>
      <c r="L152">
        <v>2022</v>
      </c>
      <c r="M152" t="s">
        <v>38</v>
      </c>
      <c r="N152" t="s">
        <v>39</v>
      </c>
    </row>
    <row r="153" spans="1:14" hidden="1">
      <c r="A153" t="s">
        <v>30</v>
      </c>
      <c r="B153" t="s">
        <v>31</v>
      </c>
      <c r="C153" t="s">
        <v>32</v>
      </c>
      <c r="D153" t="s">
        <v>33</v>
      </c>
      <c r="E153" t="s">
        <v>34</v>
      </c>
      <c r="F153" t="s">
        <v>6</v>
      </c>
      <c r="G153" t="s">
        <v>35</v>
      </c>
      <c r="H153" s="15" t="s">
        <v>43</v>
      </c>
      <c r="I153">
        <v>30953</v>
      </c>
      <c r="J153">
        <v>22560</v>
      </c>
      <c r="K153" t="s">
        <v>37</v>
      </c>
      <c r="L153">
        <v>2022</v>
      </c>
      <c r="M153" t="s">
        <v>44</v>
      </c>
      <c r="N153" t="s">
        <v>39</v>
      </c>
    </row>
    <row r="154" spans="1:14" hidden="1">
      <c r="A154" t="s">
        <v>30</v>
      </c>
      <c r="B154" t="s">
        <v>31</v>
      </c>
      <c r="C154" t="s">
        <v>32</v>
      </c>
      <c r="D154" t="s">
        <v>33</v>
      </c>
      <c r="E154" t="s">
        <v>34</v>
      </c>
      <c r="F154" t="s">
        <v>6</v>
      </c>
      <c r="G154" t="s">
        <v>35</v>
      </c>
      <c r="H154" s="15" t="s">
        <v>43</v>
      </c>
      <c r="I154">
        <v>94635</v>
      </c>
      <c r="J154">
        <v>68638</v>
      </c>
      <c r="K154" t="s">
        <v>37</v>
      </c>
      <c r="L154">
        <v>2022</v>
      </c>
      <c r="M154" t="s">
        <v>45</v>
      </c>
      <c r="N154" t="s">
        <v>39</v>
      </c>
    </row>
    <row r="155" spans="1:14" hidden="1">
      <c r="A155" t="s">
        <v>30</v>
      </c>
      <c r="B155" t="s">
        <v>31</v>
      </c>
      <c r="C155" t="s">
        <v>32</v>
      </c>
      <c r="D155" t="s">
        <v>33</v>
      </c>
      <c r="E155" t="s">
        <v>34</v>
      </c>
      <c r="F155" t="s">
        <v>6</v>
      </c>
      <c r="G155" t="s">
        <v>35</v>
      </c>
      <c r="H155" s="15" t="s">
        <v>43</v>
      </c>
      <c r="I155">
        <v>61850</v>
      </c>
      <c r="J155">
        <v>45120</v>
      </c>
      <c r="K155" t="s">
        <v>37</v>
      </c>
      <c r="L155">
        <v>2022</v>
      </c>
      <c r="M155" t="s">
        <v>46</v>
      </c>
      <c r="N155" t="s">
        <v>39</v>
      </c>
    </row>
    <row r="156" spans="1:14" hidden="1">
      <c r="A156" t="s">
        <v>30</v>
      </c>
      <c r="B156" t="s">
        <v>31</v>
      </c>
      <c r="C156" t="s">
        <v>32</v>
      </c>
      <c r="D156" t="s">
        <v>33</v>
      </c>
      <c r="E156" t="s">
        <v>34</v>
      </c>
      <c r="F156" t="s">
        <v>6</v>
      </c>
      <c r="G156" t="s">
        <v>35</v>
      </c>
      <c r="H156" s="15" t="s">
        <v>43</v>
      </c>
      <c r="I156">
        <v>140656</v>
      </c>
      <c r="J156">
        <v>71945</v>
      </c>
      <c r="K156" t="s">
        <v>37</v>
      </c>
      <c r="L156">
        <v>2022</v>
      </c>
      <c r="M156" t="s">
        <v>49</v>
      </c>
      <c r="N156" t="s">
        <v>39</v>
      </c>
    </row>
    <row r="157" spans="1:14" hidden="1">
      <c r="A157" t="s">
        <v>30</v>
      </c>
      <c r="B157" t="s">
        <v>31</v>
      </c>
      <c r="C157" t="s">
        <v>32</v>
      </c>
      <c r="D157" t="s">
        <v>33</v>
      </c>
      <c r="E157" t="s">
        <v>34</v>
      </c>
      <c r="F157" t="s">
        <v>6</v>
      </c>
      <c r="G157" t="s">
        <v>35</v>
      </c>
      <c r="H157" s="15" t="s">
        <v>43</v>
      </c>
      <c r="I157">
        <v>56840</v>
      </c>
      <c r="J157">
        <v>23260</v>
      </c>
      <c r="K157" t="s">
        <v>37</v>
      </c>
      <c r="L157">
        <v>2022</v>
      </c>
      <c r="M157" t="s">
        <v>50</v>
      </c>
      <c r="N157" t="s">
        <v>39</v>
      </c>
    </row>
    <row r="158" spans="1:14" hidden="1">
      <c r="A158" t="s">
        <v>30</v>
      </c>
      <c r="B158" t="s">
        <v>31</v>
      </c>
      <c r="C158" t="s">
        <v>32</v>
      </c>
      <c r="D158" t="s">
        <v>33</v>
      </c>
      <c r="E158" t="s">
        <v>34</v>
      </c>
      <c r="F158" t="s">
        <v>6</v>
      </c>
      <c r="G158" t="s">
        <v>35</v>
      </c>
      <c r="H158" s="15" t="s">
        <v>43</v>
      </c>
      <c r="I158">
        <v>105062</v>
      </c>
      <c r="J158">
        <v>45040</v>
      </c>
      <c r="K158" t="s">
        <v>37</v>
      </c>
      <c r="L158">
        <v>2022</v>
      </c>
      <c r="M158" t="s">
        <v>51</v>
      </c>
      <c r="N158" t="s">
        <v>39</v>
      </c>
    </row>
    <row r="159" spans="1:14" hidden="1">
      <c r="A159" t="s">
        <v>30</v>
      </c>
      <c r="B159" t="s">
        <v>31</v>
      </c>
      <c r="C159" t="s">
        <v>32</v>
      </c>
      <c r="D159" t="s">
        <v>33</v>
      </c>
      <c r="E159" t="s">
        <v>34</v>
      </c>
      <c r="F159" t="s">
        <v>6</v>
      </c>
      <c r="G159" t="s">
        <v>35</v>
      </c>
      <c r="H159" s="15" t="s">
        <v>43</v>
      </c>
      <c r="I159">
        <v>144239</v>
      </c>
      <c r="J159">
        <v>67720</v>
      </c>
      <c r="K159" t="s">
        <v>37</v>
      </c>
      <c r="L159">
        <v>2022</v>
      </c>
      <c r="M159" t="s">
        <v>40</v>
      </c>
      <c r="N159" t="s">
        <v>39</v>
      </c>
    </row>
    <row r="160" spans="1:14" hidden="1">
      <c r="A160" t="s">
        <v>30</v>
      </c>
      <c r="B160" t="s">
        <v>31</v>
      </c>
      <c r="C160" t="s">
        <v>32</v>
      </c>
      <c r="D160" t="s">
        <v>33</v>
      </c>
      <c r="E160" t="s">
        <v>34</v>
      </c>
      <c r="F160" t="s">
        <v>6</v>
      </c>
      <c r="G160" t="s">
        <v>35</v>
      </c>
      <c r="H160" s="15" t="s">
        <v>43</v>
      </c>
      <c r="I160">
        <v>136189</v>
      </c>
      <c r="J160">
        <v>68840</v>
      </c>
      <c r="K160" t="s">
        <v>37</v>
      </c>
      <c r="L160">
        <v>2022</v>
      </c>
      <c r="M160" t="s">
        <v>41</v>
      </c>
      <c r="N160" t="s">
        <v>39</v>
      </c>
    </row>
    <row r="161" spans="1:14" hidden="1">
      <c r="A161" t="s">
        <v>30</v>
      </c>
      <c r="B161" t="s">
        <v>31</v>
      </c>
      <c r="C161" t="s">
        <v>32</v>
      </c>
      <c r="D161" t="s">
        <v>33</v>
      </c>
      <c r="E161" t="s">
        <v>34</v>
      </c>
      <c r="F161" t="s">
        <v>6</v>
      </c>
      <c r="G161" t="s">
        <v>35</v>
      </c>
      <c r="H161" s="15" t="s">
        <v>43</v>
      </c>
      <c r="I161">
        <v>90970</v>
      </c>
      <c r="J161">
        <v>46180</v>
      </c>
      <c r="K161" t="s">
        <v>37</v>
      </c>
      <c r="L161">
        <v>2022</v>
      </c>
      <c r="M161" t="s">
        <v>52</v>
      </c>
      <c r="N161" t="s">
        <v>39</v>
      </c>
    </row>
    <row r="162" spans="1:14" hidden="1">
      <c r="A162" t="s">
        <v>30</v>
      </c>
      <c r="B162" t="s">
        <v>31</v>
      </c>
      <c r="C162" t="s">
        <v>32</v>
      </c>
      <c r="D162" t="s">
        <v>33</v>
      </c>
      <c r="E162" t="s">
        <v>34</v>
      </c>
      <c r="F162" t="s">
        <v>6</v>
      </c>
      <c r="G162" t="s">
        <v>35</v>
      </c>
      <c r="H162" s="15" t="s">
        <v>43</v>
      </c>
      <c r="I162">
        <v>35087</v>
      </c>
      <c r="J162">
        <v>22980</v>
      </c>
      <c r="K162" t="s">
        <v>37</v>
      </c>
      <c r="L162">
        <v>2023</v>
      </c>
      <c r="M162" t="s">
        <v>38</v>
      </c>
      <c r="N162" t="s">
        <v>39</v>
      </c>
    </row>
    <row r="163" spans="1:14" hidden="1">
      <c r="A163" t="s">
        <v>30</v>
      </c>
      <c r="B163" t="s">
        <v>31</v>
      </c>
      <c r="C163" t="s">
        <v>32</v>
      </c>
      <c r="D163" t="s">
        <v>33</v>
      </c>
      <c r="E163" t="s">
        <v>34</v>
      </c>
      <c r="F163" t="s">
        <v>6</v>
      </c>
      <c r="G163" t="s">
        <v>35</v>
      </c>
      <c r="H163" s="15" t="s">
        <v>43</v>
      </c>
      <c r="I163">
        <v>210088</v>
      </c>
      <c r="J163">
        <v>114480</v>
      </c>
      <c r="K163" t="s">
        <v>37</v>
      </c>
      <c r="L163">
        <v>2023</v>
      </c>
      <c r="M163" t="s">
        <v>44</v>
      </c>
      <c r="N163" t="s">
        <v>39</v>
      </c>
    </row>
    <row r="164" spans="1:14" hidden="1">
      <c r="A164" t="s">
        <v>30</v>
      </c>
      <c r="B164" t="s">
        <v>31</v>
      </c>
      <c r="C164" t="s">
        <v>32</v>
      </c>
      <c r="D164" t="s">
        <v>33</v>
      </c>
      <c r="E164" t="s">
        <v>34</v>
      </c>
      <c r="F164" t="s">
        <v>6</v>
      </c>
      <c r="G164" t="s">
        <v>35</v>
      </c>
      <c r="H164" s="15" t="s">
        <v>43</v>
      </c>
      <c r="I164">
        <v>71570</v>
      </c>
      <c r="J164">
        <v>45960</v>
      </c>
      <c r="K164" t="s">
        <v>37</v>
      </c>
      <c r="L164">
        <v>2023</v>
      </c>
      <c r="M164" t="s">
        <v>45</v>
      </c>
      <c r="N164" t="s">
        <v>39</v>
      </c>
    </row>
    <row r="165" spans="1:14" hidden="1">
      <c r="A165" t="s">
        <v>30</v>
      </c>
      <c r="B165" t="s">
        <v>31</v>
      </c>
      <c r="C165" t="s">
        <v>32</v>
      </c>
      <c r="D165" t="s">
        <v>33</v>
      </c>
      <c r="E165" t="s">
        <v>34</v>
      </c>
      <c r="F165" t="s">
        <v>6</v>
      </c>
      <c r="G165" t="s">
        <v>35</v>
      </c>
      <c r="H165" s="15" t="s">
        <v>43</v>
      </c>
      <c r="I165">
        <v>74481</v>
      </c>
      <c r="J165">
        <v>44880</v>
      </c>
      <c r="K165" t="s">
        <v>37</v>
      </c>
      <c r="L165">
        <v>2023</v>
      </c>
      <c r="M165" t="s">
        <v>46</v>
      </c>
      <c r="N165" t="s">
        <v>39</v>
      </c>
    </row>
    <row r="166" spans="1:14" hidden="1">
      <c r="A166" t="s">
        <v>30</v>
      </c>
      <c r="B166" t="s">
        <v>31</v>
      </c>
      <c r="C166" t="s">
        <v>32</v>
      </c>
      <c r="D166" t="s">
        <v>33</v>
      </c>
      <c r="E166" t="s">
        <v>34</v>
      </c>
      <c r="F166" t="s">
        <v>6</v>
      </c>
      <c r="G166" t="s">
        <v>35</v>
      </c>
      <c r="H166" s="15" t="s">
        <v>43</v>
      </c>
      <c r="I166">
        <v>166557</v>
      </c>
      <c r="J166">
        <v>116680</v>
      </c>
      <c r="K166" t="s">
        <v>37</v>
      </c>
      <c r="L166">
        <v>2023</v>
      </c>
      <c r="M166" t="s">
        <v>47</v>
      </c>
      <c r="N166" t="s">
        <v>39</v>
      </c>
    </row>
    <row r="167" spans="1:14" hidden="1">
      <c r="A167" t="s">
        <v>30</v>
      </c>
      <c r="B167" t="s">
        <v>31</v>
      </c>
      <c r="C167" t="s">
        <v>32</v>
      </c>
      <c r="D167" t="s">
        <v>33</v>
      </c>
      <c r="E167" t="s">
        <v>34</v>
      </c>
      <c r="F167" t="s">
        <v>6</v>
      </c>
      <c r="G167" t="s">
        <v>35</v>
      </c>
      <c r="H167" s="15" t="s">
        <v>43</v>
      </c>
      <c r="I167">
        <v>105798</v>
      </c>
      <c r="J167">
        <v>67700</v>
      </c>
      <c r="K167" t="s">
        <v>37</v>
      </c>
      <c r="L167">
        <v>2023</v>
      </c>
      <c r="M167" t="s">
        <v>48</v>
      </c>
      <c r="N167" t="s">
        <v>39</v>
      </c>
    </row>
    <row r="168" spans="1:14" hidden="1">
      <c r="A168" t="s">
        <v>30</v>
      </c>
      <c r="B168" t="s">
        <v>31</v>
      </c>
      <c r="C168" t="s">
        <v>32</v>
      </c>
      <c r="D168" t="s">
        <v>33</v>
      </c>
      <c r="E168" t="s">
        <v>34</v>
      </c>
      <c r="F168" t="s">
        <v>6</v>
      </c>
      <c r="G168" t="s">
        <v>35</v>
      </c>
      <c r="H168" s="15" t="s">
        <v>43</v>
      </c>
      <c r="I168">
        <v>96816</v>
      </c>
      <c r="J168">
        <v>66460</v>
      </c>
      <c r="K168" t="s">
        <v>37</v>
      </c>
      <c r="L168">
        <v>2023</v>
      </c>
      <c r="M168" t="s">
        <v>49</v>
      </c>
      <c r="N168" t="s">
        <v>39</v>
      </c>
    </row>
    <row r="169" spans="1:14" hidden="1">
      <c r="A169" t="s">
        <v>30</v>
      </c>
      <c r="B169" t="s">
        <v>31</v>
      </c>
      <c r="C169" t="s">
        <v>32</v>
      </c>
      <c r="D169" t="s">
        <v>33</v>
      </c>
      <c r="E169" t="s">
        <v>34</v>
      </c>
      <c r="F169" t="s">
        <v>6</v>
      </c>
      <c r="G169" t="s">
        <v>35</v>
      </c>
      <c r="H169" s="15" t="s">
        <v>43</v>
      </c>
      <c r="I169">
        <v>28966</v>
      </c>
      <c r="J169">
        <v>25693</v>
      </c>
      <c r="K169" t="s">
        <v>37</v>
      </c>
      <c r="L169">
        <v>2023</v>
      </c>
      <c r="M169" t="s">
        <v>50</v>
      </c>
      <c r="N169" t="s">
        <v>39</v>
      </c>
    </row>
    <row r="170" spans="1:14" hidden="1">
      <c r="A170" t="s">
        <v>30</v>
      </c>
      <c r="B170" t="s">
        <v>31</v>
      </c>
      <c r="C170" t="s">
        <v>32</v>
      </c>
      <c r="D170" t="s">
        <v>33</v>
      </c>
      <c r="E170" t="s">
        <v>34</v>
      </c>
      <c r="F170" t="s">
        <v>6</v>
      </c>
      <c r="G170" t="s">
        <v>35</v>
      </c>
      <c r="H170" s="15" t="s">
        <v>43</v>
      </c>
      <c r="I170">
        <v>68872</v>
      </c>
      <c r="J170">
        <v>45360</v>
      </c>
      <c r="K170" t="s">
        <v>37</v>
      </c>
      <c r="L170">
        <v>2023</v>
      </c>
      <c r="M170" t="s">
        <v>51</v>
      </c>
      <c r="N170" t="s">
        <v>39</v>
      </c>
    </row>
    <row r="171" spans="1:14" hidden="1">
      <c r="A171" t="s">
        <v>30</v>
      </c>
      <c r="B171" t="s">
        <v>31</v>
      </c>
      <c r="C171" t="s">
        <v>32</v>
      </c>
      <c r="D171" t="s">
        <v>33</v>
      </c>
      <c r="E171" t="s">
        <v>34</v>
      </c>
      <c r="F171" t="s">
        <v>6</v>
      </c>
      <c r="G171" t="s">
        <v>35</v>
      </c>
      <c r="H171" s="15" t="s">
        <v>43</v>
      </c>
      <c r="I171">
        <v>195376</v>
      </c>
      <c r="J171">
        <v>139640</v>
      </c>
      <c r="K171" t="s">
        <v>37</v>
      </c>
      <c r="L171">
        <v>2023</v>
      </c>
      <c r="M171" t="s">
        <v>40</v>
      </c>
      <c r="N171" t="s">
        <v>39</v>
      </c>
    </row>
    <row r="172" spans="1:14" hidden="1">
      <c r="A172" t="s">
        <v>30</v>
      </c>
      <c r="B172" t="s">
        <v>31</v>
      </c>
      <c r="C172" t="s">
        <v>32</v>
      </c>
      <c r="D172" t="s">
        <v>33</v>
      </c>
      <c r="E172" t="s">
        <v>34</v>
      </c>
      <c r="F172" t="s">
        <v>6</v>
      </c>
      <c r="G172" t="s">
        <v>35</v>
      </c>
      <c r="H172" s="15" t="s">
        <v>43</v>
      </c>
      <c r="I172">
        <v>71759</v>
      </c>
      <c r="J172">
        <v>46220</v>
      </c>
      <c r="K172" t="s">
        <v>37</v>
      </c>
      <c r="L172">
        <v>2023</v>
      </c>
      <c r="M172" t="s">
        <v>41</v>
      </c>
      <c r="N172" t="s">
        <v>39</v>
      </c>
    </row>
    <row r="173" spans="1:14" hidden="1">
      <c r="A173" t="s">
        <v>30</v>
      </c>
      <c r="B173" t="s">
        <v>31</v>
      </c>
      <c r="C173" t="s">
        <v>32</v>
      </c>
      <c r="D173" t="s">
        <v>33</v>
      </c>
      <c r="E173" t="s">
        <v>34</v>
      </c>
      <c r="F173" t="s">
        <v>6</v>
      </c>
      <c r="G173" t="s">
        <v>35</v>
      </c>
      <c r="H173" s="15" t="s">
        <v>43</v>
      </c>
      <c r="I173">
        <v>77314</v>
      </c>
      <c r="J173">
        <v>49726</v>
      </c>
      <c r="K173" t="s">
        <v>37</v>
      </c>
      <c r="L173">
        <v>2023</v>
      </c>
      <c r="M173" t="s">
        <v>52</v>
      </c>
      <c r="N173" t="s">
        <v>39</v>
      </c>
    </row>
    <row r="174" spans="1:14">
      <c r="A174" t="s">
        <v>30</v>
      </c>
      <c r="B174" t="s">
        <v>31</v>
      </c>
      <c r="C174" t="s">
        <v>32</v>
      </c>
      <c r="D174" t="s">
        <v>33</v>
      </c>
      <c r="E174" t="s">
        <v>56</v>
      </c>
      <c r="F174" t="s">
        <v>6</v>
      </c>
      <c r="G174" t="s">
        <v>35</v>
      </c>
      <c r="H174" s="21" t="s">
        <v>57</v>
      </c>
      <c r="I174" s="21">
        <v>1694323</v>
      </c>
      <c r="J174" s="21">
        <v>1466326</v>
      </c>
      <c r="K174" s="21" t="s">
        <v>37</v>
      </c>
      <c r="L174" s="21">
        <v>2024</v>
      </c>
      <c r="M174" s="21" t="s">
        <v>52</v>
      </c>
      <c r="N174" t="s">
        <v>39</v>
      </c>
    </row>
    <row r="175" spans="1:14">
      <c r="A175" t="s">
        <v>30</v>
      </c>
      <c r="B175" t="s">
        <v>31</v>
      </c>
      <c r="C175" t="s">
        <v>32</v>
      </c>
      <c r="D175" t="s">
        <v>33</v>
      </c>
      <c r="E175" t="s">
        <v>34</v>
      </c>
      <c r="F175" t="s">
        <v>6</v>
      </c>
      <c r="G175" t="s">
        <v>35</v>
      </c>
      <c r="H175" s="21" t="s">
        <v>66</v>
      </c>
      <c r="I175" s="21">
        <v>2880</v>
      </c>
      <c r="J175" s="21">
        <v>2110</v>
      </c>
      <c r="K175" s="21" t="s">
        <v>37</v>
      </c>
      <c r="L175" s="21">
        <v>2024</v>
      </c>
      <c r="M175" s="21" t="s">
        <v>44</v>
      </c>
      <c r="N175" t="s">
        <v>39</v>
      </c>
    </row>
    <row r="176" spans="1:14">
      <c r="A176" t="s">
        <v>30</v>
      </c>
      <c r="B176" t="s">
        <v>31</v>
      </c>
      <c r="C176" t="s">
        <v>32</v>
      </c>
      <c r="D176" t="s">
        <v>33</v>
      </c>
      <c r="E176" t="s">
        <v>34</v>
      </c>
      <c r="F176" t="s">
        <v>6</v>
      </c>
      <c r="G176" t="s">
        <v>35</v>
      </c>
      <c r="H176" s="21" t="s">
        <v>43</v>
      </c>
      <c r="I176" s="21">
        <v>91698</v>
      </c>
      <c r="J176" s="21">
        <v>70100</v>
      </c>
      <c r="K176" s="21" t="s">
        <v>37</v>
      </c>
      <c r="L176" s="21">
        <v>2024</v>
      </c>
      <c r="M176" s="21" t="s">
        <v>44</v>
      </c>
      <c r="N176" t="s">
        <v>39</v>
      </c>
    </row>
    <row r="177" spans="1:14">
      <c r="A177" t="s">
        <v>30</v>
      </c>
      <c r="B177" t="s">
        <v>31</v>
      </c>
      <c r="C177" t="s">
        <v>32</v>
      </c>
      <c r="D177" t="s">
        <v>33</v>
      </c>
      <c r="E177" t="s">
        <v>34</v>
      </c>
      <c r="F177" t="s">
        <v>6</v>
      </c>
      <c r="G177" t="s">
        <v>35</v>
      </c>
      <c r="H177" s="21" t="s">
        <v>53</v>
      </c>
      <c r="I177" s="21">
        <v>44687</v>
      </c>
      <c r="J177" s="21">
        <v>29176</v>
      </c>
      <c r="K177" s="21" t="s">
        <v>37</v>
      </c>
      <c r="L177" s="21">
        <v>2024</v>
      </c>
      <c r="M177" s="21" t="s">
        <v>44</v>
      </c>
      <c r="N177" t="s">
        <v>39</v>
      </c>
    </row>
    <row r="178" spans="1:14">
      <c r="A178" t="s">
        <v>30</v>
      </c>
      <c r="B178" t="s">
        <v>31</v>
      </c>
      <c r="C178" t="s">
        <v>32</v>
      </c>
      <c r="D178" t="s">
        <v>33</v>
      </c>
      <c r="E178" t="s">
        <v>34</v>
      </c>
      <c r="F178" t="s">
        <v>6</v>
      </c>
      <c r="G178" t="s">
        <v>35</v>
      </c>
      <c r="H178" s="21" t="s">
        <v>54</v>
      </c>
      <c r="I178" s="21">
        <v>44752246</v>
      </c>
      <c r="J178" s="21">
        <v>43794781</v>
      </c>
      <c r="K178" s="21" t="s">
        <v>37</v>
      </c>
      <c r="L178" s="21">
        <v>2024</v>
      </c>
      <c r="M178" s="21" t="s">
        <v>44</v>
      </c>
      <c r="N178" t="s">
        <v>39</v>
      </c>
    </row>
    <row r="179" spans="1:14">
      <c r="A179" t="s">
        <v>30</v>
      </c>
      <c r="B179" t="s">
        <v>31</v>
      </c>
      <c r="C179" t="s">
        <v>32</v>
      </c>
      <c r="D179" t="s">
        <v>33</v>
      </c>
      <c r="E179" t="s">
        <v>56</v>
      </c>
      <c r="F179" t="s">
        <v>6</v>
      </c>
      <c r="G179" t="s">
        <v>35</v>
      </c>
      <c r="H179" s="21" t="s">
        <v>43</v>
      </c>
      <c r="I179" s="21">
        <v>7127</v>
      </c>
      <c r="J179" s="21">
        <v>4500</v>
      </c>
      <c r="K179" s="21" t="s">
        <v>37</v>
      </c>
      <c r="L179" s="21">
        <v>2024</v>
      </c>
      <c r="M179" s="21" t="s">
        <v>44</v>
      </c>
      <c r="N179" t="s">
        <v>39</v>
      </c>
    </row>
    <row r="180" spans="1:14">
      <c r="A180" t="s">
        <v>30</v>
      </c>
      <c r="B180" t="s">
        <v>31</v>
      </c>
      <c r="C180" t="s">
        <v>32</v>
      </c>
      <c r="D180" t="s">
        <v>33</v>
      </c>
      <c r="E180" t="s">
        <v>56</v>
      </c>
      <c r="F180" t="s">
        <v>6</v>
      </c>
      <c r="G180" t="s">
        <v>35</v>
      </c>
      <c r="H180" s="21" t="s">
        <v>53</v>
      </c>
      <c r="I180" s="21">
        <v>6320</v>
      </c>
      <c r="J180" s="21">
        <v>2400</v>
      </c>
      <c r="K180" s="21" t="s">
        <v>37</v>
      </c>
      <c r="L180" s="21">
        <v>2024</v>
      </c>
      <c r="M180" s="21" t="s">
        <v>44</v>
      </c>
      <c r="N180" t="s">
        <v>39</v>
      </c>
    </row>
    <row r="181" spans="1:14">
      <c r="A181" t="s">
        <v>30</v>
      </c>
      <c r="B181" t="s">
        <v>31</v>
      </c>
      <c r="C181" t="s">
        <v>32</v>
      </c>
      <c r="D181" t="s">
        <v>33</v>
      </c>
      <c r="E181" t="s">
        <v>56</v>
      </c>
      <c r="F181" t="s">
        <v>6</v>
      </c>
      <c r="G181" t="s">
        <v>35</v>
      </c>
      <c r="H181" s="21" t="s">
        <v>57</v>
      </c>
      <c r="I181" s="21">
        <v>1721860</v>
      </c>
      <c r="J181" s="21">
        <v>1374503</v>
      </c>
      <c r="K181" s="21" t="s">
        <v>37</v>
      </c>
      <c r="L181" s="21">
        <v>2024</v>
      </c>
      <c r="M181" s="21" t="s">
        <v>44</v>
      </c>
      <c r="N181" t="s">
        <v>39</v>
      </c>
    </row>
    <row r="182" spans="1:14">
      <c r="A182" t="s">
        <v>30</v>
      </c>
      <c r="B182" t="s">
        <v>31</v>
      </c>
      <c r="C182" t="s">
        <v>32</v>
      </c>
      <c r="D182" t="s">
        <v>33</v>
      </c>
      <c r="E182" t="s">
        <v>34</v>
      </c>
      <c r="F182" t="s">
        <v>6</v>
      </c>
      <c r="G182" t="s">
        <v>35</v>
      </c>
      <c r="H182" s="21" t="s">
        <v>66</v>
      </c>
      <c r="I182" s="21">
        <v>5953087</v>
      </c>
      <c r="J182" s="21">
        <v>6023720</v>
      </c>
      <c r="K182" s="21" t="s">
        <v>37</v>
      </c>
      <c r="L182" s="21">
        <v>2024</v>
      </c>
      <c r="M182" s="21" t="s">
        <v>38</v>
      </c>
      <c r="N182" t="s">
        <v>39</v>
      </c>
    </row>
    <row r="183" spans="1:14">
      <c r="A183" t="s">
        <v>30</v>
      </c>
      <c r="B183" t="s">
        <v>31</v>
      </c>
      <c r="C183" t="s">
        <v>32</v>
      </c>
      <c r="D183" t="s">
        <v>33</v>
      </c>
      <c r="E183" t="s">
        <v>34</v>
      </c>
      <c r="F183" t="s">
        <v>6</v>
      </c>
      <c r="G183" t="s">
        <v>35</v>
      </c>
      <c r="H183" s="21" t="s">
        <v>43</v>
      </c>
      <c r="I183" s="21">
        <v>141603</v>
      </c>
      <c r="J183" s="21">
        <v>117960</v>
      </c>
      <c r="K183" s="21" t="s">
        <v>37</v>
      </c>
      <c r="L183" s="21">
        <v>2024</v>
      </c>
      <c r="M183" s="21" t="s">
        <v>38</v>
      </c>
      <c r="N183" t="s">
        <v>39</v>
      </c>
    </row>
    <row r="184" spans="1:14">
      <c r="A184" t="s">
        <v>30</v>
      </c>
      <c r="B184" t="s">
        <v>31</v>
      </c>
      <c r="C184" t="s">
        <v>32</v>
      </c>
      <c r="D184" t="s">
        <v>33</v>
      </c>
      <c r="E184" t="s">
        <v>34</v>
      </c>
      <c r="F184" t="s">
        <v>6</v>
      </c>
      <c r="G184" t="s">
        <v>35</v>
      </c>
      <c r="H184" s="21" t="s">
        <v>53</v>
      </c>
      <c r="I184" s="21">
        <v>56077</v>
      </c>
      <c r="J184" s="21">
        <v>48180</v>
      </c>
      <c r="K184" s="21" t="s">
        <v>37</v>
      </c>
      <c r="L184" s="21">
        <v>2024</v>
      </c>
      <c r="M184" s="21" t="s">
        <v>38</v>
      </c>
      <c r="N184" t="s">
        <v>39</v>
      </c>
    </row>
    <row r="185" spans="1:14">
      <c r="A185" t="s">
        <v>30</v>
      </c>
      <c r="B185" t="s">
        <v>31</v>
      </c>
      <c r="C185" t="s">
        <v>32</v>
      </c>
      <c r="D185" t="s">
        <v>33</v>
      </c>
      <c r="E185" t="s">
        <v>34</v>
      </c>
      <c r="F185" t="s">
        <v>6</v>
      </c>
      <c r="G185" t="s">
        <v>35</v>
      </c>
      <c r="H185" s="21" t="s">
        <v>54</v>
      </c>
      <c r="I185" s="21">
        <v>63554348</v>
      </c>
      <c r="J185" s="21">
        <v>62347977</v>
      </c>
      <c r="K185" s="21" t="s">
        <v>37</v>
      </c>
      <c r="L185" s="21">
        <v>2024</v>
      </c>
      <c r="M185" s="21" t="s">
        <v>38</v>
      </c>
      <c r="N185" t="s">
        <v>39</v>
      </c>
    </row>
    <row r="186" spans="1:14">
      <c r="A186" t="s">
        <v>30</v>
      </c>
      <c r="B186" t="s">
        <v>31</v>
      </c>
      <c r="C186" t="s">
        <v>32</v>
      </c>
      <c r="D186" t="s">
        <v>33</v>
      </c>
      <c r="E186" t="s">
        <v>56</v>
      </c>
      <c r="F186" t="s">
        <v>6</v>
      </c>
      <c r="G186" t="s">
        <v>35</v>
      </c>
      <c r="H186" s="21" t="s">
        <v>53</v>
      </c>
      <c r="I186" s="21">
        <v>2154</v>
      </c>
      <c r="J186" s="21">
        <v>800</v>
      </c>
      <c r="K186" s="21" t="s">
        <v>37</v>
      </c>
      <c r="L186" s="21">
        <v>2024</v>
      </c>
      <c r="M186" s="21" t="s">
        <v>38</v>
      </c>
      <c r="N186" t="s">
        <v>39</v>
      </c>
    </row>
    <row r="187" spans="1:14">
      <c r="A187" t="s">
        <v>30</v>
      </c>
      <c r="B187" t="s">
        <v>31</v>
      </c>
      <c r="C187" t="s">
        <v>32</v>
      </c>
      <c r="D187" t="s">
        <v>33</v>
      </c>
      <c r="E187" t="s">
        <v>56</v>
      </c>
      <c r="F187" t="s">
        <v>6</v>
      </c>
      <c r="G187" t="s">
        <v>35</v>
      </c>
      <c r="H187" s="21" t="s">
        <v>57</v>
      </c>
      <c r="I187" s="21">
        <v>2130715</v>
      </c>
      <c r="J187" s="21">
        <v>1574406</v>
      </c>
      <c r="K187" s="21" t="s">
        <v>37</v>
      </c>
      <c r="L187" s="21">
        <v>2024</v>
      </c>
      <c r="M187" s="21" t="s">
        <v>38</v>
      </c>
      <c r="N187" t="s">
        <v>39</v>
      </c>
    </row>
    <row r="188" spans="1:14">
      <c r="A188" t="s">
        <v>30</v>
      </c>
      <c r="B188" t="s">
        <v>31</v>
      </c>
      <c r="C188" t="s">
        <v>32</v>
      </c>
      <c r="D188" t="s">
        <v>33</v>
      </c>
      <c r="E188" t="s">
        <v>34</v>
      </c>
      <c r="F188" t="s">
        <v>6</v>
      </c>
      <c r="G188" t="s">
        <v>35</v>
      </c>
      <c r="H188" s="21" t="s">
        <v>66</v>
      </c>
      <c r="I188" s="21">
        <v>15024859</v>
      </c>
      <c r="J188" s="21">
        <v>14103614</v>
      </c>
      <c r="K188" s="21" t="s">
        <v>37</v>
      </c>
      <c r="L188" s="21">
        <v>2024</v>
      </c>
      <c r="M188" s="21" t="s">
        <v>49</v>
      </c>
      <c r="N188" t="s">
        <v>39</v>
      </c>
    </row>
    <row r="189" spans="1:14">
      <c r="A189" t="s">
        <v>30</v>
      </c>
      <c r="B189" t="s">
        <v>31</v>
      </c>
      <c r="C189" t="s">
        <v>32</v>
      </c>
      <c r="D189" t="s">
        <v>33</v>
      </c>
      <c r="E189" t="s">
        <v>34</v>
      </c>
      <c r="F189" t="s">
        <v>6</v>
      </c>
      <c r="G189" t="s">
        <v>35</v>
      </c>
      <c r="H189" s="21" t="s">
        <v>43</v>
      </c>
      <c r="I189" s="21">
        <v>169588</v>
      </c>
      <c r="J189" s="21">
        <v>121780</v>
      </c>
      <c r="K189" s="21" t="s">
        <v>37</v>
      </c>
      <c r="L189" s="21">
        <v>2024</v>
      </c>
      <c r="M189" s="21" t="s">
        <v>49</v>
      </c>
      <c r="N189" t="s">
        <v>39</v>
      </c>
    </row>
    <row r="190" spans="1:14">
      <c r="A190" t="s">
        <v>30</v>
      </c>
      <c r="B190" t="s">
        <v>31</v>
      </c>
      <c r="C190" t="s">
        <v>32</v>
      </c>
      <c r="D190" t="s">
        <v>33</v>
      </c>
      <c r="E190" t="s">
        <v>34</v>
      </c>
      <c r="F190" t="s">
        <v>6</v>
      </c>
      <c r="G190" t="s">
        <v>35</v>
      </c>
      <c r="H190" s="21" t="s">
        <v>53</v>
      </c>
      <c r="I190" s="21">
        <v>172814</v>
      </c>
      <c r="J190" s="21">
        <v>107977</v>
      </c>
      <c r="K190" s="21" t="s">
        <v>37</v>
      </c>
      <c r="L190" s="21">
        <v>2024</v>
      </c>
      <c r="M190" s="21" t="s">
        <v>49</v>
      </c>
      <c r="N190" t="s">
        <v>39</v>
      </c>
    </row>
    <row r="191" spans="1:14">
      <c r="A191" t="s">
        <v>30</v>
      </c>
      <c r="B191" t="s">
        <v>31</v>
      </c>
      <c r="C191" t="s">
        <v>32</v>
      </c>
      <c r="D191" t="s">
        <v>33</v>
      </c>
      <c r="E191" t="s">
        <v>34</v>
      </c>
      <c r="F191" t="s">
        <v>6</v>
      </c>
      <c r="G191" t="s">
        <v>35</v>
      </c>
      <c r="H191" s="21" t="s">
        <v>54</v>
      </c>
      <c r="I191" s="21">
        <v>47319071</v>
      </c>
      <c r="J191" s="21">
        <v>43279363</v>
      </c>
      <c r="K191" s="21" t="s">
        <v>37</v>
      </c>
      <c r="L191" s="21">
        <v>2024</v>
      </c>
      <c r="M191" s="21" t="s">
        <v>49</v>
      </c>
      <c r="N191" t="s">
        <v>39</v>
      </c>
    </row>
    <row r="192" spans="1:14" hidden="1">
      <c r="A192" t="s">
        <v>30</v>
      </c>
      <c r="B192" t="s">
        <v>31</v>
      </c>
      <c r="C192" t="s">
        <v>32</v>
      </c>
      <c r="D192" t="s">
        <v>33</v>
      </c>
      <c r="E192" t="s">
        <v>34</v>
      </c>
      <c r="F192" t="s">
        <v>6</v>
      </c>
      <c r="G192" t="s">
        <v>35</v>
      </c>
      <c r="H192" t="s">
        <v>53</v>
      </c>
      <c r="I192">
        <v>5016000</v>
      </c>
      <c r="J192">
        <v>6630795</v>
      </c>
      <c r="K192" t="s">
        <v>37</v>
      </c>
      <c r="L192">
        <v>2019</v>
      </c>
      <c r="M192" t="s">
        <v>38</v>
      </c>
      <c r="N192" t="s">
        <v>39</v>
      </c>
    </row>
    <row r="193" spans="1:14" hidden="1">
      <c r="A193" t="s">
        <v>30</v>
      </c>
      <c r="B193" t="s">
        <v>31</v>
      </c>
      <c r="C193" t="s">
        <v>32</v>
      </c>
      <c r="D193" t="s">
        <v>33</v>
      </c>
      <c r="E193" t="s">
        <v>34</v>
      </c>
      <c r="F193" t="s">
        <v>6</v>
      </c>
      <c r="G193" t="s">
        <v>35</v>
      </c>
      <c r="H193" t="s">
        <v>53</v>
      </c>
      <c r="I193">
        <v>3159558</v>
      </c>
      <c r="J193">
        <v>4201951</v>
      </c>
      <c r="K193" t="s">
        <v>37</v>
      </c>
      <c r="L193">
        <v>2019</v>
      </c>
      <c r="M193" t="s">
        <v>44</v>
      </c>
      <c r="N193" t="s">
        <v>39</v>
      </c>
    </row>
    <row r="194" spans="1:14" hidden="1">
      <c r="A194" t="s">
        <v>30</v>
      </c>
      <c r="B194" t="s">
        <v>31</v>
      </c>
      <c r="C194" t="s">
        <v>32</v>
      </c>
      <c r="D194" t="s">
        <v>33</v>
      </c>
      <c r="E194" t="s">
        <v>34</v>
      </c>
      <c r="F194" t="s">
        <v>6</v>
      </c>
      <c r="G194" t="s">
        <v>35</v>
      </c>
      <c r="H194" t="s">
        <v>53</v>
      </c>
      <c r="I194">
        <v>28335</v>
      </c>
      <c r="J194">
        <v>27462</v>
      </c>
      <c r="K194" t="s">
        <v>37</v>
      </c>
      <c r="L194">
        <v>2019</v>
      </c>
      <c r="M194" t="s">
        <v>45</v>
      </c>
      <c r="N194" t="s">
        <v>39</v>
      </c>
    </row>
    <row r="195" spans="1:14" hidden="1">
      <c r="A195" t="s">
        <v>30</v>
      </c>
      <c r="B195" t="s">
        <v>31</v>
      </c>
      <c r="C195" t="s">
        <v>32</v>
      </c>
      <c r="D195" t="s">
        <v>33</v>
      </c>
      <c r="E195" t="s">
        <v>34</v>
      </c>
      <c r="F195" t="s">
        <v>6</v>
      </c>
      <c r="G195" t="s">
        <v>35</v>
      </c>
      <c r="H195" t="s">
        <v>53</v>
      </c>
      <c r="I195">
        <v>28087</v>
      </c>
      <c r="J195">
        <v>25510</v>
      </c>
      <c r="K195" t="s">
        <v>37</v>
      </c>
      <c r="L195">
        <v>2019</v>
      </c>
      <c r="M195" t="s">
        <v>46</v>
      </c>
      <c r="N195" t="s">
        <v>39</v>
      </c>
    </row>
    <row r="196" spans="1:14" hidden="1">
      <c r="A196" t="s">
        <v>30</v>
      </c>
      <c r="B196" t="s">
        <v>31</v>
      </c>
      <c r="C196" t="s">
        <v>32</v>
      </c>
      <c r="D196" t="s">
        <v>33</v>
      </c>
      <c r="E196" t="s">
        <v>34</v>
      </c>
      <c r="F196" t="s">
        <v>6</v>
      </c>
      <c r="G196" t="s">
        <v>35</v>
      </c>
      <c r="H196" t="s">
        <v>53</v>
      </c>
      <c r="I196">
        <v>1960270</v>
      </c>
      <c r="J196">
        <v>3227627</v>
      </c>
      <c r="K196" t="s">
        <v>37</v>
      </c>
      <c r="L196">
        <v>2019</v>
      </c>
      <c r="M196" t="s">
        <v>47</v>
      </c>
      <c r="N196" t="s">
        <v>39</v>
      </c>
    </row>
    <row r="197" spans="1:14" hidden="1">
      <c r="A197" t="s">
        <v>30</v>
      </c>
      <c r="B197" t="s">
        <v>31</v>
      </c>
      <c r="C197" t="s">
        <v>32</v>
      </c>
      <c r="D197" t="s">
        <v>33</v>
      </c>
      <c r="E197" t="s">
        <v>34</v>
      </c>
      <c r="F197" t="s">
        <v>6</v>
      </c>
      <c r="G197" t="s">
        <v>35</v>
      </c>
      <c r="H197" t="s">
        <v>53</v>
      </c>
      <c r="I197">
        <v>1924308</v>
      </c>
      <c r="J197">
        <v>3203663</v>
      </c>
      <c r="K197" t="s">
        <v>37</v>
      </c>
      <c r="L197">
        <v>2019</v>
      </c>
      <c r="M197" t="s">
        <v>48</v>
      </c>
      <c r="N197" t="s">
        <v>39</v>
      </c>
    </row>
    <row r="198" spans="1:14" hidden="1">
      <c r="A198" t="s">
        <v>30</v>
      </c>
      <c r="B198" t="s">
        <v>31</v>
      </c>
      <c r="C198" t="s">
        <v>32</v>
      </c>
      <c r="D198" t="s">
        <v>33</v>
      </c>
      <c r="E198" t="s">
        <v>34</v>
      </c>
      <c r="F198" t="s">
        <v>6</v>
      </c>
      <c r="G198" t="s">
        <v>35</v>
      </c>
      <c r="H198" t="s">
        <v>53</v>
      </c>
      <c r="I198">
        <v>28872</v>
      </c>
      <c r="J198">
        <v>27820</v>
      </c>
      <c r="K198" t="s">
        <v>37</v>
      </c>
      <c r="L198">
        <v>2019</v>
      </c>
      <c r="M198" t="s">
        <v>49</v>
      </c>
      <c r="N198" t="s">
        <v>39</v>
      </c>
    </row>
    <row r="199" spans="1:14" hidden="1">
      <c r="A199" t="s">
        <v>30</v>
      </c>
      <c r="B199" t="s">
        <v>31</v>
      </c>
      <c r="C199" t="s">
        <v>32</v>
      </c>
      <c r="D199" t="s">
        <v>33</v>
      </c>
      <c r="E199" t="s">
        <v>34</v>
      </c>
      <c r="F199" t="s">
        <v>6</v>
      </c>
      <c r="G199" t="s">
        <v>35</v>
      </c>
      <c r="H199" t="s">
        <v>53</v>
      </c>
      <c r="I199">
        <v>2182501</v>
      </c>
      <c r="J199">
        <v>3190822</v>
      </c>
      <c r="K199" t="s">
        <v>37</v>
      </c>
      <c r="L199">
        <v>2019</v>
      </c>
      <c r="M199" t="s">
        <v>50</v>
      </c>
      <c r="N199" t="s">
        <v>39</v>
      </c>
    </row>
    <row r="200" spans="1:14" hidden="1">
      <c r="A200" t="s">
        <v>30</v>
      </c>
      <c r="B200" t="s">
        <v>31</v>
      </c>
      <c r="C200" t="s">
        <v>32</v>
      </c>
      <c r="D200" t="s">
        <v>33</v>
      </c>
      <c r="E200" t="s">
        <v>34</v>
      </c>
      <c r="F200" t="s">
        <v>6</v>
      </c>
      <c r="G200" t="s">
        <v>35</v>
      </c>
      <c r="H200" t="s">
        <v>53</v>
      </c>
      <c r="I200">
        <v>77692</v>
      </c>
      <c r="J200">
        <v>62953</v>
      </c>
      <c r="K200" t="s">
        <v>37</v>
      </c>
      <c r="L200">
        <v>2019</v>
      </c>
      <c r="M200" t="s">
        <v>51</v>
      </c>
      <c r="N200" t="s">
        <v>39</v>
      </c>
    </row>
    <row r="201" spans="1:14" hidden="1">
      <c r="A201" t="s">
        <v>30</v>
      </c>
      <c r="B201" t="s">
        <v>31</v>
      </c>
      <c r="C201" t="s">
        <v>32</v>
      </c>
      <c r="D201" t="s">
        <v>33</v>
      </c>
      <c r="E201" t="s">
        <v>34</v>
      </c>
      <c r="F201" t="s">
        <v>6</v>
      </c>
      <c r="G201" t="s">
        <v>35</v>
      </c>
      <c r="H201" t="s">
        <v>53</v>
      </c>
      <c r="I201">
        <v>5705279</v>
      </c>
      <c r="J201">
        <v>6326263</v>
      </c>
      <c r="K201" t="s">
        <v>37</v>
      </c>
      <c r="L201">
        <v>2019</v>
      </c>
      <c r="M201" t="s">
        <v>40</v>
      </c>
      <c r="N201" t="s">
        <v>39</v>
      </c>
    </row>
    <row r="202" spans="1:14" hidden="1">
      <c r="A202" t="s">
        <v>30</v>
      </c>
      <c r="B202" t="s">
        <v>31</v>
      </c>
      <c r="C202" t="s">
        <v>32</v>
      </c>
      <c r="D202" t="s">
        <v>33</v>
      </c>
      <c r="E202" t="s">
        <v>34</v>
      </c>
      <c r="F202" t="s">
        <v>6</v>
      </c>
      <c r="G202" t="s">
        <v>35</v>
      </c>
      <c r="H202" t="s">
        <v>53</v>
      </c>
      <c r="I202">
        <v>28249</v>
      </c>
      <c r="J202">
        <v>30334</v>
      </c>
      <c r="K202" t="s">
        <v>37</v>
      </c>
      <c r="L202">
        <v>2019</v>
      </c>
      <c r="M202" t="s">
        <v>41</v>
      </c>
      <c r="N202" t="s">
        <v>39</v>
      </c>
    </row>
    <row r="203" spans="1:14" hidden="1">
      <c r="A203" t="s">
        <v>30</v>
      </c>
      <c r="B203" t="s">
        <v>31</v>
      </c>
      <c r="C203" t="s">
        <v>32</v>
      </c>
      <c r="D203" t="s">
        <v>33</v>
      </c>
      <c r="E203" t="s">
        <v>34</v>
      </c>
      <c r="F203" t="s">
        <v>6</v>
      </c>
      <c r="G203" t="s">
        <v>35</v>
      </c>
      <c r="H203" t="s">
        <v>53</v>
      </c>
      <c r="I203">
        <v>2714170</v>
      </c>
      <c r="J203">
        <v>2628862</v>
      </c>
      <c r="K203" t="s">
        <v>37</v>
      </c>
      <c r="L203">
        <v>2019</v>
      </c>
      <c r="M203" t="s">
        <v>52</v>
      </c>
      <c r="N203" t="s">
        <v>39</v>
      </c>
    </row>
    <row r="204" spans="1:14" hidden="1">
      <c r="A204" t="s">
        <v>30</v>
      </c>
      <c r="B204" t="s">
        <v>31</v>
      </c>
      <c r="C204" t="s">
        <v>32</v>
      </c>
      <c r="D204" t="s">
        <v>33</v>
      </c>
      <c r="E204" t="s">
        <v>34</v>
      </c>
      <c r="F204" t="s">
        <v>6</v>
      </c>
      <c r="G204" t="s">
        <v>35</v>
      </c>
      <c r="H204" t="s">
        <v>53</v>
      </c>
      <c r="I204">
        <v>57445</v>
      </c>
      <c r="J204">
        <v>52940</v>
      </c>
      <c r="K204" t="s">
        <v>37</v>
      </c>
      <c r="L204">
        <v>2020</v>
      </c>
      <c r="M204" t="s">
        <v>38</v>
      </c>
      <c r="N204" t="s">
        <v>39</v>
      </c>
    </row>
    <row r="205" spans="1:14" hidden="1">
      <c r="A205" t="s">
        <v>30</v>
      </c>
      <c r="B205" t="s">
        <v>31</v>
      </c>
      <c r="C205" t="s">
        <v>32</v>
      </c>
      <c r="D205" t="s">
        <v>33</v>
      </c>
      <c r="E205" t="s">
        <v>34</v>
      </c>
      <c r="F205" t="s">
        <v>6</v>
      </c>
      <c r="G205" t="s">
        <v>35</v>
      </c>
      <c r="H205" t="s">
        <v>53</v>
      </c>
      <c r="I205">
        <v>56882</v>
      </c>
      <c r="J205">
        <v>53130</v>
      </c>
      <c r="K205" t="s">
        <v>37</v>
      </c>
      <c r="L205">
        <v>2020</v>
      </c>
      <c r="M205" t="s">
        <v>44</v>
      </c>
      <c r="N205" t="s">
        <v>39</v>
      </c>
    </row>
    <row r="206" spans="1:14" hidden="1">
      <c r="A206" t="s">
        <v>30</v>
      </c>
      <c r="B206" t="s">
        <v>31</v>
      </c>
      <c r="C206" t="s">
        <v>32</v>
      </c>
      <c r="D206" t="s">
        <v>33</v>
      </c>
      <c r="E206" t="s">
        <v>34</v>
      </c>
      <c r="F206" t="s">
        <v>6</v>
      </c>
      <c r="G206" t="s">
        <v>35</v>
      </c>
      <c r="H206" t="s">
        <v>53</v>
      </c>
      <c r="I206">
        <v>66241</v>
      </c>
      <c r="J206">
        <v>54605</v>
      </c>
      <c r="K206" t="s">
        <v>37</v>
      </c>
      <c r="L206">
        <v>2020</v>
      </c>
      <c r="M206" t="s">
        <v>45</v>
      </c>
      <c r="N206" t="s">
        <v>39</v>
      </c>
    </row>
    <row r="207" spans="1:14" hidden="1">
      <c r="A207" t="s">
        <v>30</v>
      </c>
      <c r="B207" t="s">
        <v>31</v>
      </c>
      <c r="C207" t="s">
        <v>32</v>
      </c>
      <c r="D207" t="s">
        <v>33</v>
      </c>
      <c r="E207" t="s">
        <v>34</v>
      </c>
      <c r="F207" t="s">
        <v>6</v>
      </c>
      <c r="G207" t="s">
        <v>35</v>
      </c>
      <c r="H207" t="s">
        <v>53</v>
      </c>
      <c r="I207">
        <v>4392970</v>
      </c>
      <c r="J207">
        <v>5995151</v>
      </c>
      <c r="K207" t="s">
        <v>37</v>
      </c>
      <c r="L207">
        <v>2020</v>
      </c>
      <c r="M207" t="s">
        <v>46</v>
      </c>
      <c r="N207" t="s">
        <v>39</v>
      </c>
    </row>
    <row r="208" spans="1:14" hidden="1">
      <c r="A208" t="s">
        <v>30</v>
      </c>
      <c r="B208" t="s">
        <v>31</v>
      </c>
      <c r="C208" t="s">
        <v>32</v>
      </c>
      <c r="D208" t="s">
        <v>33</v>
      </c>
      <c r="E208" t="s">
        <v>34</v>
      </c>
      <c r="F208" t="s">
        <v>6</v>
      </c>
      <c r="G208" t="s">
        <v>35</v>
      </c>
      <c r="H208" t="s">
        <v>53</v>
      </c>
      <c r="I208">
        <v>31310</v>
      </c>
      <c r="J208">
        <v>53270</v>
      </c>
      <c r="K208" t="s">
        <v>37</v>
      </c>
      <c r="L208">
        <v>2020</v>
      </c>
      <c r="M208" t="s">
        <v>47</v>
      </c>
      <c r="N208" t="s">
        <v>39</v>
      </c>
    </row>
    <row r="209" spans="1:14" hidden="1">
      <c r="A209" t="s">
        <v>30</v>
      </c>
      <c r="B209" t="s">
        <v>31</v>
      </c>
      <c r="C209" t="s">
        <v>32</v>
      </c>
      <c r="D209" t="s">
        <v>33</v>
      </c>
      <c r="E209" t="s">
        <v>34</v>
      </c>
      <c r="F209" t="s">
        <v>6</v>
      </c>
      <c r="G209" t="s">
        <v>35</v>
      </c>
      <c r="H209" t="s">
        <v>53</v>
      </c>
      <c r="I209">
        <v>2460330</v>
      </c>
      <c r="J209">
        <v>3228262</v>
      </c>
      <c r="K209" t="s">
        <v>37</v>
      </c>
      <c r="L209">
        <v>2020</v>
      </c>
      <c r="M209" t="s">
        <v>48</v>
      </c>
      <c r="N209" t="s">
        <v>39</v>
      </c>
    </row>
    <row r="210" spans="1:14" hidden="1">
      <c r="A210" t="s">
        <v>30</v>
      </c>
      <c r="B210" t="s">
        <v>31</v>
      </c>
      <c r="C210" t="s">
        <v>32</v>
      </c>
      <c r="D210" t="s">
        <v>33</v>
      </c>
      <c r="E210" t="s">
        <v>34</v>
      </c>
      <c r="F210" t="s">
        <v>6</v>
      </c>
      <c r="G210" t="s">
        <v>35</v>
      </c>
      <c r="H210" t="s">
        <v>53</v>
      </c>
      <c r="I210">
        <v>55443</v>
      </c>
      <c r="J210">
        <v>76094</v>
      </c>
      <c r="K210" t="s">
        <v>37</v>
      </c>
      <c r="L210">
        <v>2020</v>
      </c>
      <c r="M210" t="s">
        <v>49</v>
      </c>
      <c r="N210" t="s">
        <v>39</v>
      </c>
    </row>
    <row r="211" spans="1:14" hidden="1">
      <c r="A211" t="s">
        <v>30</v>
      </c>
      <c r="B211" t="s">
        <v>31</v>
      </c>
      <c r="C211" t="s">
        <v>32</v>
      </c>
      <c r="D211" t="s">
        <v>33</v>
      </c>
      <c r="E211" t="s">
        <v>34</v>
      </c>
      <c r="F211" t="s">
        <v>6</v>
      </c>
      <c r="G211" t="s">
        <v>35</v>
      </c>
      <c r="H211" t="s">
        <v>53</v>
      </c>
      <c r="I211">
        <v>49514</v>
      </c>
      <c r="J211">
        <v>79937</v>
      </c>
      <c r="K211" t="s">
        <v>37</v>
      </c>
      <c r="L211">
        <v>2020</v>
      </c>
      <c r="M211" t="s">
        <v>50</v>
      </c>
      <c r="N211" t="s">
        <v>39</v>
      </c>
    </row>
    <row r="212" spans="1:14" hidden="1">
      <c r="A212" t="s">
        <v>30</v>
      </c>
      <c r="B212" t="s">
        <v>31</v>
      </c>
      <c r="C212" t="s">
        <v>32</v>
      </c>
      <c r="D212" t="s">
        <v>33</v>
      </c>
      <c r="E212" t="s">
        <v>34</v>
      </c>
      <c r="F212" t="s">
        <v>6</v>
      </c>
      <c r="G212" t="s">
        <v>35</v>
      </c>
      <c r="H212" t="s">
        <v>53</v>
      </c>
      <c r="I212">
        <v>32342</v>
      </c>
      <c r="J212">
        <v>63330</v>
      </c>
      <c r="K212" t="s">
        <v>37</v>
      </c>
      <c r="L212">
        <v>2020</v>
      </c>
      <c r="M212" t="s">
        <v>51</v>
      </c>
      <c r="N212" t="s">
        <v>39</v>
      </c>
    </row>
    <row r="213" spans="1:14" hidden="1">
      <c r="A213" t="s">
        <v>30</v>
      </c>
      <c r="B213" t="s">
        <v>31</v>
      </c>
      <c r="C213" t="s">
        <v>32</v>
      </c>
      <c r="D213" t="s">
        <v>33</v>
      </c>
      <c r="E213" t="s">
        <v>34</v>
      </c>
      <c r="F213" t="s">
        <v>6</v>
      </c>
      <c r="G213" t="s">
        <v>35</v>
      </c>
      <c r="H213" t="s">
        <v>53</v>
      </c>
      <c r="I213">
        <v>2903595</v>
      </c>
      <c r="J213">
        <v>3177553</v>
      </c>
      <c r="K213" t="s">
        <v>37</v>
      </c>
      <c r="L213">
        <v>2020</v>
      </c>
      <c r="M213" t="s">
        <v>40</v>
      </c>
      <c r="N213" t="s">
        <v>39</v>
      </c>
    </row>
    <row r="214" spans="1:14" hidden="1">
      <c r="A214" t="s">
        <v>30</v>
      </c>
      <c r="B214" t="s">
        <v>31</v>
      </c>
      <c r="C214" t="s">
        <v>32</v>
      </c>
      <c r="D214" t="s">
        <v>33</v>
      </c>
      <c r="E214" t="s">
        <v>34</v>
      </c>
      <c r="F214" t="s">
        <v>6</v>
      </c>
      <c r="G214" t="s">
        <v>35</v>
      </c>
      <c r="H214" t="s">
        <v>53</v>
      </c>
      <c r="I214">
        <v>2795591</v>
      </c>
      <c r="J214">
        <v>3277786</v>
      </c>
      <c r="K214" t="s">
        <v>37</v>
      </c>
      <c r="L214">
        <v>2020</v>
      </c>
      <c r="M214" t="s">
        <v>41</v>
      </c>
      <c r="N214" t="s">
        <v>39</v>
      </c>
    </row>
    <row r="215" spans="1:14" hidden="1">
      <c r="A215" t="s">
        <v>30</v>
      </c>
      <c r="B215" t="s">
        <v>31</v>
      </c>
      <c r="C215" t="s">
        <v>32</v>
      </c>
      <c r="D215" t="s">
        <v>33</v>
      </c>
      <c r="E215" t="s">
        <v>34</v>
      </c>
      <c r="F215" t="s">
        <v>6</v>
      </c>
      <c r="G215" t="s">
        <v>35</v>
      </c>
      <c r="H215" t="s">
        <v>53</v>
      </c>
      <c r="I215">
        <v>3013628</v>
      </c>
      <c r="J215">
        <v>3102983</v>
      </c>
      <c r="K215" t="s">
        <v>37</v>
      </c>
      <c r="L215">
        <v>2020</v>
      </c>
      <c r="M215" t="s">
        <v>52</v>
      </c>
      <c r="N215" t="s">
        <v>39</v>
      </c>
    </row>
    <row r="216" spans="1:14" hidden="1">
      <c r="A216" t="s">
        <v>30</v>
      </c>
      <c r="B216" t="s">
        <v>31</v>
      </c>
      <c r="C216" t="s">
        <v>32</v>
      </c>
      <c r="D216" t="s">
        <v>33</v>
      </c>
      <c r="E216" t="s">
        <v>34</v>
      </c>
      <c r="F216" t="s">
        <v>6</v>
      </c>
      <c r="G216" t="s">
        <v>35</v>
      </c>
      <c r="H216" t="s">
        <v>53</v>
      </c>
      <c r="I216">
        <v>89808</v>
      </c>
      <c r="J216">
        <v>76308</v>
      </c>
      <c r="K216" t="s">
        <v>37</v>
      </c>
      <c r="L216">
        <v>2021</v>
      </c>
      <c r="M216" t="s">
        <v>38</v>
      </c>
      <c r="N216" t="s">
        <v>39</v>
      </c>
    </row>
    <row r="217" spans="1:14" hidden="1">
      <c r="A217" t="s">
        <v>30</v>
      </c>
      <c r="B217" t="s">
        <v>31</v>
      </c>
      <c r="C217" t="s">
        <v>32</v>
      </c>
      <c r="D217" t="s">
        <v>33</v>
      </c>
      <c r="E217" t="s">
        <v>34</v>
      </c>
      <c r="F217" t="s">
        <v>6</v>
      </c>
      <c r="G217" t="s">
        <v>35</v>
      </c>
      <c r="H217" t="s">
        <v>53</v>
      </c>
      <c r="I217">
        <v>33824</v>
      </c>
      <c r="J217">
        <v>27210</v>
      </c>
      <c r="K217" t="s">
        <v>37</v>
      </c>
      <c r="L217">
        <v>2021</v>
      </c>
      <c r="M217" t="s">
        <v>44</v>
      </c>
      <c r="N217" t="s">
        <v>39</v>
      </c>
    </row>
    <row r="218" spans="1:14" hidden="1">
      <c r="A218" t="s">
        <v>30</v>
      </c>
      <c r="B218" t="s">
        <v>31</v>
      </c>
      <c r="C218" t="s">
        <v>32</v>
      </c>
      <c r="D218" t="s">
        <v>33</v>
      </c>
      <c r="E218" t="s">
        <v>34</v>
      </c>
      <c r="F218" t="s">
        <v>6</v>
      </c>
      <c r="G218" t="s">
        <v>35</v>
      </c>
      <c r="H218" t="s">
        <v>53</v>
      </c>
      <c r="I218">
        <v>54014</v>
      </c>
      <c r="J218">
        <v>46021</v>
      </c>
      <c r="K218" t="s">
        <v>37</v>
      </c>
      <c r="L218">
        <v>2021</v>
      </c>
      <c r="M218" t="s">
        <v>45</v>
      </c>
      <c r="N218" t="s">
        <v>39</v>
      </c>
    </row>
    <row r="219" spans="1:14" hidden="1">
      <c r="A219" t="s">
        <v>30</v>
      </c>
      <c r="B219" t="s">
        <v>31</v>
      </c>
      <c r="C219" t="s">
        <v>32</v>
      </c>
      <c r="D219" t="s">
        <v>33</v>
      </c>
      <c r="E219" t="s">
        <v>34</v>
      </c>
      <c r="F219" t="s">
        <v>6</v>
      </c>
      <c r="G219" t="s">
        <v>35</v>
      </c>
      <c r="H219" t="s">
        <v>53</v>
      </c>
      <c r="I219">
        <v>25238</v>
      </c>
      <c r="J219">
        <v>25000</v>
      </c>
      <c r="K219" t="s">
        <v>37</v>
      </c>
      <c r="L219">
        <v>2021</v>
      </c>
      <c r="M219" t="s">
        <v>46</v>
      </c>
      <c r="N219" t="s">
        <v>39</v>
      </c>
    </row>
    <row r="220" spans="1:14" hidden="1">
      <c r="A220" t="s">
        <v>30</v>
      </c>
      <c r="B220" t="s">
        <v>31</v>
      </c>
      <c r="C220" t="s">
        <v>32</v>
      </c>
      <c r="D220" t="s">
        <v>33</v>
      </c>
      <c r="E220" t="s">
        <v>34</v>
      </c>
      <c r="F220" t="s">
        <v>6</v>
      </c>
      <c r="G220" t="s">
        <v>35</v>
      </c>
      <c r="H220" t="s">
        <v>53</v>
      </c>
      <c r="I220">
        <v>111866</v>
      </c>
      <c r="J220">
        <v>127180</v>
      </c>
      <c r="K220" t="s">
        <v>37</v>
      </c>
      <c r="L220">
        <v>2021</v>
      </c>
      <c r="M220" t="s">
        <v>47</v>
      </c>
      <c r="N220" t="s">
        <v>39</v>
      </c>
    </row>
    <row r="221" spans="1:14" hidden="1">
      <c r="A221" t="s">
        <v>30</v>
      </c>
      <c r="B221" t="s">
        <v>31</v>
      </c>
      <c r="C221" t="s">
        <v>32</v>
      </c>
      <c r="D221" t="s">
        <v>33</v>
      </c>
      <c r="E221" t="s">
        <v>34</v>
      </c>
      <c r="F221" t="s">
        <v>6</v>
      </c>
      <c r="G221" t="s">
        <v>35</v>
      </c>
      <c r="H221" t="s">
        <v>53</v>
      </c>
      <c r="I221">
        <v>33696</v>
      </c>
      <c r="J221">
        <v>26743</v>
      </c>
      <c r="K221" t="s">
        <v>37</v>
      </c>
      <c r="L221">
        <v>2021</v>
      </c>
      <c r="M221" t="s">
        <v>48</v>
      </c>
      <c r="N221" t="s">
        <v>39</v>
      </c>
    </row>
    <row r="222" spans="1:14" hidden="1">
      <c r="A222" t="s">
        <v>30</v>
      </c>
      <c r="B222" t="s">
        <v>31</v>
      </c>
      <c r="C222" t="s">
        <v>32</v>
      </c>
      <c r="D222" t="s">
        <v>33</v>
      </c>
      <c r="E222" t="s">
        <v>34</v>
      </c>
      <c r="F222" t="s">
        <v>6</v>
      </c>
      <c r="G222" t="s">
        <v>35</v>
      </c>
      <c r="H222" t="s">
        <v>53</v>
      </c>
      <c r="I222">
        <v>2733</v>
      </c>
      <c r="J222">
        <v>1790</v>
      </c>
      <c r="K222" t="s">
        <v>37</v>
      </c>
      <c r="L222">
        <v>2021</v>
      </c>
      <c r="M222" t="s">
        <v>49</v>
      </c>
      <c r="N222" t="s">
        <v>39</v>
      </c>
    </row>
    <row r="223" spans="1:14" hidden="1">
      <c r="A223" t="s">
        <v>30</v>
      </c>
      <c r="B223" t="s">
        <v>31</v>
      </c>
      <c r="C223" t="s">
        <v>32</v>
      </c>
      <c r="D223" t="s">
        <v>33</v>
      </c>
      <c r="E223" t="s">
        <v>34</v>
      </c>
      <c r="F223" t="s">
        <v>6</v>
      </c>
      <c r="G223" t="s">
        <v>35</v>
      </c>
      <c r="H223" t="s">
        <v>53</v>
      </c>
      <c r="I223">
        <v>77853</v>
      </c>
      <c r="J223">
        <v>53362</v>
      </c>
      <c r="K223" t="s">
        <v>37</v>
      </c>
      <c r="L223">
        <v>2021</v>
      </c>
      <c r="M223" t="s">
        <v>50</v>
      </c>
      <c r="N223" t="s">
        <v>39</v>
      </c>
    </row>
    <row r="224" spans="1:14" hidden="1">
      <c r="A224" t="s">
        <v>30</v>
      </c>
      <c r="B224" t="s">
        <v>31</v>
      </c>
      <c r="C224" t="s">
        <v>32</v>
      </c>
      <c r="D224" t="s">
        <v>33</v>
      </c>
      <c r="E224" t="s">
        <v>34</v>
      </c>
      <c r="F224" t="s">
        <v>6</v>
      </c>
      <c r="G224" t="s">
        <v>35</v>
      </c>
      <c r="H224" t="s">
        <v>53</v>
      </c>
      <c r="I224">
        <v>96937</v>
      </c>
      <c r="J224">
        <v>61968</v>
      </c>
      <c r="K224" t="s">
        <v>37</v>
      </c>
      <c r="L224">
        <v>2021</v>
      </c>
      <c r="M224" t="s">
        <v>51</v>
      </c>
      <c r="N224" t="s">
        <v>39</v>
      </c>
    </row>
    <row r="225" spans="1:14" hidden="1">
      <c r="A225" t="s">
        <v>30</v>
      </c>
      <c r="B225" t="s">
        <v>31</v>
      </c>
      <c r="C225" t="s">
        <v>32</v>
      </c>
      <c r="D225" t="s">
        <v>33</v>
      </c>
      <c r="E225" t="s">
        <v>34</v>
      </c>
      <c r="F225" t="s">
        <v>6</v>
      </c>
      <c r="G225" t="s">
        <v>35</v>
      </c>
      <c r="H225" t="s">
        <v>53</v>
      </c>
      <c r="I225">
        <v>35023</v>
      </c>
      <c r="J225">
        <v>26710</v>
      </c>
      <c r="K225" t="s">
        <v>37</v>
      </c>
      <c r="L225">
        <v>2021</v>
      </c>
      <c r="M225" t="s">
        <v>40</v>
      </c>
      <c r="N225" t="s">
        <v>39</v>
      </c>
    </row>
    <row r="226" spans="1:14" hidden="1">
      <c r="A226" t="s">
        <v>30</v>
      </c>
      <c r="B226" t="s">
        <v>31</v>
      </c>
      <c r="C226" t="s">
        <v>32</v>
      </c>
      <c r="D226" t="s">
        <v>33</v>
      </c>
      <c r="E226" t="s">
        <v>34</v>
      </c>
      <c r="F226" t="s">
        <v>6</v>
      </c>
      <c r="G226" t="s">
        <v>35</v>
      </c>
      <c r="H226" t="s">
        <v>53</v>
      </c>
      <c r="I226">
        <v>21391</v>
      </c>
      <c r="J226">
        <v>20262</v>
      </c>
      <c r="K226" t="s">
        <v>37</v>
      </c>
      <c r="L226">
        <v>2021</v>
      </c>
      <c r="M226" t="s">
        <v>41</v>
      </c>
      <c r="N226" t="s">
        <v>39</v>
      </c>
    </row>
    <row r="227" spans="1:14" hidden="1">
      <c r="A227" t="s">
        <v>30</v>
      </c>
      <c r="B227" t="s">
        <v>31</v>
      </c>
      <c r="C227" t="s">
        <v>32</v>
      </c>
      <c r="D227" t="s">
        <v>33</v>
      </c>
      <c r="E227" t="s">
        <v>34</v>
      </c>
      <c r="F227" t="s">
        <v>6</v>
      </c>
      <c r="G227" t="s">
        <v>35</v>
      </c>
      <c r="H227" t="s">
        <v>53</v>
      </c>
      <c r="I227">
        <v>38220</v>
      </c>
      <c r="J227">
        <v>27373</v>
      </c>
      <c r="K227" t="s">
        <v>37</v>
      </c>
      <c r="L227">
        <v>2021</v>
      </c>
      <c r="M227" t="s">
        <v>52</v>
      </c>
      <c r="N227" t="s">
        <v>39</v>
      </c>
    </row>
    <row r="228" spans="1:14" hidden="1">
      <c r="A228" t="s">
        <v>30</v>
      </c>
      <c r="B228" t="s">
        <v>31</v>
      </c>
      <c r="C228" t="s">
        <v>32</v>
      </c>
      <c r="D228" t="s">
        <v>33</v>
      </c>
      <c r="E228" t="s">
        <v>34</v>
      </c>
      <c r="F228" t="s">
        <v>6</v>
      </c>
      <c r="G228" t="s">
        <v>35</v>
      </c>
      <c r="H228" s="15" t="s">
        <v>53</v>
      </c>
      <c r="I228">
        <v>169670</v>
      </c>
      <c r="J228">
        <v>95160</v>
      </c>
      <c r="K228" t="s">
        <v>37</v>
      </c>
      <c r="L228">
        <v>2022</v>
      </c>
      <c r="M228" t="s">
        <v>38</v>
      </c>
      <c r="N228" t="s">
        <v>39</v>
      </c>
    </row>
    <row r="229" spans="1:14" hidden="1">
      <c r="A229" t="s">
        <v>30</v>
      </c>
      <c r="B229" t="s">
        <v>31</v>
      </c>
      <c r="C229" t="s">
        <v>32</v>
      </c>
      <c r="D229" t="s">
        <v>33</v>
      </c>
      <c r="E229" t="s">
        <v>34</v>
      </c>
      <c r="F229" t="s">
        <v>6</v>
      </c>
      <c r="G229" t="s">
        <v>35</v>
      </c>
      <c r="H229" s="15" t="s">
        <v>53</v>
      </c>
      <c r="I229">
        <v>38616</v>
      </c>
      <c r="J229">
        <v>23780</v>
      </c>
      <c r="K229" t="s">
        <v>37</v>
      </c>
      <c r="L229">
        <v>2022</v>
      </c>
      <c r="M229" t="s">
        <v>44</v>
      </c>
      <c r="N229" t="s">
        <v>39</v>
      </c>
    </row>
    <row r="230" spans="1:14" hidden="1">
      <c r="A230" t="s">
        <v>30</v>
      </c>
      <c r="B230" t="s">
        <v>31</v>
      </c>
      <c r="C230" t="s">
        <v>32</v>
      </c>
      <c r="D230" t="s">
        <v>33</v>
      </c>
      <c r="E230" t="s">
        <v>34</v>
      </c>
      <c r="F230" t="s">
        <v>6</v>
      </c>
      <c r="G230" t="s">
        <v>35</v>
      </c>
      <c r="H230" s="15" t="s">
        <v>53</v>
      </c>
      <c r="I230">
        <v>91472</v>
      </c>
      <c r="J230">
        <v>49480</v>
      </c>
      <c r="K230" t="s">
        <v>37</v>
      </c>
      <c r="L230">
        <v>2022</v>
      </c>
      <c r="M230" t="s">
        <v>46</v>
      </c>
      <c r="N230" t="s">
        <v>39</v>
      </c>
    </row>
    <row r="231" spans="1:14" hidden="1">
      <c r="A231" t="s">
        <v>30</v>
      </c>
      <c r="B231" t="s">
        <v>31</v>
      </c>
      <c r="C231" t="s">
        <v>32</v>
      </c>
      <c r="D231" t="s">
        <v>33</v>
      </c>
      <c r="E231" t="s">
        <v>34</v>
      </c>
      <c r="F231" t="s">
        <v>6</v>
      </c>
      <c r="G231" t="s">
        <v>35</v>
      </c>
      <c r="H231" s="15" t="s">
        <v>53</v>
      </c>
      <c r="I231">
        <v>116923</v>
      </c>
      <c r="J231">
        <v>49420</v>
      </c>
      <c r="K231" t="s">
        <v>37</v>
      </c>
      <c r="L231">
        <v>2022</v>
      </c>
      <c r="M231" t="s">
        <v>47</v>
      </c>
      <c r="N231" t="s">
        <v>39</v>
      </c>
    </row>
    <row r="232" spans="1:14" hidden="1">
      <c r="A232" t="s">
        <v>30</v>
      </c>
      <c r="B232" t="s">
        <v>31</v>
      </c>
      <c r="C232" t="s">
        <v>32</v>
      </c>
      <c r="D232" t="s">
        <v>33</v>
      </c>
      <c r="E232" t="s">
        <v>34</v>
      </c>
      <c r="F232" t="s">
        <v>6</v>
      </c>
      <c r="G232" t="s">
        <v>35</v>
      </c>
      <c r="H232" s="15" t="s">
        <v>53</v>
      </c>
      <c r="I232">
        <v>56457</v>
      </c>
      <c r="J232">
        <v>26009</v>
      </c>
      <c r="K232" t="s">
        <v>37</v>
      </c>
      <c r="L232">
        <v>2022</v>
      </c>
      <c r="M232" t="s">
        <v>48</v>
      </c>
      <c r="N232" t="s">
        <v>39</v>
      </c>
    </row>
    <row r="233" spans="1:14" hidden="1">
      <c r="A233" t="s">
        <v>30</v>
      </c>
      <c r="B233" t="s">
        <v>31</v>
      </c>
      <c r="C233" t="s">
        <v>32</v>
      </c>
      <c r="D233" t="s">
        <v>33</v>
      </c>
      <c r="E233" t="s">
        <v>34</v>
      </c>
      <c r="F233" t="s">
        <v>6</v>
      </c>
      <c r="G233" t="s">
        <v>35</v>
      </c>
      <c r="H233" s="15" t="s">
        <v>53</v>
      </c>
      <c r="I233">
        <v>67332</v>
      </c>
      <c r="J233">
        <v>20661</v>
      </c>
      <c r="K233" t="s">
        <v>37</v>
      </c>
      <c r="L233">
        <v>2022</v>
      </c>
      <c r="M233" t="s">
        <v>49</v>
      </c>
      <c r="N233" t="s">
        <v>39</v>
      </c>
    </row>
    <row r="234" spans="1:14" hidden="1">
      <c r="A234" t="s">
        <v>30</v>
      </c>
      <c r="B234" t="s">
        <v>31</v>
      </c>
      <c r="C234" t="s">
        <v>32</v>
      </c>
      <c r="D234" t="s">
        <v>33</v>
      </c>
      <c r="E234" t="s">
        <v>34</v>
      </c>
      <c r="F234" t="s">
        <v>6</v>
      </c>
      <c r="G234" t="s">
        <v>35</v>
      </c>
      <c r="H234" s="15" t="s">
        <v>53</v>
      </c>
      <c r="I234">
        <v>53488</v>
      </c>
      <c r="J234">
        <v>24431</v>
      </c>
      <c r="K234" t="s">
        <v>37</v>
      </c>
      <c r="L234">
        <v>2022</v>
      </c>
      <c r="M234" t="s">
        <v>50</v>
      </c>
      <c r="N234" t="s">
        <v>39</v>
      </c>
    </row>
    <row r="235" spans="1:14" hidden="1">
      <c r="A235" t="s">
        <v>30</v>
      </c>
      <c r="B235" t="s">
        <v>31</v>
      </c>
      <c r="C235" t="s">
        <v>32</v>
      </c>
      <c r="D235" t="s">
        <v>33</v>
      </c>
      <c r="E235" t="s">
        <v>34</v>
      </c>
      <c r="F235" t="s">
        <v>6</v>
      </c>
      <c r="G235" t="s">
        <v>35</v>
      </c>
      <c r="H235" s="15" t="s">
        <v>53</v>
      </c>
      <c r="I235">
        <v>108365</v>
      </c>
      <c r="J235">
        <v>66829</v>
      </c>
      <c r="K235" t="s">
        <v>37</v>
      </c>
      <c r="L235">
        <v>2022</v>
      </c>
      <c r="M235" t="s">
        <v>51</v>
      </c>
      <c r="N235" t="s">
        <v>39</v>
      </c>
    </row>
    <row r="236" spans="1:14" hidden="1">
      <c r="A236" t="s">
        <v>30</v>
      </c>
      <c r="B236" t="s">
        <v>31</v>
      </c>
      <c r="C236" t="s">
        <v>32</v>
      </c>
      <c r="D236" t="s">
        <v>33</v>
      </c>
      <c r="E236" t="s">
        <v>34</v>
      </c>
      <c r="F236" t="s">
        <v>6</v>
      </c>
      <c r="G236" t="s">
        <v>35</v>
      </c>
      <c r="H236" s="15" t="s">
        <v>53</v>
      </c>
      <c r="I236">
        <v>117186</v>
      </c>
      <c r="J236">
        <v>59229</v>
      </c>
      <c r="K236" t="s">
        <v>37</v>
      </c>
      <c r="L236">
        <v>2022</v>
      </c>
      <c r="M236" t="s">
        <v>40</v>
      </c>
      <c r="N236" t="s">
        <v>39</v>
      </c>
    </row>
    <row r="237" spans="1:14" hidden="1">
      <c r="A237" t="s">
        <v>30</v>
      </c>
      <c r="B237" t="s">
        <v>31</v>
      </c>
      <c r="C237" t="s">
        <v>32</v>
      </c>
      <c r="D237" t="s">
        <v>33</v>
      </c>
      <c r="E237" t="s">
        <v>34</v>
      </c>
      <c r="F237" t="s">
        <v>6</v>
      </c>
      <c r="G237" t="s">
        <v>35</v>
      </c>
      <c r="H237" s="15" t="s">
        <v>53</v>
      </c>
      <c r="I237">
        <v>94957</v>
      </c>
      <c r="J237">
        <v>49340</v>
      </c>
      <c r="K237" t="s">
        <v>37</v>
      </c>
      <c r="L237">
        <v>2022</v>
      </c>
      <c r="M237" t="s">
        <v>41</v>
      </c>
      <c r="N237" t="s">
        <v>39</v>
      </c>
    </row>
    <row r="238" spans="1:14" hidden="1">
      <c r="A238" t="s">
        <v>30</v>
      </c>
      <c r="B238" t="s">
        <v>31</v>
      </c>
      <c r="C238" t="s">
        <v>32</v>
      </c>
      <c r="D238" t="s">
        <v>33</v>
      </c>
      <c r="E238" t="s">
        <v>34</v>
      </c>
      <c r="F238" t="s">
        <v>6</v>
      </c>
      <c r="G238" t="s">
        <v>35</v>
      </c>
      <c r="H238" s="15" t="s">
        <v>53</v>
      </c>
      <c r="I238">
        <v>43657</v>
      </c>
      <c r="J238">
        <v>39160</v>
      </c>
      <c r="K238" t="s">
        <v>37</v>
      </c>
      <c r="L238">
        <v>2022</v>
      </c>
      <c r="M238" t="s">
        <v>52</v>
      </c>
      <c r="N238" t="s">
        <v>39</v>
      </c>
    </row>
    <row r="239" spans="1:14" hidden="1">
      <c r="A239" t="s">
        <v>30</v>
      </c>
      <c r="B239" t="s">
        <v>31</v>
      </c>
      <c r="C239" t="s">
        <v>32</v>
      </c>
      <c r="D239" t="s">
        <v>33</v>
      </c>
      <c r="E239" t="s">
        <v>34</v>
      </c>
      <c r="F239" t="s">
        <v>6</v>
      </c>
      <c r="G239" t="s">
        <v>35</v>
      </c>
      <c r="H239" s="15" t="s">
        <v>53</v>
      </c>
      <c r="I239">
        <v>69660</v>
      </c>
      <c r="J239">
        <v>46440</v>
      </c>
      <c r="K239" t="s">
        <v>37</v>
      </c>
      <c r="L239">
        <v>2023</v>
      </c>
      <c r="M239" t="s">
        <v>38</v>
      </c>
      <c r="N239" t="s">
        <v>39</v>
      </c>
    </row>
    <row r="240" spans="1:14" hidden="1">
      <c r="A240" t="s">
        <v>30</v>
      </c>
      <c r="B240" t="s">
        <v>31</v>
      </c>
      <c r="C240" t="s">
        <v>32</v>
      </c>
      <c r="D240" t="s">
        <v>33</v>
      </c>
      <c r="E240" t="s">
        <v>34</v>
      </c>
      <c r="F240" t="s">
        <v>6</v>
      </c>
      <c r="G240" t="s">
        <v>35</v>
      </c>
      <c r="H240" s="15" t="s">
        <v>53</v>
      </c>
      <c r="I240">
        <v>5508</v>
      </c>
      <c r="J240">
        <v>2680</v>
      </c>
      <c r="K240" t="s">
        <v>37</v>
      </c>
      <c r="L240">
        <v>2023</v>
      </c>
      <c r="M240" t="s">
        <v>44</v>
      </c>
      <c r="N240" t="s">
        <v>39</v>
      </c>
    </row>
    <row r="241" spans="1:14" hidden="1">
      <c r="A241" t="s">
        <v>30</v>
      </c>
      <c r="B241" t="s">
        <v>31</v>
      </c>
      <c r="C241" t="s">
        <v>32</v>
      </c>
      <c r="D241" t="s">
        <v>33</v>
      </c>
      <c r="E241" t="s">
        <v>34</v>
      </c>
      <c r="F241" t="s">
        <v>6</v>
      </c>
      <c r="G241" t="s">
        <v>35</v>
      </c>
      <c r="H241" s="15" t="s">
        <v>53</v>
      </c>
      <c r="I241">
        <v>3006</v>
      </c>
      <c r="J241">
        <v>1979</v>
      </c>
      <c r="K241" t="s">
        <v>37</v>
      </c>
      <c r="L241">
        <v>2023</v>
      </c>
      <c r="M241" t="s">
        <v>45</v>
      </c>
      <c r="N241" t="s">
        <v>39</v>
      </c>
    </row>
    <row r="242" spans="1:14" hidden="1">
      <c r="A242" t="s">
        <v>30</v>
      </c>
      <c r="B242" t="s">
        <v>31</v>
      </c>
      <c r="C242" t="s">
        <v>32</v>
      </c>
      <c r="D242" t="s">
        <v>33</v>
      </c>
      <c r="E242" t="s">
        <v>34</v>
      </c>
      <c r="F242" t="s">
        <v>6</v>
      </c>
      <c r="G242" t="s">
        <v>35</v>
      </c>
      <c r="H242" s="15" t="s">
        <v>53</v>
      </c>
      <c r="I242">
        <v>68606</v>
      </c>
      <c r="J242">
        <v>51189</v>
      </c>
      <c r="K242" t="s">
        <v>37</v>
      </c>
      <c r="L242">
        <v>2023</v>
      </c>
      <c r="M242" t="s">
        <v>46</v>
      </c>
      <c r="N242" t="s">
        <v>39</v>
      </c>
    </row>
    <row r="243" spans="1:14" hidden="1">
      <c r="A243" t="s">
        <v>30</v>
      </c>
      <c r="B243" t="s">
        <v>31</v>
      </c>
      <c r="C243" t="s">
        <v>32</v>
      </c>
      <c r="D243" t="s">
        <v>33</v>
      </c>
      <c r="E243" t="s">
        <v>34</v>
      </c>
      <c r="F243" t="s">
        <v>6</v>
      </c>
      <c r="G243" t="s">
        <v>35</v>
      </c>
      <c r="H243" s="15" t="s">
        <v>53</v>
      </c>
      <c r="I243">
        <v>90389</v>
      </c>
      <c r="J243">
        <v>74309</v>
      </c>
      <c r="K243" t="s">
        <v>37</v>
      </c>
      <c r="L243">
        <v>2023</v>
      </c>
      <c r="M243" t="s">
        <v>47</v>
      </c>
      <c r="N243" t="s">
        <v>39</v>
      </c>
    </row>
    <row r="244" spans="1:14" hidden="1">
      <c r="A244" t="s">
        <v>30</v>
      </c>
      <c r="B244" t="s">
        <v>31</v>
      </c>
      <c r="C244" t="s">
        <v>32</v>
      </c>
      <c r="D244" t="s">
        <v>33</v>
      </c>
      <c r="E244" t="s">
        <v>34</v>
      </c>
      <c r="F244" t="s">
        <v>6</v>
      </c>
      <c r="G244" t="s">
        <v>35</v>
      </c>
      <c r="H244" s="15" t="s">
        <v>53</v>
      </c>
      <c r="I244">
        <v>26430</v>
      </c>
      <c r="J244">
        <v>24930</v>
      </c>
      <c r="K244" t="s">
        <v>37</v>
      </c>
      <c r="L244">
        <v>2023</v>
      </c>
      <c r="M244" t="s">
        <v>48</v>
      </c>
      <c r="N244" t="s">
        <v>39</v>
      </c>
    </row>
    <row r="245" spans="1:14" hidden="1">
      <c r="A245" t="s">
        <v>30</v>
      </c>
      <c r="B245" t="s">
        <v>31</v>
      </c>
      <c r="C245" t="s">
        <v>32</v>
      </c>
      <c r="D245" t="s">
        <v>33</v>
      </c>
      <c r="E245" t="s">
        <v>34</v>
      </c>
      <c r="F245" t="s">
        <v>6</v>
      </c>
      <c r="G245" t="s">
        <v>35</v>
      </c>
      <c r="H245" s="15" t="s">
        <v>53</v>
      </c>
      <c r="I245">
        <v>63461</v>
      </c>
      <c r="J245">
        <v>52212</v>
      </c>
      <c r="K245" t="s">
        <v>37</v>
      </c>
      <c r="L245">
        <v>2023</v>
      </c>
      <c r="M245" t="s">
        <v>49</v>
      </c>
      <c r="N245" t="s">
        <v>39</v>
      </c>
    </row>
    <row r="246" spans="1:14" hidden="1">
      <c r="A246" t="s">
        <v>30</v>
      </c>
      <c r="B246" t="s">
        <v>31</v>
      </c>
      <c r="C246" t="s">
        <v>32</v>
      </c>
      <c r="D246" t="s">
        <v>33</v>
      </c>
      <c r="E246" t="s">
        <v>34</v>
      </c>
      <c r="F246" t="s">
        <v>6</v>
      </c>
      <c r="G246" t="s">
        <v>35</v>
      </c>
      <c r="H246" s="15" t="s">
        <v>53</v>
      </c>
      <c r="I246">
        <v>37119</v>
      </c>
      <c r="J246">
        <v>26032</v>
      </c>
      <c r="K246" t="s">
        <v>37</v>
      </c>
      <c r="L246">
        <v>2023</v>
      </c>
      <c r="M246" t="s">
        <v>50</v>
      </c>
      <c r="N246" t="s">
        <v>39</v>
      </c>
    </row>
    <row r="247" spans="1:14" hidden="1">
      <c r="A247" t="s">
        <v>30</v>
      </c>
      <c r="B247" t="s">
        <v>31</v>
      </c>
      <c r="C247" t="s">
        <v>32</v>
      </c>
      <c r="D247" t="s">
        <v>33</v>
      </c>
      <c r="E247" t="s">
        <v>34</v>
      </c>
      <c r="F247" t="s">
        <v>6</v>
      </c>
      <c r="G247" t="s">
        <v>35</v>
      </c>
      <c r="H247" s="15" t="s">
        <v>53</v>
      </c>
      <c r="I247">
        <v>38017</v>
      </c>
      <c r="J247">
        <v>27830</v>
      </c>
      <c r="K247" t="s">
        <v>37</v>
      </c>
      <c r="L247">
        <v>2023</v>
      </c>
      <c r="M247" t="s">
        <v>51</v>
      </c>
      <c r="N247" t="s">
        <v>39</v>
      </c>
    </row>
    <row r="248" spans="1:14" hidden="1">
      <c r="A248" t="s">
        <v>30</v>
      </c>
      <c r="B248" t="s">
        <v>31</v>
      </c>
      <c r="C248" t="s">
        <v>32</v>
      </c>
      <c r="D248" t="s">
        <v>33</v>
      </c>
      <c r="E248" t="s">
        <v>34</v>
      </c>
      <c r="F248" t="s">
        <v>6</v>
      </c>
      <c r="G248" t="s">
        <v>35</v>
      </c>
      <c r="H248" s="15" t="s">
        <v>53</v>
      </c>
      <c r="I248">
        <v>64106</v>
      </c>
      <c r="J248">
        <v>51095</v>
      </c>
      <c r="K248" t="s">
        <v>37</v>
      </c>
      <c r="L248">
        <v>2023</v>
      </c>
      <c r="M248" t="s">
        <v>40</v>
      </c>
      <c r="N248" t="s">
        <v>39</v>
      </c>
    </row>
    <row r="249" spans="1:14" hidden="1">
      <c r="A249" t="s">
        <v>30</v>
      </c>
      <c r="B249" t="s">
        <v>31</v>
      </c>
      <c r="C249" t="s">
        <v>32</v>
      </c>
      <c r="D249" t="s">
        <v>33</v>
      </c>
      <c r="E249" t="s">
        <v>34</v>
      </c>
      <c r="F249" t="s">
        <v>6</v>
      </c>
      <c r="G249" t="s">
        <v>35</v>
      </c>
      <c r="H249" s="15" t="s">
        <v>53</v>
      </c>
      <c r="I249">
        <v>31060</v>
      </c>
      <c r="J249">
        <v>26638</v>
      </c>
      <c r="K249" t="s">
        <v>37</v>
      </c>
      <c r="L249">
        <v>2023</v>
      </c>
      <c r="M249" t="s">
        <v>41</v>
      </c>
      <c r="N249" t="s">
        <v>39</v>
      </c>
    </row>
    <row r="250" spans="1:14" hidden="1">
      <c r="A250" t="s">
        <v>30</v>
      </c>
      <c r="B250" t="s">
        <v>31</v>
      </c>
      <c r="C250" t="s">
        <v>32</v>
      </c>
      <c r="D250" t="s">
        <v>33</v>
      </c>
      <c r="E250" t="s">
        <v>34</v>
      </c>
      <c r="F250" t="s">
        <v>6</v>
      </c>
      <c r="G250" t="s">
        <v>35</v>
      </c>
      <c r="H250" s="15" t="s">
        <v>53</v>
      </c>
      <c r="I250">
        <v>52138</v>
      </c>
      <c r="J250">
        <v>35760</v>
      </c>
      <c r="K250" t="s">
        <v>37</v>
      </c>
      <c r="L250">
        <v>2023</v>
      </c>
      <c r="M250" t="s">
        <v>52</v>
      </c>
      <c r="N250" t="s">
        <v>39</v>
      </c>
    </row>
    <row r="251" spans="1:14">
      <c r="A251" t="s">
        <v>30</v>
      </c>
      <c r="B251" t="s">
        <v>31</v>
      </c>
      <c r="C251" t="s">
        <v>32</v>
      </c>
      <c r="D251" t="s">
        <v>33</v>
      </c>
      <c r="E251" t="s">
        <v>56</v>
      </c>
      <c r="F251" t="s">
        <v>6</v>
      </c>
      <c r="G251" t="s">
        <v>35</v>
      </c>
      <c r="H251" s="21" t="s">
        <v>43</v>
      </c>
      <c r="I251" s="21">
        <v>30395</v>
      </c>
      <c r="J251" s="21">
        <v>24000</v>
      </c>
      <c r="K251" s="21" t="s">
        <v>37</v>
      </c>
      <c r="L251" s="21">
        <v>2024</v>
      </c>
      <c r="M251" s="21" t="s">
        <v>49</v>
      </c>
      <c r="N251" t="s">
        <v>39</v>
      </c>
    </row>
    <row r="252" spans="1:14">
      <c r="A252" t="s">
        <v>30</v>
      </c>
      <c r="B252" t="s">
        <v>31</v>
      </c>
      <c r="C252" t="s">
        <v>32</v>
      </c>
      <c r="D252" t="s">
        <v>33</v>
      </c>
      <c r="E252" t="s">
        <v>56</v>
      </c>
      <c r="F252" t="s">
        <v>6</v>
      </c>
      <c r="G252" t="s">
        <v>35</v>
      </c>
      <c r="H252" s="21" t="s">
        <v>53</v>
      </c>
      <c r="I252" s="21">
        <v>6386</v>
      </c>
      <c r="J252" s="21">
        <v>37</v>
      </c>
      <c r="K252" s="21" t="s">
        <v>37</v>
      </c>
      <c r="L252" s="21">
        <v>2024</v>
      </c>
      <c r="M252" s="21" t="s">
        <v>49</v>
      </c>
      <c r="N252" t="s">
        <v>39</v>
      </c>
    </row>
    <row r="253" spans="1:14">
      <c r="A253" t="s">
        <v>30</v>
      </c>
      <c r="B253" t="s">
        <v>31</v>
      </c>
      <c r="C253" t="s">
        <v>32</v>
      </c>
      <c r="D253" t="s">
        <v>33</v>
      </c>
      <c r="E253" t="s">
        <v>56</v>
      </c>
      <c r="F253" t="s">
        <v>6</v>
      </c>
      <c r="G253" t="s">
        <v>35</v>
      </c>
      <c r="H253" s="21" t="s">
        <v>57</v>
      </c>
      <c r="I253" s="21">
        <v>2048793</v>
      </c>
      <c r="J253" s="21">
        <v>1907504</v>
      </c>
      <c r="K253" s="21" t="s">
        <v>37</v>
      </c>
      <c r="L253" s="21">
        <v>2024</v>
      </c>
      <c r="M253" s="21" t="s">
        <v>49</v>
      </c>
      <c r="N253" t="s">
        <v>39</v>
      </c>
    </row>
    <row r="254" spans="1:14">
      <c r="A254" t="s">
        <v>30</v>
      </c>
      <c r="B254" t="s">
        <v>31</v>
      </c>
      <c r="C254" t="s">
        <v>32</v>
      </c>
      <c r="D254" t="s">
        <v>33</v>
      </c>
      <c r="E254" t="s">
        <v>34</v>
      </c>
      <c r="F254" t="s">
        <v>6</v>
      </c>
      <c r="G254" t="s">
        <v>35</v>
      </c>
      <c r="H254" s="21" t="s">
        <v>66</v>
      </c>
      <c r="I254" s="21">
        <v>41059</v>
      </c>
      <c r="J254" s="21">
        <v>27700</v>
      </c>
      <c r="K254" s="21" t="s">
        <v>37</v>
      </c>
      <c r="L254" s="21">
        <v>2024</v>
      </c>
      <c r="M254" s="21" t="s">
        <v>48</v>
      </c>
      <c r="N254" t="s">
        <v>39</v>
      </c>
    </row>
    <row r="255" spans="1:14">
      <c r="A255" t="s">
        <v>30</v>
      </c>
      <c r="B255" t="s">
        <v>31</v>
      </c>
      <c r="C255" t="s">
        <v>32</v>
      </c>
      <c r="D255" t="s">
        <v>33</v>
      </c>
      <c r="E255" t="s">
        <v>34</v>
      </c>
      <c r="F255" t="s">
        <v>6</v>
      </c>
      <c r="G255" t="s">
        <v>35</v>
      </c>
      <c r="H255" s="21" t="s">
        <v>43</v>
      </c>
      <c r="I255" s="21">
        <v>84264</v>
      </c>
      <c r="J255" s="21">
        <v>71460</v>
      </c>
      <c r="K255" s="21" t="s">
        <v>37</v>
      </c>
      <c r="L255" s="21">
        <v>2024</v>
      </c>
      <c r="M255" s="21" t="s">
        <v>48</v>
      </c>
      <c r="N255" t="s">
        <v>39</v>
      </c>
    </row>
    <row r="256" spans="1:14">
      <c r="A256" t="s">
        <v>30</v>
      </c>
      <c r="B256" t="s">
        <v>31</v>
      </c>
      <c r="C256" t="s">
        <v>32</v>
      </c>
      <c r="D256" t="s">
        <v>33</v>
      </c>
      <c r="E256" t="s">
        <v>34</v>
      </c>
      <c r="F256" t="s">
        <v>6</v>
      </c>
      <c r="G256" t="s">
        <v>35</v>
      </c>
      <c r="H256" s="21" t="s">
        <v>53</v>
      </c>
      <c r="I256" s="21">
        <v>27584</v>
      </c>
      <c r="J256" s="21">
        <v>11967</v>
      </c>
      <c r="K256" s="21" t="s">
        <v>37</v>
      </c>
      <c r="L256" s="21">
        <v>2024</v>
      </c>
      <c r="M256" s="21" t="s">
        <v>48</v>
      </c>
      <c r="N256" t="s">
        <v>39</v>
      </c>
    </row>
    <row r="257" spans="1:14">
      <c r="A257" t="s">
        <v>30</v>
      </c>
      <c r="B257" t="s">
        <v>31</v>
      </c>
      <c r="C257" t="s">
        <v>32</v>
      </c>
      <c r="D257" t="s">
        <v>33</v>
      </c>
      <c r="E257" t="s">
        <v>34</v>
      </c>
      <c r="F257" t="s">
        <v>6</v>
      </c>
      <c r="G257" t="s">
        <v>35</v>
      </c>
      <c r="H257" s="21" t="s">
        <v>54</v>
      </c>
      <c r="I257" s="21">
        <v>40079845</v>
      </c>
      <c r="J257" s="21">
        <v>39711231</v>
      </c>
      <c r="K257" s="21" t="s">
        <v>37</v>
      </c>
      <c r="L257" s="21">
        <v>2024</v>
      </c>
      <c r="M257" s="21" t="s">
        <v>48</v>
      </c>
      <c r="N257" t="s">
        <v>39</v>
      </c>
    </row>
    <row r="258" spans="1:14">
      <c r="A258" t="s">
        <v>30</v>
      </c>
      <c r="B258" t="s">
        <v>31</v>
      </c>
      <c r="C258" t="s">
        <v>32</v>
      </c>
      <c r="D258" t="s">
        <v>33</v>
      </c>
      <c r="E258" t="s">
        <v>56</v>
      </c>
      <c r="F258" t="s">
        <v>6</v>
      </c>
      <c r="G258" t="s">
        <v>35</v>
      </c>
      <c r="H258" s="21" t="s">
        <v>57</v>
      </c>
      <c r="I258" s="21">
        <v>2439884</v>
      </c>
      <c r="J258" s="21">
        <v>2285832</v>
      </c>
      <c r="K258" s="21" t="s">
        <v>37</v>
      </c>
      <c r="L258" s="21">
        <v>2024</v>
      </c>
      <c r="M258" s="21" t="s">
        <v>48</v>
      </c>
      <c r="N258" t="s">
        <v>39</v>
      </c>
    </row>
    <row r="259" spans="1:14">
      <c r="A259" t="s">
        <v>30</v>
      </c>
      <c r="B259" t="s">
        <v>31</v>
      </c>
      <c r="C259" t="s">
        <v>32</v>
      </c>
      <c r="D259" t="s">
        <v>33</v>
      </c>
      <c r="E259" t="s">
        <v>56</v>
      </c>
      <c r="F259" t="s">
        <v>6</v>
      </c>
      <c r="G259" t="s">
        <v>35</v>
      </c>
      <c r="H259" s="21" t="s">
        <v>54</v>
      </c>
      <c r="I259" s="21">
        <v>12244</v>
      </c>
      <c r="J259" s="21">
        <v>5700</v>
      </c>
      <c r="K259" s="21" t="s">
        <v>37</v>
      </c>
      <c r="L259" s="21">
        <v>2024</v>
      </c>
      <c r="M259" s="21" t="s">
        <v>48</v>
      </c>
      <c r="N259" t="s">
        <v>39</v>
      </c>
    </row>
    <row r="260" spans="1:14">
      <c r="A260" t="s">
        <v>30</v>
      </c>
      <c r="B260" t="s">
        <v>31</v>
      </c>
      <c r="C260" t="s">
        <v>32</v>
      </c>
      <c r="D260" t="s">
        <v>33</v>
      </c>
      <c r="E260" t="s">
        <v>34</v>
      </c>
      <c r="F260" t="s">
        <v>6</v>
      </c>
      <c r="G260" t="s">
        <v>35</v>
      </c>
      <c r="H260" s="21" t="s">
        <v>66</v>
      </c>
      <c r="I260" s="21">
        <v>38243</v>
      </c>
      <c r="J260" s="21">
        <v>27470</v>
      </c>
      <c r="K260" s="21" t="s">
        <v>37</v>
      </c>
      <c r="L260" s="21">
        <v>2024</v>
      </c>
      <c r="M260" s="21" t="s">
        <v>45</v>
      </c>
      <c r="N260" t="s">
        <v>39</v>
      </c>
    </row>
    <row r="261" spans="1:14">
      <c r="A261" t="s">
        <v>30</v>
      </c>
      <c r="B261" t="s">
        <v>31</v>
      </c>
      <c r="C261" t="s">
        <v>32</v>
      </c>
      <c r="D261" t="s">
        <v>33</v>
      </c>
      <c r="E261" t="s">
        <v>34</v>
      </c>
      <c r="F261" t="s">
        <v>6</v>
      </c>
      <c r="G261" t="s">
        <v>35</v>
      </c>
      <c r="H261" s="21" t="s">
        <v>43</v>
      </c>
      <c r="I261" s="21">
        <v>152982</v>
      </c>
      <c r="J261" s="21">
        <v>118970</v>
      </c>
      <c r="K261" s="21" t="s">
        <v>37</v>
      </c>
      <c r="L261" s="21">
        <v>2024</v>
      </c>
      <c r="M261" s="21" t="s">
        <v>45</v>
      </c>
      <c r="N261" t="s">
        <v>39</v>
      </c>
    </row>
    <row r="262" spans="1:14">
      <c r="A262" t="s">
        <v>30</v>
      </c>
      <c r="B262" t="s">
        <v>31</v>
      </c>
      <c r="C262" t="s">
        <v>32</v>
      </c>
      <c r="D262" t="s">
        <v>33</v>
      </c>
      <c r="E262" t="s">
        <v>34</v>
      </c>
      <c r="F262" t="s">
        <v>6</v>
      </c>
      <c r="G262" t="s">
        <v>35</v>
      </c>
      <c r="H262" s="21" t="s">
        <v>53</v>
      </c>
      <c r="I262" s="21">
        <v>49472</v>
      </c>
      <c r="J262" s="21">
        <v>47820</v>
      </c>
      <c r="K262" s="21" t="s">
        <v>37</v>
      </c>
      <c r="L262" s="21">
        <v>2024</v>
      </c>
      <c r="M262" s="21" t="s">
        <v>45</v>
      </c>
      <c r="N262" t="s">
        <v>39</v>
      </c>
    </row>
    <row r="263" spans="1:14">
      <c r="A263" t="s">
        <v>30</v>
      </c>
      <c r="B263" t="s">
        <v>31</v>
      </c>
      <c r="C263" t="s">
        <v>32</v>
      </c>
      <c r="D263" t="s">
        <v>33</v>
      </c>
      <c r="E263" t="s">
        <v>34</v>
      </c>
      <c r="F263" t="s">
        <v>6</v>
      </c>
      <c r="G263" t="s">
        <v>35</v>
      </c>
      <c r="H263" s="21" t="s">
        <v>54</v>
      </c>
      <c r="I263" s="21">
        <v>98669576</v>
      </c>
      <c r="J263" s="21">
        <v>97182684</v>
      </c>
      <c r="K263" s="21" t="s">
        <v>37</v>
      </c>
      <c r="L263" s="21">
        <v>2024</v>
      </c>
      <c r="M263" s="21" t="s">
        <v>45</v>
      </c>
      <c r="N263" t="s">
        <v>39</v>
      </c>
    </row>
    <row r="264" spans="1:14">
      <c r="A264" t="s">
        <v>30</v>
      </c>
      <c r="B264" t="s">
        <v>31</v>
      </c>
      <c r="C264" t="s">
        <v>32</v>
      </c>
      <c r="D264" t="s">
        <v>33</v>
      </c>
      <c r="E264" t="s">
        <v>56</v>
      </c>
      <c r="F264" t="s">
        <v>6</v>
      </c>
      <c r="G264" t="s">
        <v>35</v>
      </c>
      <c r="H264" s="21" t="s">
        <v>43</v>
      </c>
      <c r="I264" s="21">
        <v>30791</v>
      </c>
      <c r="J264" s="21">
        <v>23980</v>
      </c>
      <c r="K264" s="21" t="s">
        <v>37</v>
      </c>
      <c r="L264" s="21">
        <v>2024</v>
      </c>
      <c r="M264" s="21" t="s">
        <v>45</v>
      </c>
      <c r="N264" t="s">
        <v>39</v>
      </c>
    </row>
    <row r="265" spans="1:14">
      <c r="A265" t="s">
        <v>30</v>
      </c>
      <c r="B265" t="s">
        <v>31</v>
      </c>
      <c r="C265" t="s">
        <v>32</v>
      </c>
      <c r="D265" t="s">
        <v>33</v>
      </c>
      <c r="E265" t="s">
        <v>56</v>
      </c>
      <c r="F265" t="s">
        <v>6</v>
      </c>
      <c r="G265" t="s">
        <v>35</v>
      </c>
      <c r="H265" s="21" t="s">
        <v>53</v>
      </c>
      <c r="I265" s="21">
        <v>3488</v>
      </c>
      <c r="J265" s="21">
        <v>262</v>
      </c>
      <c r="K265" s="21" t="s">
        <v>37</v>
      </c>
      <c r="L265" s="21">
        <v>2024</v>
      </c>
      <c r="M265" s="21" t="s">
        <v>45</v>
      </c>
      <c r="N265" t="s">
        <v>39</v>
      </c>
    </row>
    <row r="266" spans="1:14" hidden="1">
      <c r="A266" t="s">
        <v>30</v>
      </c>
      <c r="B266" t="s">
        <v>31</v>
      </c>
      <c r="C266" t="s">
        <v>32</v>
      </c>
      <c r="D266" t="s">
        <v>33</v>
      </c>
      <c r="E266" t="s">
        <v>34</v>
      </c>
      <c r="F266" t="s">
        <v>6</v>
      </c>
      <c r="G266" t="s">
        <v>35</v>
      </c>
      <c r="H266" t="s">
        <v>57</v>
      </c>
      <c r="I266">
        <v>1975730</v>
      </c>
      <c r="J266">
        <v>3613090</v>
      </c>
      <c r="K266" t="s">
        <v>37</v>
      </c>
      <c r="L266">
        <v>2020</v>
      </c>
      <c r="M266" t="s">
        <v>50</v>
      </c>
      <c r="N266" t="s">
        <v>39</v>
      </c>
    </row>
    <row r="267" spans="1:14" hidden="1">
      <c r="A267" t="s">
        <v>30</v>
      </c>
      <c r="B267" t="s">
        <v>31</v>
      </c>
      <c r="C267" t="s">
        <v>32</v>
      </c>
      <c r="D267" t="s">
        <v>33</v>
      </c>
      <c r="E267" t="s">
        <v>34</v>
      </c>
      <c r="F267" t="s">
        <v>6</v>
      </c>
      <c r="G267" t="s">
        <v>35</v>
      </c>
      <c r="H267" t="s">
        <v>57</v>
      </c>
      <c r="I267">
        <v>1293623</v>
      </c>
      <c r="J267">
        <v>2684240</v>
      </c>
      <c r="K267" t="s">
        <v>37</v>
      </c>
      <c r="L267">
        <v>2020</v>
      </c>
      <c r="M267" t="s">
        <v>51</v>
      </c>
      <c r="N267" t="s">
        <v>39</v>
      </c>
    </row>
    <row r="268" spans="1:14" hidden="1">
      <c r="A268" t="s">
        <v>30</v>
      </c>
      <c r="B268" t="s">
        <v>31</v>
      </c>
      <c r="C268" t="s">
        <v>32</v>
      </c>
      <c r="D268" t="s">
        <v>33</v>
      </c>
      <c r="E268" t="s">
        <v>34</v>
      </c>
      <c r="F268" t="s">
        <v>6</v>
      </c>
      <c r="G268" t="s">
        <v>35</v>
      </c>
      <c r="H268" t="s">
        <v>57</v>
      </c>
      <c r="I268">
        <v>398704</v>
      </c>
      <c r="J268">
        <v>2008340</v>
      </c>
      <c r="K268" t="s">
        <v>37</v>
      </c>
      <c r="L268">
        <v>2020</v>
      </c>
      <c r="M268" t="s">
        <v>40</v>
      </c>
      <c r="N268" t="s">
        <v>39</v>
      </c>
    </row>
    <row r="269" spans="1:14" hidden="1">
      <c r="A269" t="s">
        <v>30</v>
      </c>
      <c r="B269" t="s">
        <v>31</v>
      </c>
      <c r="C269" t="s">
        <v>32</v>
      </c>
      <c r="D269" t="s">
        <v>33</v>
      </c>
      <c r="E269" t="s">
        <v>34</v>
      </c>
      <c r="F269" t="s">
        <v>6</v>
      </c>
      <c r="G269" t="s">
        <v>35</v>
      </c>
      <c r="H269" t="s">
        <v>57</v>
      </c>
      <c r="I269">
        <v>772102</v>
      </c>
      <c r="J269">
        <v>1929063</v>
      </c>
      <c r="K269" t="s">
        <v>37</v>
      </c>
      <c r="L269">
        <v>2020</v>
      </c>
      <c r="M269" t="s">
        <v>41</v>
      </c>
      <c r="N269" t="s">
        <v>39</v>
      </c>
    </row>
    <row r="270" spans="1:14" hidden="1">
      <c r="A270" t="s">
        <v>30</v>
      </c>
      <c r="B270" t="s">
        <v>31</v>
      </c>
      <c r="C270" t="s">
        <v>32</v>
      </c>
      <c r="D270" t="s">
        <v>33</v>
      </c>
      <c r="E270" t="s">
        <v>34</v>
      </c>
      <c r="F270" t="s">
        <v>6</v>
      </c>
      <c r="G270" t="s">
        <v>35</v>
      </c>
      <c r="H270" t="s">
        <v>57</v>
      </c>
      <c r="I270">
        <v>807396</v>
      </c>
      <c r="J270">
        <v>875280</v>
      </c>
      <c r="K270" t="s">
        <v>37</v>
      </c>
      <c r="L270">
        <v>2020</v>
      </c>
      <c r="M270" t="s">
        <v>52</v>
      </c>
      <c r="N270" t="s">
        <v>39</v>
      </c>
    </row>
    <row r="271" spans="1:14" hidden="1">
      <c r="A271" t="s">
        <v>30</v>
      </c>
      <c r="B271" t="s">
        <v>31</v>
      </c>
      <c r="C271" t="s">
        <v>32</v>
      </c>
      <c r="D271" t="s">
        <v>33</v>
      </c>
      <c r="E271" t="s">
        <v>34</v>
      </c>
      <c r="F271" t="s">
        <v>6</v>
      </c>
      <c r="G271" t="s">
        <v>35</v>
      </c>
      <c r="H271" t="s">
        <v>57</v>
      </c>
      <c r="I271">
        <v>263617</v>
      </c>
      <c r="J271">
        <v>287359</v>
      </c>
      <c r="K271" t="s">
        <v>37</v>
      </c>
      <c r="L271">
        <v>2021</v>
      </c>
      <c r="M271" t="s">
        <v>38</v>
      </c>
      <c r="N271" t="s">
        <v>39</v>
      </c>
    </row>
    <row r="272" spans="1:14" hidden="1">
      <c r="A272" t="s">
        <v>30</v>
      </c>
      <c r="B272" t="s">
        <v>31</v>
      </c>
      <c r="C272" t="s">
        <v>32</v>
      </c>
      <c r="D272" t="s">
        <v>33</v>
      </c>
      <c r="E272" t="s">
        <v>34</v>
      </c>
      <c r="F272" t="s">
        <v>6</v>
      </c>
      <c r="G272" t="s">
        <v>35</v>
      </c>
      <c r="H272" t="s">
        <v>57</v>
      </c>
      <c r="I272">
        <v>756434</v>
      </c>
      <c r="J272">
        <v>837500</v>
      </c>
      <c r="K272" t="s">
        <v>37</v>
      </c>
      <c r="L272">
        <v>2021</v>
      </c>
      <c r="M272" t="s">
        <v>44</v>
      </c>
      <c r="N272" t="s">
        <v>39</v>
      </c>
    </row>
    <row r="273" spans="1:14" hidden="1">
      <c r="A273" t="s">
        <v>30</v>
      </c>
      <c r="B273" t="s">
        <v>31</v>
      </c>
      <c r="C273" t="s">
        <v>32</v>
      </c>
      <c r="D273" t="s">
        <v>33</v>
      </c>
      <c r="E273" t="s">
        <v>34</v>
      </c>
      <c r="F273" t="s">
        <v>6</v>
      </c>
      <c r="G273" t="s">
        <v>35</v>
      </c>
      <c r="H273" t="s">
        <v>57</v>
      </c>
      <c r="I273">
        <v>657945</v>
      </c>
      <c r="J273">
        <v>724572</v>
      </c>
      <c r="K273" t="s">
        <v>37</v>
      </c>
      <c r="L273">
        <v>2021</v>
      </c>
      <c r="M273" t="s">
        <v>45</v>
      </c>
      <c r="N273" t="s">
        <v>39</v>
      </c>
    </row>
    <row r="274" spans="1:14" hidden="1">
      <c r="A274" t="s">
        <v>30</v>
      </c>
      <c r="B274" t="s">
        <v>31</v>
      </c>
      <c r="C274" t="s">
        <v>32</v>
      </c>
      <c r="D274" t="s">
        <v>33</v>
      </c>
      <c r="E274" t="s">
        <v>34</v>
      </c>
      <c r="F274" t="s">
        <v>6</v>
      </c>
      <c r="G274" t="s">
        <v>35</v>
      </c>
      <c r="H274" t="s">
        <v>57</v>
      </c>
      <c r="I274">
        <v>574978</v>
      </c>
      <c r="J274">
        <v>605120</v>
      </c>
      <c r="K274" t="s">
        <v>37</v>
      </c>
      <c r="L274">
        <v>2021</v>
      </c>
      <c r="M274" t="s">
        <v>46</v>
      </c>
      <c r="N274" t="s">
        <v>39</v>
      </c>
    </row>
    <row r="275" spans="1:14" hidden="1">
      <c r="A275" t="s">
        <v>30</v>
      </c>
      <c r="B275" t="s">
        <v>31</v>
      </c>
      <c r="C275" t="s">
        <v>32</v>
      </c>
      <c r="D275" t="s">
        <v>33</v>
      </c>
      <c r="E275" t="s">
        <v>34</v>
      </c>
      <c r="F275" t="s">
        <v>6</v>
      </c>
      <c r="G275" t="s">
        <v>35</v>
      </c>
      <c r="H275" t="s">
        <v>57</v>
      </c>
      <c r="I275">
        <v>638169</v>
      </c>
      <c r="J275">
        <v>666449</v>
      </c>
      <c r="K275" t="s">
        <v>37</v>
      </c>
      <c r="L275">
        <v>2021</v>
      </c>
      <c r="M275" t="s">
        <v>47</v>
      </c>
      <c r="N275" t="s">
        <v>39</v>
      </c>
    </row>
    <row r="276" spans="1:14" hidden="1">
      <c r="A276" t="s">
        <v>30</v>
      </c>
      <c r="B276" t="s">
        <v>31</v>
      </c>
      <c r="C276" t="s">
        <v>32</v>
      </c>
      <c r="D276" t="s">
        <v>33</v>
      </c>
      <c r="E276" t="s">
        <v>34</v>
      </c>
      <c r="F276" t="s">
        <v>6</v>
      </c>
      <c r="G276" t="s">
        <v>35</v>
      </c>
      <c r="H276" t="s">
        <v>57</v>
      </c>
      <c r="I276">
        <v>181928</v>
      </c>
      <c r="J276">
        <v>167120</v>
      </c>
      <c r="K276" t="s">
        <v>37</v>
      </c>
      <c r="L276">
        <v>2021</v>
      </c>
      <c r="M276" t="s">
        <v>48</v>
      </c>
      <c r="N276" t="s">
        <v>39</v>
      </c>
    </row>
    <row r="277" spans="1:14" hidden="1">
      <c r="A277" t="s">
        <v>30</v>
      </c>
      <c r="B277" t="s">
        <v>31</v>
      </c>
      <c r="C277" t="s">
        <v>32</v>
      </c>
      <c r="D277" t="s">
        <v>33</v>
      </c>
      <c r="E277" t="s">
        <v>34</v>
      </c>
      <c r="F277" t="s">
        <v>6</v>
      </c>
      <c r="G277" t="s">
        <v>35</v>
      </c>
      <c r="H277" t="s">
        <v>57</v>
      </c>
      <c r="I277">
        <v>13173052</v>
      </c>
      <c r="J277">
        <v>10783834</v>
      </c>
      <c r="K277" t="s">
        <v>37</v>
      </c>
      <c r="L277">
        <v>2021</v>
      </c>
      <c r="M277" t="s">
        <v>49</v>
      </c>
      <c r="N277" t="s">
        <v>39</v>
      </c>
    </row>
    <row r="278" spans="1:14" hidden="1">
      <c r="A278" t="s">
        <v>30</v>
      </c>
      <c r="B278" t="s">
        <v>31</v>
      </c>
      <c r="C278" t="s">
        <v>32</v>
      </c>
      <c r="D278" t="s">
        <v>33</v>
      </c>
      <c r="E278" t="s">
        <v>34</v>
      </c>
      <c r="F278" t="s">
        <v>6</v>
      </c>
      <c r="G278" t="s">
        <v>35</v>
      </c>
      <c r="H278" t="s">
        <v>57</v>
      </c>
      <c r="I278">
        <v>765769</v>
      </c>
      <c r="J278">
        <v>588820</v>
      </c>
      <c r="K278" t="s">
        <v>37</v>
      </c>
      <c r="L278">
        <v>2021</v>
      </c>
      <c r="M278" t="s">
        <v>50</v>
      </c>
      <c r="N278" t="s">
        <v>39</v>
      </c>
    </row>
    <row r="279" spans="1:14" hidden="1">
      <c r="A279" t="s">
        <v>30</v>
      </c>
      <c r="B279" t="s">
        <v>31</v>
      </c>
      <c r="C279" t="s">
        <v>32</v>
      </c>
      <c r="D279" t="s">
        <v>33</v>
      </c>
      <c r="E279" t="s">
        <v>34</v>
      </c>
      <c r="F279" t="s">
        <v>6</v>
      </c>
      <c r="G279" t="s">
        <v>35</v>
      </c>
      <c r="H279" t="s">
        <v>57</v>
      </c>
      <c r="I279">
        <v>611704</v>
      </c>
      <c r="J279">
        <v>490940</v>
      </c>
      <c r="K279" t="s">
        <v>37</v>
      </c>
      <c r="L279">
        <v>2021</v>
      </c>
      <c r="M279" t="s">
        <v>51</v>
      </c>
      <c r="N279" t="s">
        <v>39</v>
      </c>
    </row>
    <row r="280" spans="1:14" hidden="1">
      <c r="A280" t="s">
        <v>30</v>
      </c>
      <c r="B280" t="s">
        <v>31</v>
      </c>
      <c r="C280" t="s">
        <v>32</v>
      </c>
      <c r="D280" t="s">
        <v>33</v>
      </c>
      <c r="E280" t="s">
        <v>34</v>
      </c>
      <c r="F280" t="s">
        <v>6</v>
      </c>
      <c r="G280" t="s">
        <v>35</v>
      </c>
      <c r="H280" t="s">
        <v>57</v>
      </c>
      <c r="I280">
        <v>385003</v>
      </c>
      <c r="J280">
        <v>315460</v>
      </c>
      <c r="K280" t="s">
        <v>37</v>
      </c>
      <c r="L280">
        <v>2021</v>
      </c>
      <c r="M280" t="s">
        <v>40</v>
      </c>
      <c r="N280" t="s">
        <v>39</v>
      </c>
    </row>
    <row r="281" spans="1:14" hidden="1">
      <c r="A281" t="s">
        <v>30</v>
      </c>
      <c r="B281" t="s">
        <v>31</v>
      </c>
      <c r="C281" t="s">
        <v>32</v>
      </c>
      <c r="D281" t="s">
        <v>33</v>
      </c>
      <c r="E281" t="s">
        <v>34</v>
      </c>
      <c r="F281" t="s">
        <v>6</v>
      </c>
      <c r="G281" t="s">
        <v>35</v>
      </c>
      <c r="H281" t="s">
        <v>57</v>
      </c>
      <c r="I281">
        <v>356140</v>
      </c>
      <c r="J281">
        <v>284560</v>
      </c>
      <c r="K281" t="s">
        <v>37</v>
      </c>
      <c r="L281">
        <v>2021</v>
      </c>
      <c r="M281" t="s">
        <v>52</v>
      </c>
      <c r="N281" t="s">
        <v>39</v>
      </c>
    </row>
    <row r="282" spans="1:14" hidden="1">
      <c r="A282" t="s">
        <v>30</v>
      </c>
      <c r="B282" t="s">
        <v>31</v>
      </c>
      <c r="C282" t="s">
        <v>32</v>
      </c>
      <c r="D282" t="s">
        <v>33</v>
      </c>
      <c r="E282" t="s">
        <v>34</v>
      </c>
      <c r="F282" t="s">
        <v>6</v>
      </c>
      <c r="G282" t="s">
        <v>35</v>
      </c>
      <c r="H282" s="15" t="s">
        <v>57</v>
      </c>
      <c r="I282">
        <v>90804</v>
      </c>
      <c r="J282">
        <v>115580</v>
      </c>
      <c r="K282" t="s">
        <v>37</v>
      </c>
      <c r="L282">
        <v>2022</v>
      </c>
      <c r="M282" t="s">
        <v>38</v>
      </c>
      <c r="N282" t="s">
        <v>39</v>
      </c>
    </row>
    <row r="283" spans="1:14" hidden="1">
      <c r="A283" t="s">
        <v>30</v>
      </c>
      <c r="B283" t="s">
        <v>31</v>
      </c>
      <c r="C283" t="s">
        <v>32</v>
      </c>
      <c r="D283" t="s">
        <v>33</v>
      </c>
      <c r="E283" t="s">
        <v>34</v>
      </c>
      <c r="F283" t="s">
        <v>6</v>
      </c>
      <c r="G283" t="s">
        <v>35</v>
      </c>
      <c r="H283" s="15" t="s">
        <v>57</v>
      </c>
      <c r="I283">
        <v>461447</v>
      </c>
      <c r="J283">
        <v>380420</v>
      </c>
      <c r="K283" t="s">
        <v>37</v>
      </c>
      <c r="L283">
        <v>2023</v>
      </c>
      <c r="M283" t="s">
        <v>44</v>
      </c>
      <c r="N283" t="s">
        <v>39</v>
      </c>
    </row>
    <row r="284" spans="1:14" hidden="1">
      <c r="A284" t="s">
        <v>30</v>
      </c>
      <c r="B284" t="s">
        <v>31</v>
      </c>
      <c r="C284" t="s">
        <v>32</v>
      </c>
      <c r="D284" t="s">
        <v>33</v>
      </c>
      <c r="E284" t="s">
        <v>34</v>
      </c>
      <c r="F284" t="s">
        <v>6</v>
      </c>
      <c r="G284" t="s">
        <v>35</v>
      </c>
      <c r="H284" s="15" t="s">
        <v>57</v>
      </c>
      <c r="I284">
        <v>616909</v>
      </c>
      <c r="J284">
        <v>492580</v>
      </c>
      <c r="K284" t="s">
        <v>37</v>
      </c>
      <c r="L284">
        <v>2023</v>
      </c>
      <c r="M284" t="s">
        <v>45</v>
      </c>
      <c r="N284" t="s">
        <v>39</v>
      </c>
    </row>
    <row r="285" spans="1:14" hidden="1">
      <c r="A285" t="s">
        <v>30</v>
      </c>
      <c r="B285" t="s">
        <v>31</v>
      </c>
      <c r="C285" t="s">
        <v>32</v>
      </c>
      <c r="D285" t="s">
        <v>33</v>
      </c>
      <c r="E285" t="s">
        <v>34</v>
      </c>
      <c r="F285" t="s">
        <v>6</v>
      </c>
      <c r="G285" t="s">
        <v>35</v>
      </c>
      <c r="H285" s="15" t="s">
        <v>57</v>
      </c>
      <c r="I285">
        <v>2081989</v>
      </c>
      <c r="J285">
        <v>1699420</v>
      </c>
      <c r="K285" t="s">
        <v>37</v>
      </c>
      <c r="L285">
        <v>2023</v>
      </c>
      <c r="M285" t="s">
        <v>46</v>
      </c>
      <c r="N285" t="s">
        <v>39</v>
      </c>
    </row>
    <row r="286" spans="1:14" hidden="1">
      <c r="A286" t="s">
        <v>30</v>
      </c>
      <c r="B286" t="s">
        <v>31</v>
      </c>
      <c r="C286" t="s">
        <v>32</v>
      </c>
      <c r="D286" t="s">
        <v>33</v>
      </c>
      <c r="E286" t="s">
        <v>34</v>
      </c>
      <c r="F286" t="s">
        <v>6</v>
      </c>
      <c r="G286" t="s">
        <v>35</v>
      </c>
      <c r="H286" s="15" t="s">
        <v>57</v>
      </c>
      <c r="I286">
        <v>1349796</v>
      </c>
      <c r="J286">
        <v>1327000</v>
      </c>
      <c r="K286" t="s">
        <v>37</v>
      </c>
      <c r="L286">
        <v>2023</v>
      </c>
      <c r="M286" t="s">
        <v>47</v>
      </c>
      <c r="N286" t="s">
        <v>39</v>
      </c>
    </row>
    <row r="287" spans="1:14" hidden="1">
      <c r="A287" t="s">
        <v>30</v>
      </c>
      <c r="B287" t="s">
        <v>31</v>
      </c>
      <c r="C287" t="s">
        <v>32</v>
      </c>
      <c r="D287" t="s">
        <v>33</v>
      </c>
      <c r="E287" t="s">
        <v>34</v>
      </c>
      <c r="F287" t="s">
        <v>6</v>
      </c>
      <c r="G287" t="s">
        <v>35</v>
      </c>
      <c r="H287" s="15" t="s">
        <v>57</v>
      </c>
      <c r="I287">
        <v>163415</v>
      </c>
      <c r="J287">
        <v>160420</v>
      </c>
      <c r="K287" t="s">
        <v>37</v>
      </c>
      <c r="L287">
        <v>2023</v>
      </c>
      <c r="M287" t="s">
        <v>48</v>
      </c>
      <c r="N287" t="s">
        <v>39</v>
      </c>
    </row>
    <row r="288" spans="1:14">
      <c r="A288" t="s">
        <v>30</v>
      </c>
      <c r="B288" t="s">
        <v>31</v>
      </c>
      <c r="C288" t="s">
        <v>32</v>
      </c>
      <c r="D288" t="s">
        <v>33</v>
      </c>
      <c r="E288" t="s">
        <v>56</v>
      </c>
      <c r="F288" t="s">
        <v>6</v>
      </c>
      <c r="G288" t="s">
        <v>35</v>
      </c>
      <c r="H288" s="21" t="s">
        <v>57</v>
      </c>
      <c r="I288" s="21">
        <v>1929579</v>
      </c>
      <c r="J288" s="21">
        <v>1507752</v>
      </c>
      <c r="K288" s="21" t="s">
        <v>37</v>
      </c>
      <c r="L288" s="21">
        <v>2024</v>
      </c>
      <c r="M288" s="21" t="s">
        <v>45</v>
      </c>
      <c r="N288" t="s">
        <v>39</v>
      </c>
    </row>
    <row r="289" spans="1:14">
      <c r="A289" t="s">
        <v>30</v>
      </c>
      <c r="B289" t="s">
        <v>31</v>
      </c>
      <c r="C289" t="s">
        <v>32</v>
      </c>
      <c r="D289" t="s">
        <v>33</v>
      </c>
      <c r="E289" t="s">
        <v>34</v>
      </c>
      <c r="F289" t="s">
        <v>6</v>
      </c>
      <c r="G289" t="s">
        <v>35</v>
      </c>
      <c r="H289" s="21" t="s">
        <v>66</v>
      </c>
      <c r="I289" s="21">
        <v>10339810</v>
      </c>
      <c r="J289" s="21">
        <v>10021115</v>
      </c>
      <c r="K289" s="21" t="s">
        <v>37</v>
      </c>
      <c r="L289" s="21">
        <v>2024</v>
      </c>
      <c r="M289" s="21" t="s">
        <v>47</v>
      </c>
      <c r="N289" t="s">
        <v>39</v>
      </c>
    </row>
    <row r="290" spans="1:14" hidden="1">
      <c r="A290" t="s">
        <v>30</v>
      </c>
      <c r="B290" t="s">
        <v>31</v>
      </c>
      <c r="C290" t="s">
        <v>32</v>
      </c>
      <c r="D290" t="s">
        <v>33</v>
      </c>
      <c r="E290" t="s">
        <v>34</v>
      </c>
      <c r="F290" t="s">
        <v>6</v>
      </c>
      <c r="G290" t="s">
        <v>35</v>
      </c>
      <c r="H290" t="s">
        <v>58</v>
      </c>
      <c r="I290">
        <v>3689504</v>
      </c>
      <c r="J290">
        <v>5000288</v>
      </c>
      <c r="K290" t="s">
        <v>37</v>
      </c>
      <c r="L290">
        <v>2020</v>
      </c>
      <c r="M290" t="s">
        <v>52</v>
      </c>
      <c r="N290" t="s">
        <v>39</v>
      </c>
    </row>
    <row r="291" spans="1:14" hidden="1">
      <c r="A291" t="s">
        <v>30</v>
      </c>
      <c r="B291" t="s">
        <v>31</v>
      </c>
      <c r="C291" t="s">
        <v>32</v>
      </c>
      <c r="D291" t="s">
        <v>33</v>
      </c>
      <c r="E291" t="s">
        <v>34</v>
      </c>
      <c r="F291" t="s">
        <v>6</v>
      </c>
      <c r="G291" t="s">
        <v>35</v>
      </c>
      <c r="H291" t="s">
        <v>58</v>
      </c>
      <c r="I291">
        <v>9707</v>
      </c>
      <c r="J291">
        <v>4500</v>
      </c>
      <c r="K291" t="s">
        <v>37</v>
      </c>
      <c r="L291">
        <v>2021</v>
      </c>
      <c r="M291" t="s">
        <v>48</v>
      </c>
      <c r="N291" t="s">
        <v>39</v>
      </c>
    </row>
    <row r="292" spans="1:14" hidden="1">
      <c r="A292" t="s">
        <v>30</v>
      </c>
      <c r="B292" t="s">
        <v>31</v>
      </c>
      <c r="C292" t="s">
        <v>32</v>
      </c>
      <c r="D292" t="s">
        <v>33</v>
      </c>
      <c r="E292" t="s">
        <v>34</v>
      </c>
      <c r="F292" t="s">
        <v>6</v>
      </c>
      <c r="G292" t="s">
        <v>35</v>
      </c>
      <c r="H292" s="21" t="s">
        <v>58</v>
      </c>
      <c r="I292" s="21">
        <v>115</v>
      </c>
      <c r="J292" s="21">
        <v>1300</v>
      </c>
      <c r="K292" s="21" t="s">
        <v>37</v>
      </c>
      <c r="L292" s="21">
        <v>2024</v>
      </c>
      <c r="M292" s="21" t="s">
        <v>48</v>
      </c>
      <c r="N292" t="s">
        <v>39</v>
      </c>
    </row>
    <row r="293" spans="1:14" hidden="1">
      <c r="A293" t="s">
        <v>30</v>
      </c>
      <c r="B293" t="s">
        <v>31</v>
      </c>
      <c r="C293" t="s">
        <v>32</v>
      </c>
      <c r="D293" t="s">
        <v>33</v>
      </c>
      <c r="E293" t="s">
        <v>34</v>
      </c>
      <c r="F293" t="s">
        <v>6</v>
      </c>
      <c r="G293" t="s">
        <v>35</v>
      </c>
      <c r="H293" t="s">
        <v>69</v>
      </c>
      <c r="I293">
        <v>5111333</v>
      </c>
      <c r="J293">
        <v>5976966</v>
      </c>
      <c r="K293" t="s">
        <v>37</v>
      </c>
      <c r="L293">
        <v>2021</v>
      </c>
      <c r="M293" t="s">
        <v>38</v>
      </c>
      <c r="N293" t="s">
        <v>39</v>
      </c>
    </row>
    <row r="294" spans="1:14" hidden="1">
      <c r="A294" t="s">
        <v>30</v>
      </c>
      <c r="B294" t="s">
        <v>31</v>
      </c>
      <c r="C294" t="s">
        <v>32</v>
      </c>
      <c r="D294" t="s">
        <v>33</v>
      </c>
      <c r="E294" t="s">
        <v>34</v>
      </c>
      <c r="F294" t="s">
        <v>6</v>
      </c>
      <c r="G294" t="s">
        <v>35</v>
      </c>
      <c r="H294" t="s">
        <v>54</v>
      </c>
      <c r="I294">
        <v>30519790</v>
      </c>
      <c r="J294">
        <v>39387635</v>
      </c>
      <c r="K294" t="s">
        <v>37</v>
      </c>
      <c r="L294">
        <v>2019</v>
      </c>
      <c r="M294" t="s">
        <v>38</v>
      </c>
      <c r="N294" t="s">
        <v>39</v>
      </c>
    </row>
    <row r="295" spans="1:14" hidden="1">
      <c r="A295" t="s">
        <v>30</v>
      </c>
      <c r="B295" t="s">
        <v>31</v>
      </c>
      <c r="C295" t="s">
        <v>32</v>
      </c>
      <c r="D295" t="s">
        <v>33</v>
      </c>
      <c r="E295" t="s">
        <v>34</v>
      </c>
      <c r="F295" t="s">
        <v>6</v>
      </c>
      <c r="G295" t="s">
        <v>35</v>
      </c>
      <c r="H295" t="s">
        <v>54</v>
      </c>
      <c r="I295">
        <v>10687684</v>
      </c>
      <c r="J295">
        <v>14899025</v>
      </c>
      <c r="K295" t="s">
        <v>37</v>
      </c>
      <c r="L295">
        <v>2019</v>
      </c>
      <c r="M295" t="s">
        <v>44</v>
      </c>
      <c r="N295" t="s">
        <v>39</v>
      </c>
    </row>
    <row r="296" spans="1:14" hidden="1">
      <c r="A296" t="s">
        <v>30</v>
      </c>
      <c r="B296" t="s">
        <v>31</v>
      </c>
      <c r="C296" t="s">
        <v>32</v>
      </c>
      <c r="D296" t="s">
        <v>33</v>
      </c>
      <c r="E296" t="s">
        <v>34</v>
      </c>
      <c r="F296" t="s">
        <v>6</v>
      </c>
      <c r="G296" t="s">
        <v>35</v>
      </c>
      <c r="H296" t="s">
        <v>54</v>
      </c>
      <c r="I296">
        <v>18810761</v>
      </c>
      <c r="J296">
        <v>24264478</v>
      </c>
      <c r="K296" t="s">
        <v>37</v>
      </c>
      <c r="L296">
        <v>2019</v>
      </c>
      <c r="M296" t="s">
        <v>45</v>
      </c>
      <c r="N296" t="s">
        <v>39</v>
      </c>
    </row>
    <row r="297" spans="1:14" hidden="1">
      <c r="A297" t="s">
        <v>30</v>
      </c>
      <c r="B297" t="s">
        <v>31</v>
      </c>
      <c r="C297" t="s">
        <v>32</v>
      </c>
      <c r="D297" t="s">
        <v>33</v>
      </c>
      <c r="E297" t="s">
        <v>34</v>
      </c>
      <c r="F297" t="s">
        <v>6</v>
      </c>
      <c r="G297" t="s">
        <v>35</v>
      </c>
      <c r="H297" t="s">
        <v>54</v>
      </c>
      <c r="I297">
        <v>29254145</v>
      </c>
      <c r="J297">
        <v>39822490</v>
      </c>
      <c r="K297" t="s">
        <v>37</v>
      </c>
      <c r="L297">
        <v>2019</v>
      </c>
      <c r="M297" t="s">
        <v>46</v>
      </c>
      <c r="N297" t="s">
        <v>39</v>
      </c>
    </row>
    <row r="298" spans="1:14" hidden="1">
      <c r="A298" t="s">
        <v>30</v>
      </c>
      <c r="B298" t="s">
        <v>31</v>
      </c>
      <c r="C298" t="s">
        <v>32</v>
      </c>
      <c r="D298" t="s">
        <v>33</v>
      </c>
      <c r="E298" t="s">
        <v>34</v>
      </c>
      <c r="F298" t="s">
        <v>6</v>
      </c>
      <c r="G298" t="s">
        <v>35</v>
      </c>
      <c r="H298" t="s">
        <v>54</v>
      </c>
      <c r="I298">
        <v>55331618</v>
      </c>
      <c r="J298">
        <v>73724695</v>
      </c>
      <c r="K298" t="s">
        <v>37</v>
      </c>
      <c r="L298">
        <v>2019</v>
      </c>
      <c r="M298" t="s">
        <v>47</v>
      </c>
      <c r="N298" t="s">
        <v>39</v>
      </c>
    </row>
    <row r="299" spans="1:14" hidden="1">
      <c r="A299" t="s">
        <v>30</v>
      </c>
      <c r="B299" t="s">
        <v>31</v>
      </c>
      <c r="C299" t="s">
        <v>32</v>
      </c>
      <c r="D299" t="s">
        <v>33</v>
      </c>
      <c r="E299" t="s">
        <v>34</v>
      </c>
      <c r="F299" t="s">
        <v>6</v>
      </c>
      <c r="G299" t="s">
        <v>35</v>
      </c>
      <c r="H299" t="s">
        <v>54</v>
      </c>
      <c r="I299">
        <v>25751376</v>
      </c>
      <c r="J299">
        <v>33656133</v>
      </c>
      <c r="K299" t="s">
        <v>37</v>
      </c>
      <c r="L299">
        <v>2019</v>
      </c>
      <c r="M299" t="s">
        <v>48</v>
      </c>
      <c r="N299" t="s">
        <v>39</v>
      </c>
    </row>
    <row r="300" spans="1:14" hidden="1">
      <c r="A300" t="s">
        <v>30</v>
      </c>
      <c r="B300" t="s">
        <v>31</v>
      </c>
      <c r="C300" t="s">
        <v>32</v>
      </c>
      <c r="D300" t="s">
        <v>33</v>
      </c>
      <c r="E300" t="s">
        <v>34</v>
      </c>
      <c r="F300" t="s">
        <v>6</v>
      </c>
      <c r="G300" t="s">
        <v>35</v>
      </c>
      <c r="H300" t="s">
        <v>54</v>
      </c>
      <c r="I300">
        <v>39060692</v>
      </c>
      <c r="J300">
        <v>48252560</v>
      </c>
      <c r="K300" t="s">
        <v>37</v>
      </c>
      <c r="L300">
        <v>2019</v>
      </c>
      <c r="M300" t="s">
        <v>49</v>
      </c>
      <c r="N300" t="s">
        <v>39</v>
      </c>
    </row>
    <row r="301" spans="1:14" hidden="1">
      <c r="A301" t="s">
        <v>30</v>
      </c>
      <c r="B301" t="s">
        <v>31</v>
      </c>
      <c r="C301" t="s">
        <v>32</v>
      </c>
      <c r="D301" t="s">
        <v>33</v>
      </c>
      <c r="E301" t="s">
        <v>34</v>
      </c>
      <c r="F301" t="s">
        <v>6</v>
      </c>
      <c r="G301" t="s">
        <v>35</v>
      </c>
      <c r="H301" t="s">
        <v>54</v>
      </c>
      <c r="I301">
        <v>33909840</v>
      </c>
      <c r="J301">
        <v>43432671</v>
      </c>
      <c r="K301" t="s">
        <v>37</v>
      </c>
      <c r="L301">
        <v>2019</v>
      </c>
      <c r="M301" t="s">
        <v>50</v>
      </c>
      <c r="N301" t="s">
        <v>39</v>
      </c>
    </row>
    <row r="302" spans="1:14" hidden="1">
      <c r="A302" t="s">
        <v>30</v>
      </c>
      <c r="B302" t="s">
        <v>31</v>
      </c>
      <c r="C302" t="s">
        <v>32</v>
      </c>
      <c r="D302" t="s">
        <v>33</v>
      </c>
      <c r="E302" t="s">
        <v>34</v>
      </c>
      <c r="F302" t="s">
        <v>6</v>
      </c>
      <c r="G302" t="s">
        <v>35</v>
      </c>
      <c r="H302" t="s">
        <v>54</v>
      </c>
      <c r="I302">
        <v>54530221</v>
      </c>
      <c r="J302">
        <v>75862017</v>
      </c>
      <c r="K302" t="s">
        <v>37</v>
      </c>
      <c r="L302">
        <v>2019</v>
      </c>
      <c r="M302" t="s">
        <v>51</v>
      </c>
      <c r="N302" t="s">
        <v>39</v>
      </c>
    </row>
    <row r="303" spans="1:14" hidden="1">
      <c r="A303" t="s">
        <v>30</v>
      </c>
      <c r="B303" t="s">
        <v>31</v>
      </c>
      <c r="C303" t="s">
        <v>32</v>
      </c>
      <c r="D303" t="s">
        <v>33</v>
      </c>
      <c r="E303" t="s">
        <v>34</v>
      </c>
      <c r="F303" t="s">
        <v>6</v>
      </c>
      <c r="G303" t="s">
        <v>35</v>
      </c>
      <c r="H303" t="s">
        <v>54</v>
      </c>
      <c r="I303">
        <v>43236807</v>
      </c>
      <c r="J303">
        <v>57838389</v>
      </c>
      <c r="K303" t="s">
        <v>37</v>
      </c>
      <c r="L303">
        <v>2019</v>
      </c>
      <c r="M303" t="s">
        <v>40</v>
      </c>
      <c r="N303" t="s">
        <v>39</v>
      </c>
    </row>
    <row r="304" spans="1:14" hidden="1">
      <c r="A304" t="s">
        <v>30</v>
      </c>
      <c r="B304" t="s">
        <v>31</v>
      </c>
      <c r="C304" t="s">
        <v>32</v>
      </c>
      <c r="D304" t="s">
        <v>33</v>
      </c>
      <c r="E304" t="s">
        <v>34</v>
      </c>
      <c r="F304" t="s">
        <v>6</v>
      </c>
      <c r="G304" t="s">
        <v>35</v>
      </c>
      <c r="H304" t="s">
        <v>54</v>
      </c>
      <c r="I304">
        <v>51928365</v>
      </c>
      <c r="J304">
        <v>64171338</v>
      </c>
      <c r="K304" t="s">
        <v>37</v>
      </c>
      <c r="L304">
        <v>2019</v>
      </c>
      <c r="M304" t="s">
        <v>41</v>
      </c>
      <c r="N304" t="s">
        <v>39</v>
      </c>
    </row>
    <row r="305" spans="1:14" hidden="1">
      <c r="A305" t="s">
        <v>30</v>
      </c>
      <c r="B305" t="s">
        <v>31</v>
      </c>
      <c r="C305" t="s">
        <v>32</v>
      </c>
      <c r="D305" t="s">
        <v>33</v>
      </c>
      <c r="E305" t="s">
        <v>34</v>
      </c>
      <c r="F305" t="s">
        <v>6</v>
      </c>
      <c r="G305" t="s">
        <v>35</v>
      </c>
      <c r="H305" t="s">
        <v>54</v>
      </c>
      <c r="I305">
        <v>62185764</v>
      </c>
      <c r="J305">
        <v>75244664</v>
      </c>
      <c r="K305" t="s">
        <v>37</v>
      </c>
      <c r="L305">
        <v>2019</v>
      </c>
      <c r="M305" t="s">
        <v>52</v>
      </c>
      <c r="N305" t="s">
        <v>39</v>
      </c>
    </row>
    <row r="306" spans="1:14" hidden="1">
      <c r="A306" t="s">
        <v>30</v>
      </c>
      <c r="B306" t="s">
        <v>31</v>
      </c>
      <c r="C306" t="s">
        <v>32</v>
      </c>
      <c r="D306" t="s">
        <v>33</v>
      </c>
      <c r="E306" t="s">
        <v>34</v>
      </c>
      <c r="F306" t="s">
        <v>6</v>
      </c>
      <c r="G306" t="s">
        <v>35</v>
      </c>
      <c r="H306" t="s">
        <v>54</v>
      </c>
      <c r="I306">
        <v>50637514</v>
      </c>
      <c r="J306">
        <v>64418641</v>
      </c>
      <c r="K306" t="s">
        <v>37</v>
      </c>
      <c r="L306">
        <v>2020</v>
      </c>
      <c r="M306" t="s">
        <v>38</v>
      </c>
      <c r="N306" t="s">
        <v>39</v>
      </c>
    </row>
    <row r="307" spans="1:14" hidden="1">
      <c r="A307" t="s">
        <v>30</v>
      </c>
      <c r="B307" t="s">
        <v>31</v>
      </c>
      <c r="C307" t="s">
        <v>32</v>
      </c>
      <c r="D307" t="s">
        <v>33</v>
      </c>
      <c r="E307" t="s">
        <v>34</v>
      </c>
      <c r="F307" t="s">
        <v>6</v>
      </c>
      <c r="G307" t="s">
        <v>35</v>
      </c>
      <c r="H307" t="s">
        <v>54</v>
      </c>
      <c r="I307">
        <v>34851833</v>
      </c>
      <c r="J307">
        <v>34428799</v>
      </c>
      <c r="K307" t="s">
        <v>37</v>
      </c>
      <c r="L307">
        <v>2020</v>
      </c>
      <c r="M307" t="s">
        <v>44</v>
      </c>
      <c r="N307" t="s">
        <v>39</v>
      </c>
    </row>
    <row r="308" spans="1:14" hidden="1">
      <c r="A308" t="s">
        <v>30</v>
      </c>
      <c r="B308" t="s">
        <v>31</v>
      </c>
      <c r="C308" t="s">
        <v>32</v>
      </c>
      <c r="D308" t="s">
        <v>33</v>
      </c>
      <c r="E308" t="s">
        <v>34</v>
      </c>
      <c r="F308" t="s">
        <v>6</v>
      </c>
      <c r="G308" t="s">
        <v>35</v>
      </c>
      <c r="H308" t="s">
        <v>54</v>
      </c>
      <c r="I308">
        <v>54913781</v>
      </c>
      <c r="J308">
        <v>76625329</v>
      </c>
      <c r="K308" t="s">
        <v>37</v>
      </c>
      <c r="L308">
        <v>2020</v>
      </c>
      <c r="M308" t="s">
        <v>45</v>
      </c>
      <c r="N308" t="s">
        <v>39</v>
      </c>
    </row>
    <row r="309" spans="1:14" hidden="1">
      <c r="A309" t="s">
        <v>30</v>
      </c>
      <c r="B309" t="s">
        <v>31</v>
      </c>
      <c r="C309" t="s">
        <v>32</v>
      </c>
      <c r="D309" t="s">
        <v>33</v>
      </c>
      <c r="E309" t="s">
        <v>34</v>
      </c>
      <c r="F309" t="s">
        <v>6</v>
      </c>
      <c r="G309" t="s">
        <v>35</v>
      </c>
      <c r="H309" t="s">
        <v>54</v>
      </c>
      <c r="I309">
        <v>45506458</v>
      </c>
      <c r="J309">
        <v>86981228</v>
      </c>
      <c r="K309" t="s">
        <v>37</v>
      </c>
      <c r="L309">
        <v>2020</v>
      </c>
      <c r="M309" t="s">
        <v>46</v>
      </c>
      <c r="N309" t="s">
        <v>39</v>
      </c>
    </row>
    <row r="310" spans="1:14" hidden="1">
      <c r="A310" t="s">
        <v>30</v>
      </c>
      <c r="B310" t="s">
        <v>31</v>
      </c>
      <c r="C310" t="s">
        <v>32</v>
      </c>
      <c r="D310" t="s">
        <v>33</v>
      </c>
      <c r="E310" t="s">
        <v>34</v>
      </c>
      <c r="F310" t="s">
        <v>6</v>
      </c>
      <c r="G310" t="s">
        <v>35</v>
      </c>
      <c r="H310" t="s">
        <v>54</v>
      </c>
      <c r="I310">
        <v>37358047</v>
      </c>
      <c r="J310">
        <v>82637500</v>
      </c>
      <c r="K310" t="s">
        <v>37</v>
      </c>
      <c r="L310">
        <v>2020</v>
      </c>
      <c r="M310" t="s">
        <v>47</v>
      </c>
      <c r="N310" t="s">
        <v>39</v>
      </c>
    </row>
    <row r="311" spans="1:14" hidden="1">
      <c r="A311" t="s">
        <v>30</v>
      </c>
      <c r="B311" t="s">
        <v>31</v>
      </c>
      <c r="C311" t="s">
        <v>32</v>
      </c>
      <c r="D311" t="s">
        <v>33</v>
      </c>
      <c r="E311" t="s">
        <v>34</v>
      </c>
      <c r="F311" t="s">
        <v>6</v>
      </c>
      <c r="G311" t="s">
        <v>35</v>
      </c>
      <c r="H311" t="s">
        <v>54</v>
      </c>
      <c r="I311">
        <v>29569591</v>
      </c>
      <c r="J311">
        <v>38494107</v>
      </c>
      <c r="K311" t="s">
        <v>37</v>
      </c>
      <c r="L311">
        <v>2020</v>
      </c>
      <c r="M311" t="s">
        <v>48</v>
      </c>
      <c r="N311" t="s">
        <v>39</v>
      </c>
    </row>
    <row r="312" spans="1:14" hidden="1">
      <c r="A312" t="s">
        <v>30</v>
      </c>
      <c r="B312" t="s">
        <v>31</v>
      </c>
      <c r="C312" t="s">
        <v>32</v>
      </c>
      <c r="D312" t="s">
        <v>33</v>
      </c>
      <c r="E312" t="s">
        <v>34</v>
      </c>
      <c r="F312" t="s">
        <v>6</v>
      </c>
      <c r="G312" t="s">
        <v>35</v>
      </c>
      <c r="H312" t="s">
        <v>54</v>
      </c>
      <c r="I312">
        <v>45771428</v>
      </c>
      <c r="J312">
        <v>55170569</v>
      </c>
      <c r="K312" t="s">
        <v>37</v>
      </c>
      <c r="L312">
        <v>2020</v>
      </c>
      <c r="M312" t="s">
        <v>49</v>
      </c>
      <c r="N312" t="s">
        <v>39</v>
      </c>
    </row>
    <row r="313" spans="1:14" hidden="1">
      <c r="A313" t="s">
        <v>30</v>
      </c>
      <c r="B313" t="s">
        <v>31</v>
      </c>
      <c r="C313" t="s">
        <v>32</v>
      </c>
      <c r="D313" t="s">
        <v>33</v>
      </c>
      <c r="E313" t="s">
        <v>34</v>
      </c>
      <c r="F313" t="s">
        <v>6</v>
      </c>
      <c r="G313" t="s">
        <v>35</v>
      </c>
      <c r="H313" t="s">
        <v>54</v>
      </c>
      <c r="I313">
        <v>28570060</v>
      </c>
      <c r="J313">
        <v>34470421</v>
      </c>
      <c r="K313" t="s">
        <v>37</v>
      </c>
      <c r="L313">
        <v>2020</v>
      </c>
      <c r="M313" t="s">
        <v>50</v>
      </c>
      <c r="N313" t="s">
        <v>39</v>
      </c>
    </row>
    <row r="314" spans="1:14" hidden="1">
      <c r="A314" t="s">
        <v>30</v>
      </c>
      <c r="B314" t="s">
        <v>31</v>
      </c>
      <c r="C314" t="s">
        <v>32</v>
      </c>
      <c r="D314" t="s">
        <v>33</v>
      </c>
      <c r="E314" t="s">
        <v>34</v>
      </c>
      <c r="F314" t="s">
        <v>6</v>
      </c>
      <c r="G314" t="s">
        <v>35</v>
      </c>
      <c r="H314" t="s">
        <v>54</v>
      </c>
      <c r="I314">
        <v>38259044</v>
      </c>
      <c r="J314">
        <v>54238481</v>
      </c>
      <c r="K314" t="s">
        <v>37</v>
      </c>
      <c r="L314">
        <v>2020</v>
      </c>
      <c r="M314" t="s">
        <v>51</v>
      </c>
      <c r="N314" t="s">
        <v>39</v>
      </c>
    </row>
    <row r="315" spans="1:14" hidden="1">
      <c r="A315" t="s">
        <v>30</v>
      </c>
      <c r="B315" t="s">
        <v>31</v>
      </c>
      <c r="C315" t="s">
        <v>32</v>
      </c>
      <c r="D315" t="s">
        <v>33</v>
      </c>
      <c r="E315" t="s">
        <v>34</v>
      </c>
      <c r="F315" t="s">
        <v>6</v>
      </c>
      <c r="G315" t="s">
        <v>35</v>
      </c>
      <c r="H315" t="s">
        <v>54</v>
      </c>
      <c r="I315">
        <v>50419867</v>
      </c>
      <c r="J315">
        <v>64189273</v>
      </c>
      <c r="K315" t="s">
        <v>37</v>
      </c>
      <c r="L315">
        <v>2020</v>
      </c>
      <c r="M315" t="s">
        <v>40</v>
      </c>
      <c r="N315" t="s">
        <v>39</v>
      </c>
    </row>
    <row r="316" spans="1:14" hidden="1">
      <c r="A316" t="s">
        <v>30</v>
      </c>
      <c r="B316" t="s">
        <v>31</v>
      </c>
      <c r="C316" t="s">
        <v>32</v>
      </c>
      <c r="D316" t="s">
        <v>33</v>
      </c>
      <c r="E316" t="s">
        <v>34</v>
      </c>
      <c r="F316" t="s">
        <v>6</v>
      </c>
      <c r="G316" t="s">
        <v>35</v>
      </c>
      <c r="H316" t="s">
        <v>54</v>
      </c>
      <c r="I316">
        <v>60486366</v>
      </c>
      <c r="J316">
        <v>73434130</v>
      </c>
      <c r="K316" t="s">
        <v>37</v>
      </c>
      <c r="L316">
        <v>2020</v>
      </c>
      <c r="M316" t="s">
        <v>41</v>
      </c>
      <c r="N316" t="s">
        <v>39</v>
      </c>
    </row>
    <row r="317" spans="1:14" hidden="1">
      <c r="A317" t="s">
        <v>30</v>
      </c>
      <c r="B317" t="s">
        <v>31</v>
      </c>
      <c r="C317" t="s">
        <v>32</v>
      </c>
      <c r="D317" t="s">
        <v>33</v>
      </c>
      <c r="E317" t="s">
        <v>34</v>
      </c>
      <c r="F317" t="s">
        <v>6</v>
      </c>
      <c r="G317" t="s">
        <v>35</v>
      </c>
      <c r="H317" t="s">
        <v>54</v>
      </c>
      <c r="I317">
        <v>65580538</v>
      </c>
      <c r="J317">
        <v>73735366</v>
      </c>
      <c r="K317" t="s">
        <v>37</v>
      </c>
      <c r="L317">
        <v>2020</v>
      </c>
      <c r="M317" t="s">
        <v>52</v>
      </c>
      <c r="N317" t="s">
        <v>39</v>
      </c>
    </row>
    <row r="318" spans="1:14" hidden="1">
      <c r="A318" t="s">
        <v>30</v>
      </c>
      <c r="B318" t="s">
        <v>31</v>
      </c>
      <c r="C318" t="s">
        <v>32</v>
      </c>
      <c r="D318" t="s">
        <v>33</v>
      </c>
      <c r="E318" t="s">
        <v>34</v>
      </c>
      <c r="F318" t="s">
        <v>6</v>
      </c>
      <c r="G318" t="s">
        <v>35</v>
      </c>
      <c r="H318" t="s">
        <v>54</v>
      </c>
      <c r="I318">
        <v>34207681</v>
      </c>
      <c r="J318">
        <v>33241226</v>
      </c>
      <c r="K318" t="s">
        <v>37</v>
      </c>
      <c r="L318">
        <v>2021</v>
      </c>
      <c r="M318" t="s">
        <v>38</v>
      </c>
      <c r="N318" t="s">
        <v>39</v>
      </c>
    </row>
    <row r="319" spans="1:14" hidden="1">
      <c r="A319" t="s">
        <v>30</v>
      </c>
      <c r="B319" t="s">
        <v>31</v>
      </c>
      <c r="C319" t="s">
        <v>32</v>
      </c>
      <c r="D319" t="s">
        <v>33</v>
      </c>
      <c r="E319" t="s">
        <v>34</v>
      </c>
      <c r="F319" t="s">
        <v>6</v>
      </c>
      <c r="G319" t="s">
        <v>35</v>
      </c>
      <c r="H319" t="s">
        <v>54</v>
      </c>
      <c r="I319">
        <v>19697050</v>
      </c>
      <c r="J319">
        <v>18730518</v>
      </c>
      <c r="K319" t="s">
        <v>37</v>
      </c>
      <c r="L319">
        <v>2021</v>
      </c>
      <c r="M319" t="s">
        <v>44</v>
      </c>
      <c r="N319" t="s">
        <v>39</v>
      </c>
    </row>
    <row r="320" spans="1:14" hidden="1">
      <c r="A320" t="s">
        <v>30</v>
      </c>
      <c r="B320" t="s">
        <v>31</v>
      </c>
      <c r="C320" t="s">
        <v>32</v>
      </c>
      <c r="D320" t="s">
        <v>33</v>
      </c>
      <c r="E320" t="s">
        <v>34</v>
      </c>
      <c r="F320" t="s">
        <v>6</v>
      </c>
      <c r="G320" t="s">
        <v>35</v>
      </c>
      <c r="H320" t="s">
        <v>54</v>
      </c>
      <c r="I320">
        <v>38743800</v>
      </c>
      <c r="J320">
        <v>44240050</v>
      </c>
      <c r="K320" t="s">
        <v>37</v>
      </c>
      <c r="L320">
        <v>2021</v>
      </c>
      <c r="M320" t="s">
        <v>45</v>
      </c>
      <c r="N320" t="s">
        <v>39</v>
      </c>
    </row>
    <row r="321" spans="1:14" hidden="1">
      <c r="A321" t="s">
        <v>30</v>
      </c>
      <c r="B321" t="s">
        <v>31</v>
      </c>
      <c r="C321" t="s">
        <v>32</v>
      </c>
      <c r="D321" t="s">
        <v>33</v>
      </c>
      <c r="E321" t="s">
        <v>34</v>
      </c>
      <c r="F321" t="s">
        <v>6</v>
      </c>
      <c r="G321" t="s">
        <v>35</v>
      </c>
      <c r="H321" t="s">
        <v>54</v>
      </c>
      <c r="I321">
        <v>67999071</v>
      </c>
      <c r="J321">
        <v>53618986</v>
      </c>
      <c r="K321" t="s">
        <v>37</v>
      </c>
      <c r="L321">
        <v>2021</v>
      </c>
      <c r="M321" t="s">
        <v>46</v>
      </c>
      <c r="N321" t="s">
        <v>39</v>
      </c>
    </row>
    <row r="322" spans="1:14" hidden="1">
      <c r="A322" t="s">
        <v>30</v>
      </c>
      <c r="B322" t="s">
        <v>31</v>
      </c>
      <c r="C322" t="s">
        <v>32</v>
      </c>
      <c r="D322" t="s">
        <v>33</v>
      </c>
      <c r="E322" t="s">
        <v>34</v>
      </c>
      <c r="F322" t="s">
        <v>6</v>
      </c>
      <c r="G322" t="s">
        <v>35</v>
      </c>
      <c r="H322" t="s">
        <v>54</v>
      </c>
      <c r="I322">
        <v>62681885</v>
      </c>
      <c r="J322">
        <v>46688637</v>
      </c>
      <c r="K322" t="s">
        <v>37</v>
      </c>
      <c r="L322">
        <v>2021</v>
      </c>
      <c r="M322" t="s">
        <v>47</v>
      </c>
      <c r="N322" t="s">
        <v>39</v>
      </c>
    </row>
    <row r="323" spans="1:14" hidden="1">
      <c r="A323" t="s">
        <v>30</v>
      </c>
      <c r="B323" t="s">
        <v>31</v>
      </c>
      <c r="C323" t="s">
        <v>32</v>
      </c>
      <c r="D323" t="s">
        <v>33</v>
      </c>
      <c r="E323" t="s">
        <v>34</v>
      </c>
      <c r="F323" t="s">
        <v>6</v>
      </c>
      <c r="G323" t="s">
        <v>35</v>
      </c>
      <c r="H323" t="s">
        <v>54</v>
      </c>
      <c r="I323">
        <v>40406168</v>
      </c>
      <c r="J323">
        <v>37690658</v>
      </c>
      <c r="K323" t="s">
        <v>37</v>
      </c>
      <c r="L323">
        <v>2021</v>
      </c>
      <c r="M323" t="s">
        <v>48</v>
      </c>
      <c r="N323" t="s">
        <v>39</v>
      </c>
    </row>
    <row r="324" spans="1:14" hidden="1">
      <c r="A324" t="s">
        <v>30</v>
      </c>
      <c r="B324" t="s">
        <v>31</v>
      </c>
      <c r="C324" t="s">
        <v>32</v>
      </c>
      <c r="D324" t="s">
        <v>33</v>
      </c>
      <c r="E324" t="s">
        <v>34</v>
      </c>
      <c r="F324" t="s">
        <v>6</v>
      </c>
      <c r="G324" t="s">
        <v>35</v>
      </c>
      <c r="H324" t="s">
        <v>54</v>
      </c>
      <c r="I324">
        <v>57242826</v>
      </c>
      <c r="J324">
        <v>40005811</v>
      </c>
      <c r="K324" t="s">
        <v>37</v>
      </c>
      <c r="L324">
        <v>2021</v>
      </c>
      <c r="M324" t="s">
        <v>49</v>
      </c>
      <c r="N324" t="s">
        <v>39</v>
      </c>
    </row>
    <row r="325" spans="1:14" hidden="1">
      <c r="A325" t="s">
        <v>30</v>
      </c>
      <c r="B325" t="s">
        <v>31</v>
      </c>
      <c r="C325" t="s">
        <v>32</v>
      </c>
      <c r="D325" t="s">
        <v>33</v>
      </c>
      <c r="E325" t="s">
        <v>34</v>
      </c>
      <c r="F325" t="s">
        <v>6</v>
      </c>
      <c r="G325" t="s">
        <v>35</v>
      </c>
      <c r="H325" t="s">
        <v>54</v>
      </c>
      <c r="I325">
        <v>67715326</v>
      </c>
      <c r="J325">
        <v>50318549</v>
      </c>
      <c r="K325" t="s">
        <v>37</v>
      </c>
      <c r="L325">
        <v>2021</v>
      </c>
      <c r="M325" t="s">
        <v>50</v>
      </c>
      <c r="N325" t="s">
        <v>39</v>
      </c>
    </row>
    <row r="326" spans="1:14" hidden="1">
      <c r="A326" t="s">
        <v>30</v>
      </c>
      <c r="B326" t="s">
        <v>31</v>
      </c>
      <c r="C326" t="s">
        <v>32</v>
      </c>
      <c r="D326" t="s">
        <v>33</v>
      </c>
      <c r="E326" t="s">
        <v>34</v>
      </c>
      <c r="F326" t="s">
        <v>6</v>
      </c>
      <c r="G326" t="s">
        <v>35</v>
      </c>
      <c r="H326" t="s">
        <v>54</v>
      </c>
      <c r="I326">
        <v>44887489</v>
      </c>
      <c r="J326">
        <v>21597412</v>
      </c>
      <c r="K326" t="s">
        <v>37</v>
      </c>
      <c r="L326">
        <v>2021</v>
      </c>
      <c r="M326" t="s">
        <v>51</v>
      </c>
      <c r="N326" t="s">
        <v>39</v>
      </c>
    </row>
    <row r="327" spans="1:14" hidden="1">
      <c r="A327" t="s">
        <v>30</v>
      </c>
      <c r="B327" t="s">
        <v>31</v>
      </c>
      <c r="C327" t="s">
        <v>32</v>
      </c>
      <c r="D327" t="s">
        <v>33</v>
      </c>
      <c r="E327" t="s">
        <v>34</v>
      </c>
      <c r="F327" t="s">
        <v>6</v>
      </c>
      <c r="G327" t="s">
        <v>35</v>
      </c>
      <c r="H327" t="s">
        <v>54</v>
      </c>
      <c r="I327">
        <v>58087944</v>
      </c>
      <c r="J327">
        <v>43102822</v>
      </c>
      <c r="K327" t="s">
        <v>37</v>
      </c>
      <c r="L327">
        <v>2021</v>
      </c>
      <c r="M327" t="s">
        <v>40</v>
      </c>
      <c r="N327" t="s">
        <v>39</v>
      </c>
    </row>
    <row r="328" spans="1:14" hidden="1">
      <c r="A328" t="s">
        <v>30</v>
      </c>
      <c r="B328" t="s">
        <v>31</v>
      </c>
      <c r="C328" t="s">
        <v>32</v>
      </c>
      <c r="D328" t="s">
        <v>33</v>
      </c>
      <c r="E328" t="s">
        <v>34</v>
      </c>
      <c r="F328" t="s">
        <v>6</v>
      </c>
      <c r="G328" t="s">
        <v>35</v>
      </c>
      <c r="H328" t="s">
        <v>54</v>
      </c>
      <c r="I328">
        <v>80609877</v>
      </c>
      <c r="J328">
        <v>46977189</v>
      </c>
      <c r="K328" t="s">
        <v>37</v>
      </c>
      <c r="L328">
        <v>2021</v>
      </c>
      <c r="M328" t="s">
        <v>41</v>
      </c>
      <c r="N328" t="s">
        <v>39</v>
      </c>
    </row>
    <row r="329" spans="1:14" hidden="1">
      <c r="A329" t="s">
        <v>30</v>
      </c>
      <c r="B329" t="s">
        <v>31</v>
      </c>
      <c r="C329" t="s">
        <v>32</v>
      </c>
      <c r="D329" t="s">
        <v>33</v>
      </c>
      <c r="E329" t="s">
        <v>34</v>
      </c>
      <c r="F329" t="s">
        <v>6</v>
      </c>
      <c r="G329" t="s">
        <v>35</v>
      </c>
      <c r="H329" t="s">
        <v>54</v>
      </c>
      <c r="I329">
        <v>81392522</v>
      </c>
      <c r="J329">
        <v>59404356</v>
      </c>
      <c r="K329" t="s">
        <v>37</v>
      </c>
      <c r="L329">
        <v>2021</v>
      </c>
      <c r="M329" t="s">
        <v>52</v>
      </c>
      <c r="N329" t="s">
        <v>39</v>
      </c>
    </row>
    <row r="330" spans="1:14" hidden="1">
      <c r="A330" t="s">
        <v>30</v>
      </c>
      <c r="B330" t="s">
        <v>31</v>
      </c>
      <c r="C330" t="s">
        <v>32</v>
      </c>
      <c r="D330" t="s">
        <v>33</v>
      </c>
      <c r="E330" t="s">
        <v>34</v>
      </c>
      <c r="F330" t="s">
        <v>6</v>
      </c>
      <c r="G330" t="s">
        <v>35</v>
      </c>
      <c r="H330" s="15" t="s">
        <v>54</v>
      </c>
      <c r="I330">
        <v>149793549</v>
      </c>
      <c r="J330">
        <v>109712406</v>
      </c>
      <c r="K330" t="s">
        <v>37</v>
      </c>
      <c r="L330">
        <v>2022</v>
      </c>
      <c r="M330" t="s">
        <v>38</v>
      </c>
      <c r="N330" t="s">
        <v>39</v>
      </c>
    </row>
    <row r="331" spans="1:14" hidden="1">
      <c r="A331" t="s">
        <v>30</v>
      </c>
      <c r="B331" t="s">
        <v>31</v>
      </c>
      <c r="C331" t="s">
        <v>32</v>
      </c>
      <c r="D331" t="s">
        <v>33</v>
      </c>
      <c r="E331" t="s">
        <v>34</v>
      </c>
      <c r="F331" t="s">
        <v>6</v>
      </c>
      <c r="G331" t="s">
        <v>35</v>
      </c>
      <c r="H331" s="15" t="s">
        <v>54</v>
      </c>
      <c r="I331">
        <v>92597736</v>
      </c>
      <c r="J331">
        <v>67810134</v>
      </c>
      <c r="K331" t="s">
        <v>37</v>
      </c>
      <c r="L331">
        <v>2022</v>
      </c>
      <c r="M331" t="s">
        <v>44</v>
      </c>
      <c r="N331" t="s">
        <v>39</v>
      </c>
    </row>
    <row r="332" spans="1:14" hidden="1">
      <c r="A332" t="s">
        <v>30</v>
      </c>
      <c r="B332" t="s">
        <v>31</v>
      </c>
      <c r="C332" t="s">
        <v>32</v>
      </c>
      <c r="D332" t="s">
        <v>33</v>
      </c>
      <c r="E332" t="s">
        <v>34</v>
      </c>
      <c r="F332" t="s">
        <v>6</v>
      </c>
      <c r="G332" t="s">
        <v>35</v>
      </c>
      <c r="H332" s="15" t="s">
        <v>54</v>
      </c>
      <c r="I332">
        <v>176504134</v>
      </c>
      <c r="J332">
        <v>117227839</v>
      </c>
      <c r="K332" t="s">
        <v>37</v>
      </c>
      <c r="L332">
        <v>2022</v>
      </c>
      <c r="M332" t="s">
        <v>45</v>
      </c>
      <c r="N332" t="s">
        <v>39</v>
      </c>
    </row>
    <row r="333" spans="1:14" hidden="1">
      <c r="A333" t="s">
        <v>30</v>
      </c>
      <c r="B333" t="s">
        <v>31</v>
      </c>
      <c r="C333" t="s">
        <v>32</v>
      </c>
      <c r="D333" t="s">
        <v>33</v>
      </c>
      <c r="E333" t="s">
        <v>34</v>
      </c>
      <c r="F333" t="s">
        <v>6</v>
      </c>
      <c r="G333" t="s">
        <v>35</v>
      </c>
      <c r="H333" s="15" t="s">
        <v>54</v>
      </c>
      <c r="I333">
        <v>144886239</v>
      </c>
      <c r="J333">
        <v>92680718</v>
      </c>
      <c r="K333" t="s">
        <v>37</v>
      </c>
      <c r="L333">
        <v>2022</v>
      </c>
      <c r="M333" t="s">
        <v>46</v>
      </c>
      <c r="N333" t="s">
        <v>39</v>
      </c>
    </row>
    <row r="334" spans="1:14" hidden="1">
      <c r="A334" t="s">
        <v>30</v>
      </c>
      <c r="B334" t="s">
        <v>31</v>
      </c>
      <c r="C334" t="s">
        <v>32</v>
      </c>
      <c r="D334" t="s">
        <v>33</v>
      </c>
      <c r="E334" t="s">
        <v>34</v>
      </c>
      <c r="F334" t="s">
        <v>6</v>
      </c>
      <c r="G334" t="s">
        <v>35</v>
      </c>
      <c r="H334" s="15" t="s">
        <v>54</v>
      </c>
      <c r="I334">
        <v>152521527</v>
      </c>
      <c r="J334">
        <v>94059607</v>
      </c>
      <c r="K334" t="s">
        <v>37</v>
      </c>
      <c r="L334">
        <v>2022</v>
      </c>
      <c r="M334" t="s">
        <v>47</v>
      </c>
      <c r="N334" t="s">
        <v>39</v>
      </c>
    </row>
    <row r="335" spans="1:14" hidden="1">
      <c r="A335" t="s">
        <v>30</v>
      </c>
      <c r="B335" t="s">
        <v>31</v>
      </c>
      <c r="C335" t="s">
        <v>32</v>
      </c>
      <c r="D335" t="s">
        <v>33</v>
      </c>
      <c r="E335" t="s">
        <v>34</v>
      </c>
      <c r="F335" t="s">
        <v>6</v>
      </c>
      <c r="G335" t="s">
        <v>35</v>
      </c>
      <c r="H335" s="15" t="s">
        <v>54</v>
      </c>
      <c r="I335">
        <v>148377539</v>
      </c>
      <c r="J335">
        <v>82601266</v>
      </c>
      <c r="K335" t="s">
        <v>37</v>
      </c>
      <c r="L335">
        <v>2022</v>
      </c>
      <c r="M335" t="s">
        <v>48</v>
      </c>
      <c r="N335" t="s">
        <v>39</v>
      </c>
    </row>
    <row r="336" spans="1:14" hidden="1">
      <c r="A336" t="s">
        <v>30</v>
      </c>
      <c r="B336" t="s">
        <v>31</v>
      </c>
      <c r="C336" t="s">
        <v>32</v>
      </c>
      <c r="D336" t="s">
        <v>33</v>
      </c>
      <c r="E336" t="s">
        <v>34</v>
      </c>
      <c r="F336" t="s">
        <v>6</v>
      </c>
      <c r="G336" t="s">
        <v>35</v>
      </c>
      <c r="H336" s="15" t="s">
        <v>54</v>
      </c>
      <c r="I336">
        <v>181226624</v>
      </c>
      <c r="J336">
        <v>104909719</v>
      </c>
      <c r="K336" t="s">
        <v>37</v>
      </c>
      <c r="L336">
        <v>2022</v>
      </c>
      <c r="M336" t="s">
        <v>49</v>
      </c>
      <c r="N336" t="s">
        <v>39</v>
      </c>
    </row>
    <row r="337" spans="1:14" hidden="1">
      <c r="A337" t="s">
        <v>30</v>
      </c>
      <c r="B337" t="s">
        <v>31</v>
      </c>
      <c r="C337" t="s">
        <v>32</v>
      </c>
      <c r="D337" t="s">
        <v>33</v>
      </c>
      <c r="E337" t="s">
        <v>34</v>
      </c>
      <c r="F337" t="s">
        <v>6</v>
      </c>
      <c r="G337" t="s">
        <v>35</v>
      </c>
      <c r="H337" s="15" t="s">
        <v>54</v>
      </c>
      <c r="I337">
        <v>170285130</v>
      </c>
      <c r="J337">
        <v>107941583</v>
      </c>
      <c r="K337" t="s">
        <v>37</v>
      </c>
      <c r="L337">
        <v>2022</v>
      </c>
      <c r="M337" t="s">
        <v>50</v>
      </c>
      <c r="N337" t="s">
        <v>39</v>
      </c>
    </row>
    <row r="338" spans="1:14" hidden="1">
      <c r="A338" t="s">
        <v>30</v>
      </c>
      <c r="B338" t="s">
        <v>31</v>
      </c>
      <c r="C338" t="s">
        <v>32</v>
      </c>
      <c r="D338" t="s">
        <v>33</v>
      </c>
      <c r="E338" t="s">
        <v>34</v>
      </c>
      <c r="F338" t="s">
        <v>6</v>
      </c>
      <c r="G338" t="s">
        <v>35</v>
      </c>
      <c r="H338" s="15" t="s">
        <v>54</v>
      </c>
      <c r="I338">
        <v>132060373</v>
      </c>
      <c r="J338">
        <v>92905139</v>
      </c>
      <c r="K338" t="s">
        <v>37</v>
      </c>
      <c r="L338">
        <v>2022</v>
      </c>
      <c r="M338" t="s">
        <v>51</v>
      </c>
      <c r="N338" t="s">
        <v>39</v>
      </c>
    </row>
    <row r="339" spans="1:14" hidden="1">
      <c r="A339" t="s">
        <v>30</v>
      </c>
      <c r="B339" t="s">
        <v>31</v>
      </c>
      <c r="C339" t="s">
        <v>32</v>
      </c>
      <c r="D339" t="s">
        <v>33</v>
      </c>
      <c r="E339" t="s">
        <v>34</v>
      </c>
      <c r="F339" t="s">
        <v>6</v>
      </c>
      <c r="G339" t="s">
        <v>35</v>
      </c>
      <c r="H339" s="15" t="s">
        <v>54</v>
      </c>
      <c r="I339">
        <v>166942340</v>
      </c>
      <c r="J339">
        <v>96951237</v>
      </c>
      <c r="K339" t="s">
        <v>37</v>
      </c>
      <c r="L339">
        <v>2022</v>
      </c>
      <c r="M339" t="s">
        <v>40</v>
      </c>
      <c r="N339" t="s">
        <v>39</v>
      </c>
    </row>
    <row r="340" spans="1:14" hidden="1">
      <c r="A340" t="s">
        <v>30</v>
      </c>
      <c r="B340" t="s">
        <v>31</v>
      </c>
      <c r="C340" t="s">
        <v>32</v>
      </c>
      <c r="D340" t="s">
        <v>33</v>
      </c>
      <c r="E340" t="s">
        <v>34</v>
      </c>
      <c r="F340" t="s">
        <v>6</v>
      </c>
      <c r="G340" t="s">
        <v>35</v>
      </c>
      <c r="H340" s="15" t="s">
        <v>54</v>
      </c>
      <c r="I340">
        <v>122560064</v>
      </c>
      <c r="J340">
        <v>77851605</v>
      </c>
      <c r="K340" t="s">
        <v>37</v>
      </c>
      <c r="L340">
        <v>2022</v>
      </c>
      <c r="M340" t="s">
        <v>41</v>
      </c>
      <c r="N340" t="s">
        <v>39</v>
      </c>
    </row>
    <row r="341" spans="1:14" hidden="1">
      <c r="A341" t="s">
        <v>30</v>
      </c>
      <c r="B341" t="s">
        <v>31</v>
      </c>
      <c r="C341" t="s">
        <v>32</v>
      </c>
      <c r="D341" t="s">
        <v>33</v>
      </c>
      <c r="E341" t="s">
        <v>34</v>
      </c>
      <c r="F341" t="s">
        <v>6</v>
      </c>
      <c r="G341" t="s">
        <v>35</v>
      </c>
      <c r="H341" s="15" t="s">
        <v>54</v>
      </c>
      <c r="I341">
        <v>127648708</v>
      </c>
      <c r="J341">
        <v>88678059</v>
      </c>
      <c r="K341" t="s">
        <v>37</v>
      </c>
      <c r="L341">
        <v>2022</v>
      </c>
      <c r="M341" t="s">
        <v>52</v>
      </c>
      <c r="N341" t="s">
        <v>39</v>
      </c>
    </row>
    <row r="342" spans="1:14" hidden="1">
      <c r="A342" t="s">
        <v>30</v>
      </c>
      <c r="B342" t="s">
        <v>31</v>
      </c>
      <c r="C342" t="s">
        <v>32</v>
      </c>
      <c r="D342" t="s">
        <v>33</v>
      </c>
      <c r="E342" t="s">
        <v>34</v>
      </c>
      <c r="F342" t="s">
        <v>6</v>
      </c>
      <c r="G342" t="s">
        <v>35</v>
      </c>
      <c r="H342" s="15" t="s">
        <v>54</v>
      </c>
      <c r="I342">
        <v>174383163</v>
      </c>
      <c r="J342">
        <v>124046309</v>
      </c>
      <c r="K342" t="s">
        <v>37</v>
      </c>
      <c r="L342">
        <v>2023</v>
      </c>
      <c r="M342" t="s">
        <v>38</v>
      </c>
      <c r="N342" t="s">
        <v>39</v>
      </c>
    </row>
    <row r="343" spans="1:14" hidden="1">
      <c r="A343" t="s">
        <v>30</v>
      </c>
      <c r="B343" t="s">
        <v>31</v>
      </c>
      <c r="C343" t="s">
        <v>32</v>
      </c>
      <c r="D343" t="s">
        <v>33</v>
      </c>
      <c r="E343" t="s">
        <v>34</v>
      </c>
      <c r="F343" t="s">
        <v>6</v>
      </c>
      <c r="G343" t="s">
        <v>35</v>
      </c>
      <c r="H343" s="15" t="s">
        <v>54</v>
      </c>
      <c r="I343">
        <v>136682204</v>
      </c>
      <c r="J343">
        <v>103699022</v>
      </c>
      <c r="K343" t="s">
        <v>37</v>
      </c>
      <c r="L343">
        <v>2023</v>
      </c>
      <c r="M343" t="s">
        <v>44</v>
      </c>
      <c r="N343" t="s">
        <v>39</v>
      </c>
    </row>
    <row r="344" spans="1:14" hidden="1">
      <c r="A344" t="s">
        <v>30</v>
      </c>
      <c r="B344" t="s">
        <v>31</v>
      </c>
      <c r="C344" t="s">
        <v>32</v>
      </c>
      <c r="D344" t="s">
        <v>33</v>
      </c>
      <c r="E344" t="s">
        <v>34</v>
      </c>
      <c r="F344" t="s">
        <v>6</v>
      </c>
      <c r="G344" t="s">
        <v>35</v>
      </c>
      <c r="H344" s="15" t="s">
        <v>54</v>
      </c>
      <c r="I344">
        <v>157591323</v>
      </c>
      <c r="J344">
        <v>122437185</v>
      </c>
      <c r="K344" t="s">
        <v>37</v>
      </c>
      <c r="L344">
        <v>2023</v>
      </c>
      <c r="M344" t="s">
        <v>45</v>
      </c>
      <c r="N344" t="s">
        <v>39</v>
      </c>
    </row>
    <row r="345" spans="1:14" hidden="1">
      <c r="A345" t="s">
        <v>30</v>
      </c>
      <c r="B345" t="s">
        <v>31</v>
      </c>
      <c r="C345" t="s">
        <v>32</v>
      </c>
      <c r="D345" t="s">
        <v>33</v>
      </c>
      <c r="E345" t="s">
        <v>34</v>
      </c>
      <c r="F345" t="s">
        <v>6</v>
      </c>
      <c r="G345" t="s">
        <v>35</v>
      </c>
      <c r="H345" s="15" t="s">
        <v>54</v>
      </c>
      <c r="I345">
        <v>92900518</v>
      </c>
      <c r="J345">
        <v>79840025</v>
      </c>
      <c r="K345" t="s">
        <v>37</v>
      </c>
      <c r="L345">
        <v>2023</v>
      </c>
      <c r="M345" t="s">
        <v>46</v>
      </c>
      <c r="N345" t="s">
        <v>39</v>
      </c>
    </row>
    <row r="346" spans="1:14" hidden="1">
      <c r="A346" t="s">
        <v>30</v>
      </c>
      <c r="B346" t="s">
        <v>31</v>
      </c>
      <c r="C346" t="s">
        <v>32</v>
      </c>
      <c r="D346" t="s">
        <v>33</v>
      </c>
      <c r="E346" t="s">
        <v>34</v>
      </c>
      <c r="F346" t="s">
        <v>6</v>
      </c>
      <c r="G346" t="s">
        <v>35</v>
      </c>
      <c r="H346" s="15" t="s">
        <v>54</v>
      </c>
      <c r="I346">
        <v>121312441</v>
      </c>
      <c r="J346">
        <v>116398507</v>
      </c>
      <c r="K346" t="s">
        <v>37</v>
      </c>
      <c r="L346">
        <v>2023</v>
      </c>
      <c r="M346" t="s">
        <v>47</v>
      </c>
      <c r="N346" t="s">
        <v>39</v>
      </c>
    </row>
    <row r="347" spans="1:14" hidden="1">
      <c r="A347" t="s">
        <v>30</v>
      </c>
      <c r="B347" t="s">
        <v>31</v>
      </c>
      <c r="C347" t="s">
        <v>32</v>
      </c>
      <c r="D347" t="s">
        <v>33</v>
      </c>
      <c r="E347" t="s">
        <v>34</v>
      </c>
      <c r="F347" t="s">
        <v>6</v>
      </c>
      <c r="G347" t="s">
        <v>35</v>
      </c>
      <c r="H347" s="15" t="s">
        <v>54</v>
      </c>
      <c r="I347">
        <v>112590191</v>
      </c>
      <c r="J347">
        <v>113026465</v>
      </c>
      <c r="K347" t="s">
        <v>37</v>
      </c>
      <c r="L347">
        <v>2023</v>
      </c>
      <c r="M347" t="s">
        <v>48</v>
      </c>
      <c r="N347" t="s">
        <v>39</v>
      </c>
    </row>
    <row r="348" spans="1:14" hidden="1">
      <c r="A348" t="s">
        <v>30</v>
      </c>
      <c r="B348" t="s">
        <v>31</v>
      </c>
      <c r="C348" t="s">
        <v>32</v>
      </c>
      <c r="D348" t="s">
        <v>33</v>
      </c>
      <c r="E348" t="s">
        <v>34</v>
      </c>
      <c r="F348" t="s">
        <v>6</v>
      </c>
      <c r="G348" t="s">
        <v>35</v>
      </c>
      <c r="H348" s="15" t="s">
        <v>54</v>
      </c>
      <c r="I348">
        <v>95081201</v>
      </c>
      <c r="J348">
        <v>89154629</v>
      </c>
      <c r="K348" t="s">
        <v>37</v>
      </c>
      <c r="L348">
        <v>2023</v>
      </c>
      <c r="M348" t="s">
        <v>49</v>
      </c>
      <c r="N348" t="s">
        <v>39</v>
      </c>
    </row>
    <row r="349" spans="1:14" hidden="1">
      <c r="A349" t="s">
        <v>30</v>
      </c>
      <c r="B349" t="s">
        <v>31</v>
      </c>
      <c r="C349" t="s">
        <v>32</v>
      </c>
      <c r="D349" t="s">
        <v>33</v>
      </c>
      <c r="E349" t="s">
        <v>34</v>
      </c>
      <c r="F349" t="s">
        <v>6</v>
      </c>
      <c r="G349" t="s">
        <v>35</v>
      </c>
      <c r="H349" s="15" t="s">
        <v>54</v>
      </c>
      <c r="I349">
        <v>116048824</v>
      </c>
      <c r="J349">
        <v>103050676</v>
      </c>
      <c r="K349" t="s">
        <v>37</v>
      </c>
      <c r="L349">
        <v>2023</v>
      </c>
      <c r="M349" t="s">
        <v>50</v>
      </c>
      <c r="N349" t="s">
        <v>39</v>
      </c>
    </row>
    <row r="350" spans="1:14" hidden="1">
      <c r="A350" t="s">
        <v>30</v>
      </c>
      <c r="B350" t="s">
        <v>31</v>
      </c>
      <c r="C350" t="s">
        <v>32</v>
      </c>
      <c r="D350" t="s">
        <v>33</v>
      </c>
      <c r="E350" t="s">
        <v>34</v>
      </c>
      <c r="F350" t="s">
        <v>6</v>
      </c>
      <c r="G350" t="s">
        <v>35</v>
      </c>
      <c r="H350" s="15" t="s">
        <v>54</v>
      </c>
      <c r="I350">
        <v>90241970</v>
      </c>
      <c r="J350">
        <v>78421255</v>
      </c>
      <c r="K350" t="s">
        <v>37</v>
      </c>
      <c r="L350">
        <v>2023</v>
      </c>
      <c r="M350" t="s">
        <v>51</v>
      </c>
      <c r="N350" t="s">
        <v>39</v>
      </c>
    </row>
    <row r="351" spans="1:14" hidden="1">
      <c r="A351" t="s">
        <v>30</v>
      </c>
      <c r="B351" t="s">
        <v>31</v>
      </c>
      <c r="C351" t="s">
        <v>32</v>
      </c>
      <c r="D351" t="s">
        <v>33</v>
      </c>
      <c r="E351" t="s">
        <v>34</v>
      </c>
      <c r="F351" t="s">
        <v>6</v>
      </c>
      <c r="G351" t="s">
        <v>35</v>
      </c>
      <c r="H351" s="15" t="s">
        <v>54</v>
      </c>
      <c r="I351">
        <v>118506268</v>
      </c>
      <c r="J351">
        <v>112522671</v>
      </c>
      <c r="K351" t="s">
        <v>37</v>
      </c>
      <c r="L351">
        <v>2023</v>
      </c>
      <c r="M351" t="s">
        <v>40</v>
      </c>
      <c r="N351" t="s">
        <v>39</v>
      </c>
    </row>
    <row r="352" spans="1:14" hidden="1">
      <c r="A352" t="s">
        <v>30</v>
      </c>
      <c r="B352" t="s">
        <v>31</v>
      </c>
      <c r="C352" t="s">
        <v>32</v>
      </c>
      <c r="D352" t="s">
        <v>33</v>
      </c>
      <c r="E352" t="s">
        <v>34</v>
      </c>
      <c r="F352" t="s">
        <v>6</v>
      </c>
      <c r="G352" t="s">
        <v>35</v>
      </c>
      <c r="H352" s="15" t="s">
        <v>54</v>
      </c>
      <c r="I352">
        <v>59032948</v>
      </c>
      <c r="J352">
        <v>59055432</v>
      </c>
      <c r="K352" t="s">
        <v>37</v>
      </c>
      <c r="L352">
        <v>2023</v>
      </c>
      <c r="M352" t="s">
        <v>41</v>
      </c>
      <c r="N352" t="s">
        <v>39</v>
      </c>
    </row>
    <row r="353" spans="1:14" hidden="1">
      <c r="A353" t="s">
        <v>30</v>
      </c>
      <c r="B353" t="s">
        <v>31</v>
      </c>
      <c r="C353" t="s">
        <v>32</v>
      </c>
      <c r="D353" t="s">
        <v>33</v>
      </c>
      <c r="E353" t="s">
        <v>34</v>
      </c>
      <c r="F353" t="s">
        <v>6</v>
      </c>
      <c r="G353" t="s">
        <v>35</v>
      </c>
      <c r="H353" s="15" t="s">
        <v>54</v>
      </c>
      <c r="I353">
        <v>34823021</v>
      </c>
      <c r="J353">
        <v>35911527</v>
      </c>
      <c r="K353" t="s">
        <v>37</v>
      </c>
      <c r="L353">
        <v>2023</v>
      </c>
      <c r="M353" t="s">
        <v>52</v>
      </c>
      <c r="N353" t="s">
        <v>39</v>
      </c>
    </row>
    <row r="354" spans="1:14">
      <c r="A354" t="s">
        <v>30</v>
      </c>
      <c r="B354" t="s">
        <v>31</v>
      </c>
      <c r="C354" t="s">
        <v>32</v>
      </c>
      <c r="D354" t="s">
        <v>33</v>
      </c>
      <c r="E354" t="s">
        <v>34</v>
      </c>
      <c r="F354" t="s">
        <v>6</v>
      </c>
      <c r="G354" t="s">
        <v>35</v>
      </c>
      <c r="H354" s="21" t="s">
        <v>43</v>
      </c>
      <c r="I354" s="21">
        <v>114918</v>
      </c>
      <c r="J354" s="21">
        <v>91340</v>
      </c>
      <c r="K354" s="21" t="s">
        <v>37</v>
      </c>
      <c r="L354" s="21">
        <v>2024</v>
      </c>
      <c r="M354" s="21" t="s">
        <v>47</v>
      </c>
      <c r="N354" t="s">
        <v>39</v>
      </c>
    </row>
    <row r="355" spans="1:14">
      <c r="A355" t="s">
        <v>30</v>
      </c>
      <c r="B355" t="s">
        <v>31</v>
      </c>
      <c r="C355" t="s">
        <v>32</v>
      </c>
      <c r="D355" t="s">
        <v>33</v>
      </c>
      <c r="E355" t="s">
        <v>34</v>
      </c>
      <c r="F355" t="s">
        <v>6</v>
      </c>
      <c r="G355" t="s">
        <v>35</v>
      </c>
      <c r="H355" s="21" t="s">
        <v>54</v>
      </c>
      <c r="I355" s="21">
        <v>40246699</v>
      </c>
      <c r="J355" s="21">
        <v>38882201</v>
      </c>
      <c r="K355" s="21" t="s">
        <v>37</v>
      </c>
      <c r="L355" s="21">
        <v>2024</v>
      </c>
      <c r="M355" s="21" t="s">
        <v>47</v>
      </c>
      <c r="N355" t="s">
        <v>39</v>
      </c>
    </row>
    <row r="356" spans="1:14">
      <c r="A356" t="s">
        <v>30</v>
      </c>
      <c r="B356" t="s">
        <v>31</v>
      </c>
      <c r="C356" t="s">
        <v>32</v>
      </c>
      <c r="D356" t="s">
        <v>33</v>
      </c>
      <c r="E356" t="s">
        <v>56</v>
      </c>
      <c r="F356" t="s">
        <v>6</v>
      </c>
      <c r="G356" t="s">
        <v>35</v>
      </c>
      <c r="H356" s="21" t="s">
        <v>57</v>
      </c>
      <c r="I356" s="21">
        <v>1881482</v>
      </c>
      <c r="J356" s="21">
        <v>1587605</v>
      </c>
      <c r="K356" s="21" t="s">
        <v>37</v>
      </c>
      <c r="L356" s="21">
        <v>2024</v>
      </c>
      <c r="M356" s="21" t="s">
        <v>47</v>
      </c>
      <c r="N356" t="s">
        <v>39</v>
      </c>
    </row>
    <row r="357" spans="1:14">
      <c r="A357" t="s">
        <v>30</v>
      </c>
      <c r="B357" t="s">
        <v>31</v>
      </c>
      <c r="C357" t="s">
        <v>32</v>
      </c>
      <c r="D357" t="s">
        <v>33</v>
      </c>
      <c r="E357" t="s">
        <v>56</v>
      </c>
      <c r="F357" t="s">
        <v>6</v>
      </c>
      <c r="G357" t="s">
        <v>35</v>
      </c>
      <c r="H357" s="21" t="s">
        <v>54</v>
      </c>
      <c r="I357" s="21">
        <v>960</v>
      </c>
      <c r="J357" s="21">
        <v>436</v>
      </c>
      <c r="K357" s="21" t="s">
        <v>37</v>
      </c>
      <c r="L357" s="21">
        <v>2024</v>
      </c>
      <c r="M357" s="21" t="s">
        <v>47</v>
      </c>
      <c r="N357" t="s">
        <v>39</v>
      </c>
    </row>
    <row r="358" spans="1:14">
      <c r="A358" t="s">
        <v>30</v>
      </c>
      <c r="B358" t="s">
        <v>31</v>
      </c>
      <c r="C358" t="s">
        <v>32</v>
      </c>
      <c r="D358" t="s">
        <v>33</v>
      </c>
      <c r="E358" t="s">
        <v>34</v>
      </c>
      <c r="F358" t="s">
        <v>6</v>
      </c>
      <c r="G358" t="s">
        <v>35</v>
      </c>
      <c r="H358" s="21" t="s">
        <v>66</v>
      </c>
      <c r="I358" s="21">
        <v>4357030</v>
      </c>
      <c r="J358" s="21">
        <v>4931023</v>
      </c>
      <c r="K358" s="21" t="s">
        <v>37</v>
      </c>
      <c r="L358" s="21">
        <v>2024</v>
      </c>
      <c r="M358" s="21" t="s">
        <v>41</v>
      </c>
      <c r="N358" t="s">
        <v>39</v>
      </c>
    </row>
    <row r="359" spans="1:14">
      <c r="A359" t="s">
        <v>30</v>
      </c>
      <c r="B359" t="s">
        <v>31</v>
      </c>
      <c r="C359" t="s">
        <v>32</v>
      </c>
      <c r="D359" t="s">
        <v>33</v>
      </c>
      <c r="E359" t="s">
        <v>34</v>
      </c>
      <c r="F359" t="s">
        <v>6</v>
      </c>
      <c r="G359" t="s">
        <v>35</v>
      </c>
      <c r="H359" s="21" t="s">
        <v>43</v>
      </c>
      <c r="I359" s="21">
        <v>151324</v>
      </c>
      <c r="J359" s="21">
        <v>119120</v>
      </c>
      <c r="K359" s="21" t="s">
        <v>37</v>
      </c>
      <c r="L359" s="21">
        <v>2024</v>
      </c>
      <c r="M359" s="21" t="s">
        <v>41</v>
      </c>
      <c r="N359" t="s">
        <v>39</v>
      </c>
    </row>
    <row r="360" spans="1:14">
      <c r="A360" t="s">
        <v>30</v>
      </c>
      <c r="B360" t="s">
        <v>31</v>
      </c>
      <c r="C360" t="s">
        <v>32</v>
      </c>
      <c r="D360" t="s">
        <v>33</v>
      </c>
      <c r="E360" t="s">
        <v>34</v>
      </c>
      <c r="F360" t="s">
        <v>6</v>
      </c>
      <c r="G360" t="s">
        <v>35</v>
      </c>
      <c r="H360" s="21" t="s">
        <v>53</v>
      </c>
      <c r="I360" s="21">
        <v>4611</v>
      </c>
      <c r="J360" s="21">
        <v>2175</v>
      </c>
      <c r="K360" s="21" t="s">
        <v>37</v>
      </c>
      <c r="L360" s="21">
        <v>2024</v>
      </c>
      <c r="M360" s="21" t="s">
        <v>41</v>
      </c>
      <c r="N360" t="s">
        <v>39</v>
      </c>
    </row>
    <row r="361" spans="1:14">
      <c r="A361" t="s">
        <v>30</v>
      </c>
      <c r="B361" t="s">
        <v>31</v>
      </c>
      <c r="C361" t="s">
        <v>32</v>
      </c>
      <c r="D361" t="s">
        <v>33</v>
      </c>
      <c r="E361" t="s">
        <v>34</v>
      </c>
      <c r="F361" t="s">
        <v>6</v>
      </c>
      <c r="G361" t="s">
        <v>35</v>
      </c>
      <c r="H361" s="21" t="s">
        <v>57</v>
      </c>
      <c r="I361" s="21">
        <v>113444</v>
      </c>
      <c r="J361" s="21">
        <v>105040</v>
      </c>
      <c r="K361" s="21" t="s">
        <v>37</v>
      </c>
      <c r="L361" s="21">
        <v>2024</v>
      </c>
      <c r="M361" s="21" t="s">
        <v>41</v>
      </c>
      <c r="N361" t="s">
        <v>39</v>
      </c>
    </row>
    <row r="362" spans="1:14">
      <c r="A362" t="s">
        <v>30</v>
      </c>
      <c r="B362" t="s">
        <v>31</v>
      </c>
      <c r="C362" t="s">
        <v>32</v>
      </c>
      <c r="D362" t="s">
        <v>33</v>
      </c>
      <c r="E362" t="s">
        <v>34</v>
      </c>
      <c r="F362" t="s">
        <v>6</v>
      </c>
      <c r="G362" t="s">
        <v>35</v>
      </c>
      <c r="H362" s="21" t="s">
        <v>54</v>
      </c>
      <c r="I362" s="21">
        <v>44477156</v>
      </c>
      <c r="J362" s="21">
        <v>44434741</v>
      </c>
      <c r="K362" s="21" t="s">
        <v>37</v>
      </c>
      <c r="L362" s="21">
        <v>2024</v>
      </c>
      <c r="M362" s="21" t="s">
        <v>41</v>
      </c>
      <c r="N362" t="s">
        <v>39</v>
      </c>
    </row>
    <row r="363" spans="1:14">
      <c r="A363" t="s">
        <v>30</v>
      </c>
      <c r="B363" t="s">
        <v>31</v>
      </c>
      <c r="C363" t="s">
        <v>32</v>
      </c>
      <c r="D363" t="s">
        <v>33</v>
      </c>
      <c r="E363" t="s">
        <v>56</v>
      </c>
      <c r="F363" t="s">
        <v>6</v>
      </c>
      <c r="G363" t="s">
        <v>35</v>
      </c>
      <c r="H363" s="21" t="s">
        <v>43</v>
      </c>
      <c r="I363" s="21">
        <v>1693</v>
      </c>
      <c r="J363" s="21">
        <v>900</v>
      </c>
      <c r="K363" s="21" t="s">
        <v>37</v>
      </c>
      <c r="L363" s="21">
        <v>2024</v>
      </c>
      <c r="M363" s="21" t="s">
        <v>41</v>
      </c>
      <c r="N363" t="s">
        <v>39</v>
      </c>
    </row>
    <row r="364" spans="1:14">
      <c r="A364" t="s">
        <v>30</v>
      </c>
      <c r="B364" t="s">
        <v>31</v>
      </c>
      <c r="C364" t="s">
        <v>32</v>
      </c>
      <c r="D364" t="s">
        <v>33</v>
      </c>
      <c r="E364" t="s">
        <v>56</v>
      </c>
      <c r="F364" t="s">
        <v>6</v>
      </c>
      <c r="G364" t="s">
        <v>35</v>
      </c>
      <c r="H364" s="21" t="s">
        <v>57</v>
      </c>
      <c r="I364" s="21">
        <v>1911594</v>
      </c>
      <c r="J364" s="21">
        <v>1622770</v>
      </c>
      <c r="K364" s="21" t="s">
        <v>37</v>
      </c>
      <c r="L364" s="21">
        <v>2024</v>
      </c>
      <c r="M364" s="21" t="s">
        <v>41</v>
      </c>
      <c r="N364" t="s">
        <v>39</v>
      </c>
    </row>
    <row r="365" spans="1:14">
      <c r="A365" t="s">
        <v>30</v>
      </c>
      <c r="B365" t="s">
        <v>31</v>
      </c>
      <c r="C365" t="s">
        <v>32</v>
      </c>
      <c r="D365" t="s">
        <v>33</v>
      </c>
      <c r="E365" t="s">
        <v>56</v>
      </c>
      <c r="F365" t="s">
        <v>6</v>
      </c>
      <c r="G365" t="s">
        <v>35</v>
      </c>
      <c r="H365" s="21" t="s">
        <v>54</v>
      </c>
      <c r="I365" s="21">
        <v>4154</v>
      </c>
      <c r="J365" s="21">
        <v>1600</v>
      </c>
      <c r="K365" s="21" t="s">
        <v>37</v>
      </c>
      <c r="L365" s="21">
        <v>2024</v>
      </c>
      <c r="M365" s="21" t="s">
        <v>41</v>
      </c>
      <c r="N365" t="s">
        <v>39</v>
      </c>
    </row>
    <row r="366" spans="1:14">
      <c r="A366" t="s">
        <v>30</v>
      </c>
      <c r="B366" t="s">
        <v>31</v>
      </c>
      <c r="C366" t="s">
        <v>32</v>
      </c>
      <c r="D366" t="s">
        <v>33</v>
      </c>
      <c r="E366" t="s">
        <v>34</v>
      </c>
      <c r="F366" t="s">
        <v>6</v>
      </c>
      <c r="G366" t="s">
        <v>35</v>
      </c>
      <c r="H366" s="21" t="s">
        <v>66</v>
      </c>
      <c r="I366" s="21">
        <v>16382751</v>
      </c>
      <c r="J366" s="21">
        <v>16495997</v>
      </c>
      <c r="K366" s="21" t="s">
        <v>37</v>
      </c>
      <c r="L366" s="21">
        <v>2024</v>
      </c>
      <c r="M366" s="21" t="s">
        <v>40</v>
      </c>
      <c r="N366" t="s">
        <v>39</v>
      </c>
    </row>
    <row r="367" spans="1:14">
      <c r="A367" t="s">
        <v>30</v>
      </c>
      <c r="B367" t="s">
        <v>31</v>
      </c>
      <c r="C367" t="s">
        <v>32</v>
      </c>
      <c r="D367" t="s">
        <v>33</v>
      </c>
      <c r="E367" t="s">
        <v>34</v>
      </c>
      <c r="F367" t="s">
        <v>6</v>
      </c>
      <c r="G367" t="s">
        <v>35</v>
      </c>
      <c r="H367" s="21" t="s">
        <v>43</v>
      </c>
      <c r="I367" s="21">
        <v>157893</v>
      </c>
      <c r="J367" s="21">
        <v>117400</v>
      </c>
      <c r="K367" s="21" t="s">
        <v>37</v>
      </c>
      <c r="L367" s="21">
        <v>2024</v>
      </c>
      <c r="M367" s="21" t="s">
        <v>40</v>
      </c>
      <c r="N367" t="s">
        <v>39</v>
      </c>
    </row>
    <row r="368" spans="1:14">
      <c r="A368" t="s">
        <v>30</v>
      </c>
      <c r="B368" t="s">
        <v>31</v>
      </c>
      <c r="C368" t="s">
        <v>32</v>
      </c>
      <c r="D368" t="s">
        <v>33</v>
      </c>
      <c r="E368" t="s">
        <v>34</v>
      </c>
      <c r="F368" t="s">
        <v>6</v>
      </c>
      <c r="G368" t="s">
        <v>35</v>
      </c>
      <c r="H368" s="21" t="s">
        <v>53</v>
      </c>
      <c r="I368" s="21">
        <v>4333</v>
      </c>
      <c r="J368" s="21">
        <v>1710</v>
      </c>
      <c r="K368" s="21" t="s">
        <v>37</v>
      </c>
      <c r="L368" s="21">
        <v>2024</v>
      </c>
      <c r="M368" s="21" t="s">
        <v>40</v>
      </c>
      <c r="N368" t="s">
        <v>39</v>
      </c>
    </row>
    <row r="369" spans="1:14">
      <c r="A369" t="s">
        <v>30</v>
      </c>
      <c r="B369" t="s">
        <v>31</v>
      </c>
      <c r="C369" t="s">
        <v>32</v>
      </c>
      <c r="D369" t="s">
        <v>33</v>
      </c>
      <c r="E369" t="s">
        <v>34</v>
      </c>
      <c r="F369" t="s">
        <v>6</v>
      </c>
      <c r="G369" t="s">
        <v>35</v>
      </c>
      <c r="H369" s="21" t="s">
        <v>54</v>
      </c>
      <c r="I369" s="21">
        <v>35647061</v>
      </c>
      <c r="J369" s="21">
        <v>35728621</v>
      </c>
      <c r="K369" s="21" t="s">
        <v>37</v>
      </c>
      <c r="L369" s="21">
        <v>2024</v>
      </c>
      <c r="M369" s="21" t="s">
        <v>40</v>
      </c>
      <c r="N369" t="s">
        <v>39</v>
      </c>
    </row>
    <row r="370" spans="1:14">
      <c r="A370" t="s">
        <v>30</v>
      </c>
      <c r="B370" t="s">
        <v>31</v>
      </c>
      <c r="C370" t="s">
        <v>32</v>
      </c>
      <c r="D370" t="s">
        <v>33</v>
      </c>
      <c r="E370" t="s">
        <v>56</v>
      </c>
      <c r="F370" t="s">
        <v>6</v>
      </c>
      <c r="G370" t="s">
        <v>35</v>
      </c>
      <c r="H370" s="21" t="s">
        <v>53</v>
      </c>
      <c r="I370" s="21">
        <v>4154</v>
      </c>
      <c r="J370" s="21">
        <v>1600</v>
      </c>
      <c r="K370" s="21" t="s">
        <v>37</v>
      </c>
      <c r="L370" s="21">
        <v>2024</v>
      </c>
      <c r="M370" s="21" t="s">
        <v>40</v>
      </c>
      <c r="N370" t="s">
        <v>39</v>
      </c>
    </row>
    <row r="371" spans="1:14">
      <c r="A371" t="s">
        <v>30</v>
      </c>
      <c r="B371" t="s">
        <v>31</v>
      </c>
      <c r="C371" t="s">
        <v>32</v>
      </c>
      <c r="D371" t="s">
        <v>33</v>
      </c>
      <c r="E371" t="s">
        <v>56</v>
      </c>
      <c r="F371" t="s">
        <v>6</v>
      </c>
      <c r="G371" t="s">
        <v>35</v>
      </c>
      <c r="H371" s="21" t="s">
        <v>57</v>
      </c>
      <c r="I371" s="21">
        <v>1877255</v>
      </c>
      <c r="J371" s="21">
        <v>1711581</v>
      </c>
      <c r="K371" s="21" t="s">
        <v>37</v>
      </c>
      <c r="L371" s="21">
        <v>2024</v>
      </c>
      <c r="M371" s="21" t="s">
        <v>40</v>
      </c>
      <c r="N371" t="s">
        <v>39</v>
      </c>
    </row>
    <row r="372" spans="1:14" hidden="1">
      <c r="A372" t="s">
        <v>30</v>
      </c>
      <c r="B372" t="s">
        <v>31</v>
      </c>
      <c r="C372" t="s">
        <v>32</v>
      </c>
      <c r="D372" t="s">
        <v>33</v>
      </c>
      <c r="E372" t="s">
        <v>34</v>
      </c>
      <c r="F372" t="s">
        <v>6</v>
      </c>
      <c r="G372" t="s">
        <v>35</v>
      </c>
      <c r="H372" s="15" t="s">
        <v>73</v>
      </c>
      <c r="I372">
        <v>3132</v>
      </c>
      <c r="J372">
        <v>2016</v>
      </c>
      <c r="K372" t="s">
        <v>37</v>
      </c>
      <c r="L372">
        <v>2022</v>
      </c>
      <c r="M372" t="s">
        <v>38</v>
      </c>
      <c r="N372" t="s">
        <v>39</v>
      </c>
    </row>
    <row r="373" spans="1:14" hidden="1">
      <c r="A373" t="s">
        <v>30</v>
      </c>
      <c r="B373" t="s">
        <v>31</v>
      </c>
      <c r="C373" t="s">
        <v>32</v>
      </c>
      <c r="D373" t="s">
        <v>33</v>
      </c>
      <c r="E373" t="s">
        <v>34</v>
      </c>
      <c r="F373" t="s">
        <v>6</v>
      </c>
      <c r="G373" t="s">
        <v>35</v>
      </c>
      <c r="H373" t="s">
        <v>55</v>
      </c>
      <c r="I373">
        <v>9676801</v>
      </c>
      <c r="J373">
        <v>12537671</v>
      </c>
      <c r="K373" t="s">
        <v>37</v>
      </c>
      <c r="L373">
        <v>2019</v>
      </c>
      <c r="M373" t="s">
        <v>45</v>
      </c>
      <c r="N373" t="s">
        <v>39</v>
      </c>
    </row>
    <row r="374" spans="1:14" hidden="1">
      <c r="A374" t="s">
        <v>30</v>
      </c>
      <c r="B374" t="s">
        <v>31</v>
      </c>
      <c r="C374" t="s">
        <v>32</v>
      </c>
      <c r="D374" t="s">
        <v>33</v>
      </c>
      <c r="E374" t="s">
        <v>34</v>
      </c>
      <c r="F374" t="s">
        <v>6</v>
      </c>
      <c r="G374" t="s">
        <v>35</v>
      </c>
      <c r="H374" t="s">
        <v>55</v>
      </c>
      <c r="I374">
        <v>3551456</v>
      </c>
      <c r="J374">
        <v>4999849</v>
      </c>
      <c r="K374" t="s">
        <v>37</v>
      </c>
      <c r="L374">
        <v>2019</v>
      </c>
      <c r="M374" t="s">
        <v>46</v>
      </c>
      <c r="N374" t="s">
        <v>39</v>
      </c>
    </row>
    <row r="375" spans="1:14" hidden="1">
      <c r="A375" t="s">
        <v>30</v>
      </c>
      <c r="B375" t="s">
        <v>31</v>
      </c>
      <c r="C375" t="s">
        <v>32</v>
      </c>
      <c r="D375" t="s">
        <v>33</v>
      </c>
      <c r="E375" t="s">
        <v>34</v>
      </c>
      <c r="F375" t="s">
        <v>6</v>
      </c>
      <c r="G375" t="s">
        <v>35</v>
      </c>
      <c r="H375" t="s">
        <v>55</v>
      </c>
      <c r="I375">
        <v>22655249</v>
      </c>
      <c r="J375">
        <v>31819425</v>
      </c>
      <c r="K375" t="s">
        <v>37</v>
      </c>
      <c r="L375">
        <v>2019</v>
      </c>
      <c r="M375" t="s">
        <v>47</v>
      </c>
      <c r="N375" t="s">
        <v>39</v>
      </c>
    </row>
    <row r="376" spans="1:14" hidden="1">
      <c r="A376" t="s">
        <v>30</v>
      </c>
      <c r="B376" t="s">
        <v>31</v>
      </c>
      <c r="C376" t="s">
        <v>32</v>
      </c>
      <c r="D376" t="s">
        <v>33</v>
      </c>
      <c r="E376" t="s">
        <v>34</v>
      </c>
      <c r="F376" t="s">
        <v>6</v>
      </c>
      <c r="G376" t="s">
        <v>35</v>
      </c>
      <c r="H376" t="s">
        <v>55</v>
      </c>
      <c r="I376">
        <v>8034036</v>
      </c>
      <c r="J376">
        <v>9999638</v>
      </c>
      <c r="K376" t="s">
        <v>37</v>
      </c>
      <c r="L376">
        <v>2019</v>
      </c>
      <c r="M376" t="s">
        <v>49</v>
      </c>
      <c r="N376" t="s">
        <v>39</v>
      </c>
    </row>
    <row r="377" spans="1:14" hidden="1">
      <c r="A377" t="s">
        <v>30</v>
      </c>
      <c r="B377" t="s">
        <v>31</v>
      </c>
      <c r="C377" t="s">
        <v>32</v>
      </c>
      <c r="D377" t="s">
        <v>33</v>
      </c>
      <c r="E377" t="s">
        <v>34</v>
      </c>
      <c r="F377" t="s">
        <v>6</v>
      </c>
      <c r="G377" t="s">
        <v>35</v>
      </c>
      <c r="H377" t="s">
        <v>55</v>
      </c>
      <c r="I377">
        <v>10358533</v>
      </c>
      <c r="J377">
        <v>16773016</v>
      </c>
      <c r="K377" t="s">
        <v>37</v>
      </c>
      <c r="L377">
        <v>2019</v>
      </c>
      <c r="M377" t="s">
        <v>50</v>
      </c>
      <c r="N377" t="s">
        <v>39</v>
      </c>
    </row>
    <row r="378" spans="1:14" hidden="1">
      <c r="A378" t="s">
        <v>30</v>
      </c>
      <c r="B378" t="s">
        <v>31</v>
      </c>
      <c r="C378" t="s">
        <v>32</v>
      </c>
      <c r="D378" t="s">
        <v>33</v>
      </c>
      <c r="E378" t="s">
        <v>34</v>
      </c>
      <c r="F378" t="s">
        <v>6</v>
      </c>
      <c r="G378" t="s">
        <v>35</v>
      </c>
      <c r="H378" t="s">
        <v>55</v>
      </c>
      <c r="I378">
        <v>6331628</v>
      </c>
      <c r="J378">
        <v>10001593</v>
      </c>
      <c r="K378" t="s">
        <v>37</v>
      </c>
      <c r="L378">
        <v>2019</v>
      </c>
      <c r="M378" t="s">
        <v>51</v>
      </c>
      <c r="N378" t="s">
        <v>39</v>
      </c>
    </row>
    <row r="379" spans="1:14" hidden="1">
      <c r="A379" t="s">
        <v>30</v>
      </c>
      <c r="B379" t="s">
        <v>31</v>
      </c>
      <c r="C379" t="s">
        <v>32</v>
      </c>
      <c r="D379" t="s">
        <v>33</v>
      </c>
      <c r="E379" t="s">
        <v>34</v>
      </c>
      <c r="F379" t="s">
        <v>6</v>
      </c>
      <c r="G379" t="s">
        <v>35</v>
      </c>
      <c r="H379" t="s">
        <v>55</v>
      </c>
      <c r="I379">
        <v>9869152</v>
      </c>
      <c r="J379">
        <v>12039621</v>
      </c>
      <c r="K379" t="s">
        <v>37</v>
      </c>
      <c r="L379">
        <v>2019</v>
      </c>
      <c r="M379" t="s">
        <v>40</v>
      </c>
      <c r="N379" t="s">
        <v>39</v>
      </c>
    </row>
    <row r="380" spans="1:14" hidden="1">
      <c r="A380" t="s">
        <v>30</v>
      </c>
      <c r="B380" t="s">
        <v>31</v>
      </c>
      <c r="C380" t="s">
        <v>32</v>
      </c>
      <c r="D380" t="s">
        <v>33</v>
      </c>
      <c r="E380" t="s">
        <v>34</v>
      </c>
      <c r="F380" t="s">
        <v>6</v>
      </c>
      <c r="G380" t="s">
        <v>35</v>
      </c>
      <c r="H380" t="s">
        <v>55</v>
      </c>
      <c r="I380">
        <v>23040160</v>
      </c>
      <c r="J380">
        <v>31986008</v>
      </c>
      <c r="K380" t="s">
        <v>37</v>
      </c>
      <c r="L380">
        <v>2020</v>
      </c>
      <c r="M380" t="s">
        <v>51</v>
      </c>
      <c r="N380" t="s">
        <v>39</v>
      </c>
    </row>
    <row r="381" spans="1:14" hidden="1">
      <c r="A381" t="s">
        <v>30</v>
      </c>
      <c r="B381" t="s">
        <v>31</v>
      </c>
      <c r="C381" t="s">
        <v>32</v>
      </c>
      <c r="D381" t="s">
        <v>33</v>
      </c>
      <c r="E381" t="s">
        <v>34</v>
      </c>
      <c r="F381" t="s">
        <v>6</v>
      </c>
      <c r="G381" t="s">
        <v>35</v>
      </c>
      <c r="H381" t="s">
        <v>55</v>
      </c>
      <c r="I381">
        <v>4635711</v>
      </c>
      <c r="J381">
        <v>5012669</v>
      </c>
      <c r="K381" t="s">
        <v>37</v>
      </c>
      <c r="L381">
        <v>2020</v>
      </c>
      <c r="M381" t="s">
        <v>52</v>
      </c>
      <c r="N381" t="s">
        <v>39</v>
      </c>
    </row>
    <row r="382" spans="1:14" hidden="1">
      <c r="A382" t="s">
        <v>30</v>
      </c>
      <c r="B382" t="s">
        <v>31</v>
      </c>
      <c r="C382" t="s">
        <v>32</v>
      </c>
      <c r="D382" t="s">
        <v>33</v>
      </c>
      <c r="E382" t="s">
        <v>34</v>
      </c>
      <c r="F382" t="s">
        <v>6</v>
      </c>
      <c r="G382" t="s">
        <v>35</v>
      </c>
      <c r="H382" t="s">
        <v>55</v>
      </c>
      <c r="I382">
        <v>3267913</v>
      </c>
      <c r="J382">
        <v>5005878</v>
      </c>
      <c r="K382" t="s">
        <v>37</v>
      </c>
      <c r="L382">
        <v>2021</v>
      </c>
      <c r="M382" t="s">
        <v>38</v>
      </c>
      <c r="N382" t="s">
        <v>39</v>
      </c>
    </row>
    <row r="383" spans="1:14" hidden="1">
      <c r="A383" t="s">
        <v>30</v>
      </c>
      <c r="B383" t="s">
        <v>31</v>
      </c>
      <c r="C383" t="s">
        <v>32</v>
      </c>
      <c r="D383" t="s">
        <v>33</v>
      </c>
      <c r="E383" t="s">
        <v>34</v>
      </c>
      <c r="F383" t="s">
        <v>6</v>
      </c>
      <c r="G383" t="s">
        <v>35</v>
      </c>
      <c r="H383" t="s">
        <v>55</v>
      </c>
      <c r="I383">
        <v>4183543</v>
      </c>
      <c r="J383">
        <v>5009066</v>
      </c>
      <c r="K383" t="s">
        <v>37</v>
      </c>
      <c r="L383">
        <v>2021</v>
      </c>
      <c r="M383" t="s">
        <v>44</v>
      </c>
      <c r="N383" t="s">
        <v>39</v>
      </c>
    </row>
    <row r="384" spans="1:14" hidden="1">
      <c r="A384" t="s">
        <v>30</v>
      </c>
      <c r="B384" t="s">
        <v>31</v>
      </c>
      <c r="C384" t="s">
        <v>32</v>
      </c>
      <c r="D384" t="s">
        <v>33</v>
      </c>
      <c r="E384" t="s">
        <v>34</v>
      </c>
      <c r="F384" t="s">
        <v>6</v>
      </c>
      <c r="G384" t="s">
        <v>35</v>
      </c>
      <c r="H384" t="s">
        <v>55</v>
      </c>
      <c r="I384">
        <v>1573502</v>
      </c>
      <c r="J384">
        <v>5000000</v>
      </c>
      <c r="K384" t="s">
        <v>37</v>
      </c>
      <c r="L384">
        <v>2021</v>
      </c>
      <c r="M384" t="s">
        <v>48</v>
      </c>
      <c r="N384" t="s">
        <v>39</v>
      </c>
    </row>
    <row r="385" spans="1:14" hidden="1">
      <c r="A385" t="s">
        <v>30</v>
      </c>
      <c r="B385" t="s">
        <v>31</v>
      </c>
      <c r="C385" t="s">
        <v>32</v>
      </c>
      <c r="D385" t="s">
        <v>33</v>
      </c>
      <c r="E385" t="s">
        <v>34</v>
      </c>
      <c r="F385" t="s">
        <v>6</v>
      </c>
      <c r="G385" t="s">
        <v>35</v>
      </c>
      <c r="H385" t="s">
        <v>55</v>
      </c>
      <c r="I385">
        <v>11520841</v>
      </c>
      <c r="J385">
        <v>11834208</v>
      </c>
      <c r="K385" t="s">
        <v>37</v>
      </c>
      <c r="L385">
        <v>2021</v>
      </c>
      <c r="M385" t="s">
        <v>51</v>
      </c>
      <c r="N385" t="s">
        <v>39</v>
      </c>
    </row>
    <row r="386" spans="1:14" hidden="1">
      <c r="A386" t="s">
        <v>30</v>
      </c>
      <c r="B386" t="s">
        <v>31</v>
      </c>
      <c r="C386" t="s">
        <v>32</v>
      </c>
      <c r="D386" t="s">
        <v>33</v>
      </c>
      <c r="E386" t="s">
        <v>34</v>
      </c>
      <c r="F386" t="s">
        <v>6</v>
      </c>
      <c r="G386" t="s">
        <v>35</v>
      </c>
      <c r="H386" s="21" t="s">
        <v>55</v>
      </c>
      <c r="I386" s="21">
        <v>2736225</v>
      </c>
      <c r="J386" s="21">
        <v>2599930</v>
      </c>
      <c r="K386" s="21" t="s">
        <v>37</v>
      </c>
      <c r="L386" s="21">
        <v>2025</v>
      </c>
      <c r="M386" s="21" t="s">
        <v>47</v>
      </c>
      <c r="N386" t="s">
        <v>39</v>
      </c>
    </row>
    <row r="387" spans="1:14" hidden="1">
      <c r="A387" t="s">
        <v>30</v>
      </c>
      <c r="B387" t="s">
        <v>31</v>
      </c>
      <c r="C387" t="s">
        <v>32</v>
      </c>
      <c r="D387" t="s">
        <v>33</v>
      </c>
      <c r="E387" t="s">
        <v>34</v>
      </c>
      <c r="F387" t="s">
        <v>6</v>
      </c>
      <c r="G387" t="s">
        <v>35</v>
      </c>
      <c r="H387" s="21" t="s">
        <v>55</v>
      </c>
      <c r="I387" s="21">
        <v>2618383</v>
      </c>
      <c r="J387" s="21">
        <v>2500000</v>
      </c>
      <c r="K387" s="21" t="s">
        <v>37</v>
      </c>
      <c r="L387" s="21">
        <v>2025</v>
      </c>
      <c r="M387" s="21" t="s">
        <v>48</v>
      </c>
      <c r="N387" t="s">
        <v>39</v>
      </c>
    </row>
    <row r="388" spans="1:14" hidden="1">
      <c r="A388" t="s">
        <v>30</v>
      </c>
      <c r="B388" t="s">
        <v>31</v>
      </c>
      <c r="C388" t="s">
        <v>32</v>
      </c>
      <c r="D388" t="s">
        <v>33</v>
      </c>
      <c r="E388" t="s">
        <v>34</v>
      </c>
      <c r="F388" t="s">
        <v>6</v>
      </c>
      <c r="G388" t="s">
        <v>35</v>
      </c>
      <c r="H388" t="s">
        <v>67</v>
      </c>
      <c r="I388">
        <v>6998537</v>
      </c>
      <c r="J388">
        <v>14987754</v>
      </c>
      <c r="K388" t="s">
        <v>37</v>
      </c>
      <c r="L388">
        <v>2021</v>
      </c>
      <c r="M388" t="s">
        <v>51</v>
      </c>
      <c r="N388" t="s">
        <v>39</v>
      </c>
    </row>
    <row r="389" spans="1:14" hidden="1">
      <c r="A389" t="s">
        <v>30</v>
      </c>
      <c r="B389" t="s">
        <v>31</v>
      </c>
      <c r="C389" t="s">
        <v>32</v>
      </c>
      <c r="D389" t="s">
        <v>33</v>
      </c>
      <c r="E389" t="s">
        <v>34</v>
      </c>
      <c r="F389" t="s">
        <v>6</v>
      </c>
      <c r="G389" t="s">
        <v>35</v>
      </c>
      <c r="H389" s="15" t="s">
        <v>67</v>
      </c>
      <c r="I389">
        <v>2566</v>
      </c>
      <c r="J389">
        <v>883</v>
      </c>
      <c r="K389" t="s">
        <v>37</v>
      </c>
      <c r="L389">
        <v>2022</v>
      </c>
      <c r="M389" t="s">
        <v>46</v>
      </c>
      <c r="N389" t="s">
        <v>39</v>
      </c>
    </row>
    <row r="390" spans="1:14" hidden="1">
      <c r="A390" t="s">
        <v>30</v>
      </c>
      <c r="B390" t="s">
        <v>31</v>
      </c>
      <c r="C390" t="s">
        <v>32</v>
      </c>
      <c r="D390" t="s">
        <v>33</v>
      </c>
      <c r="E390" t="s">
        <v>34</v>
      </c>
      <c r="F390" t="s">
        <v>6</v>
      </c>
      <c r="G390" t="s">
        <v>35</v>
      </c>
      <c r="H390" s="15" t="s">
        <v>67</v>
      </c>
      <c r="I390">
        <v>1945</v>
      </c>
      <c r="J390">
        <v>12</v>
      </c>
      <c r="K390" t="s">
        <v>37</v>
      </c>
      <c r="L390">
        <v>2022</v>
      </c>
      <c r="M390" t="s">
        <v>40</v>
      </c>
      <c r="N390" t="s">
        <v>39</v>
      </c>
    </row>
    <row r="391" spans="1:14" hidden="1">
      <c r="A391" t="s">
        <v>30</v>
      </c>
      <c r="B391" t="s">
        <v>31</v>
      </c>
      <c r="C391" t="s">
        <v>32</v>
      </c>
      <c r="D391" t="s">
        <v>33</v>
      </c>
      <c r="E391" t="s">
        <v>34</v>
      </c>
      <c r="F391" t="s">
        <v>6</v>
      </c>
      <c r="G391" t="s">
        <v>35</v>
      </c>
      <c r="H391" s="15" t="s">
        <v>67</v>
      </c>
      <c r="I391">
        <v>1918</v>
      </c>
      <c r="J391">
        <v>9</v>
      </c>
      <c r="K391" t="s">
        <v>37</v>
      </c>
      <c r="L391">
        <v>2022</v>
      </c>
      <c r="M391" t="s">
        <v>52</v>
      </c>
      <c r="N391" t="s">
        <v>39</v>
      </c>
    </row>
    <row r="392" spans="1:14" hidden="1">
      <c r="A392" t="s">
        <v>30</v>
      </c>
      <c r="B392" t="s">
        <v>31</v>
      </c>
      <c r="C392" t="s">
        <v>32</v>
      </c>
      <c r="D392" t="s">
        <v>33</v>
      </c>
      <c r="E392" t="s">
        <v>34</v>
      </c>
      <c r="F392" t="s">
        <v>6</v>
      </c>
      <c r="G392" t="s">
        <v>35</v>
      </c>
      <c r="H392" s="15" t="s">
        <v>67</v>
      </c>
      <c r="I392">
        <v>8321</v>
      </c>
      <c r="J392">
        <v>5513</v>
      </c>
      <c r="K392" t="s">
        <v>37</v>
      </c>
      <c r="L392">
        <v>2023</v>
      </c>
      <c r="M392" t="s">
        <v>47</v>
      </c>
      <c r="N392" t="s">
        <v>39</v>
      </c>
    </row>
    <row r="393" spans="1:14" hidden="1">
      <c r="A393" t="s">
        <v>30</v>
      </c>
      <c r="B393" t="s">
        <v>31</v>
      </c>
      <c r="C393" t="s">
        <v>32</v>
      </c>
      <c r="D393" t="s">
        <v>33</v>
      </c>
      <c r="E393" t="s">
        <v>34</v>
      </c>
      <c r="F393" t="s">
        <v>6</v>
      </c>
      <c r="G393" t="s">
        <v>35</v>
      </c>
      <c r="H393" s="21" t="s">
        <v>67</v>
      </c>
      <c r="I393" s="21">
        <v>10348</v>
      </c>
      <c r="J393" s="21">
        <v>5513</v>
      </c>
      <c r="K393" s="21" t="s">
        <v>37</v>
      </c>
      <c r="L393" s="21">
        <v>2024</v>
      </c>
      <c r="M393" s="21" t="s">
        <v>38</v>
      </c>
      <c r="N393" t="s">
        <v>39</v>
      </c>
    </row>
    <row r="394" spans="1:14" hidden="1">
      <c r="A394" t="s">
        <v>30</v>
      </c>
      <c r="B394" t="s">
        <v>31</v>
      </c>
      <c r="C394" t="s">
        <v>32</v>
      </c>
      <c r="D394" t="s">
        <v>33</v>
      </c>
      <c r="E394" t="s">
        <v>34</v>
      </c>
      <c r="F394" t="s">
        <v>6</v>
      </c>
      <c r="G394" t="s">
        <v>35</v>
      </c>
      <c r="H394" s="21" t="s">
        <v>67</v>
      </c>
      <c r="I394" s="21">
        <v>10753</v>
      </c>
      <c r="J394" s="21">
        <v>6125</v>
      </c>
      <c r="K394" s="21" t="s">
        <v>37</v>
      </c>
      <c r="L394" s="21">
        <v>2024</v>
      </c>
      <c r="M394" s="21" t="s">
        <v>46</v>
      </c>
      <c r="N394" t="s">
        <v>39</v>
      </c>
    </row>
    <row r="395" spans="1:14" hidden="1">
      <c r="A395" t="s">
        <v>30</v>
      </c>
      <c r="B395" t="s">
        <v>31</v>
      </c>
      <c r="C395" t="s">
        <v>32</v>
      </c>
      <c r="D395" t="s">
        <v>33</v>
      </c>
      <c r="E395" t="s">
        <v>34</v>
      </c>
      <c r="F395" t="s">
        <v>6</v>
      </c>
      <c r="G395" t="s">
        <v>35</v>
      </c>
      <c r="H395" s="21" t="s">
        <v>67</v>
      </c>
      <c r="I395" s="21">
        <v>20282</v>
      </c>
      <c r="J395" s="21">
        <v>13245</v>
      </c>
      <c r="K395" s="21" t="s">
        <v>37</v>
      </c>
      <c r="L395" s="21">
        <v>2024</v>
      </c>
      <c r="M395" s="21" t="s">
        <v>48</v>
      </c>
      <c r="N395" t="s">
        <v>39</v>
      </c>
    </row>
    <row r="396" spans="1:14" hidden="1">
      <c r="A396" t="s">
        <v>30</v>
      </c>
      <c r="B396" t="s">
        <v>31</v>
      </c>
      <c r="C396" t="s">
        <v>32</v>
      </c>
      <c r="D396" t="s">
        <v>33</v>
      </c>
      <c r="E396" t="s">
        <v>34</v>
      </c>
      <c r="F396" t="s">
        <v>59</v>
      </c>
      <c r="G396" t="s">
        <v>64</v>
      </c>
      <c r="H396" t="s">
        <v>7</v>
      </c>
      <c r="I396">
        <v>5738320</v>
      </c>
      <c r="J396">
        <v>58457</v>
      </c>
      <c r="K396" t="s">
        <v>61</v>
      </c>
      <c r="L396">
        <v>2020</v>
      </c>
      <c r="M396" t="s">
        <v>46</v>
      </c>
      <c r="N396" t="s">
        <v>39</v>
      </c>
    </row>
    <row r="397" spans="1:14" hidden="1">
      <c r="A397" t="s">
        <v>30</v>
      </c>
      <c r="B397" t="s">
        <v>31</v>
      </c>
      <c r="C397" t="s">
        <v>32</v>
      </c>
      <c r="D397" t="s">
        <v>33</v>
      </c>
      <c r="E397" t="s">
        <v>34</v>
      </c>
      <c r="F397" t="s">
        <v>59</v>
      </c>
      <c r="G397" t="s">
        <v>64</v>
      </c>
      <c r="H397" t="s">
        <v>7</v>
      </c>
      <c r="I397">
        <v>7037102</v>
      </c>
      <c r="J397">
        <v>6592798</v>
      </c>
      <c r="K397" t="s">
        <v>61</v>
      </c>
      <c r="L397">
        <v>2020</v>
      </c>
      <c r="M397" t="s">
        <v>49</v>
      </c>
      <c r="N397" t="s">
        <v>39</v>
      </c>
    </row>
    <row r="398" spans="1:14" hidden="1">
      <c r="A398" t="s">
        <v>30</v>
      </c>
      <c r="B398" t="s">
        <v>31</v>
      </c>
      <c r="C398" t="s">
        <v>32</v>
      </c>
      <c r="D398" t="s">
        <v>33</v>
      </c>
      <c r="E398" t="s">
        <v>34</v>
      </c>
      <c r="F398" t="s">
        <v>59</v>
      </c>
      <c r="G398" t="s">
        <v>64</v>
      </c>
      <c r="H398" t="s">
        <v>7</v>
      </c>
      <c r="I398">
        <v>4082509</v>
      </c>
      <c r="J398">
        <v>4293568</v>
      </c>
      <c r="K398" t="s">
        <v>61</v>
      </c>
      <c r="L398">
        <v>2020</v>
      </c>
      <c r="M398" t="s">
        <v>40</v>
      </c>
      <c r="N398" t="s">
        <v>39</v>
      </c>
    </row>
    <row r="399" spans="1:14" hidden="1">
      <c r="A399" t="s">
        <v>30</v>
      </c>
      <c r="B399" t="s">
        <v>31</v>
      </c>
      <c r="C399" t="s">
        <v>32</v>
      </c>
      <c r="D399" t="s">
        <v>33</v>
      </c>
      <c r="E399" t="s">
        <v>34</v>
      </c>
      <c r="F399" t="s">
        <v>59</v>
      </c>
      <c r="G399" t="s">
        <v>64</v>
      </c>
      <c r="H399" t="s">
        <v>7</v>
      </c>
      <c r="I399">
        <v>5757754</v>
      </c>
      <c r="J399">
        <v>6670658</v>
      </c>
      <c r="K399" t="s">
        <v>61</v>
      </c>
      <c r="L399">
        <v>2020</v>
      </c>
      <c r="M399" t="s">
        <v>41</v>
      </c>
      <c r="N399" t="s">
        <v>39</v>
      </c>
    </row>
    <row r="400" spans="1:14" hidden="1">
      <c r="A400" t="s">
        <v>30</v>
      </c>
      <c r="B400" t="s">
        <v>31</v>
      </c>
      <c r="C400" t="s">
        <v>32</v>
      </c>
      <c r="D400" t="s">
        <v>33</v>
      </c>
      <c r="E400" t="s">
        <v>34</v>
      </c>
      <c r="F400" t="s">
        <v>59</v>
      </c>
      <c r="G400" t="s">
        <v>64</v>
      </c>
      <c r="H400" t="s">
        <v>7</v>
      </c>
      <c r="I400">
        <v>6701594</v>
      </c>
      <c r="J400">
        <v>5219310</v>
      </c>
      <c r="K400" t="s">
        <v>61</v>
      </c>
      <c r="L400">
        <v>2021</v>
      </c>
      <c r="M400" t="s">
        <v>44</v>
      </c>
      <c r="N400" t="s">
        <v>39</v>
      </c>
    </row>
    <row r="401" spans="1:14" hidden="1">
      <c r="A401" t="s">
        <v>30</v>
      </c>
      <c r="B401" t="s">
        <v>31</v>
      </c>
      <c r="C401" t="s">
        <v>32</v>
      </c>
      <c r="D401" t="s">
        <v>33</v>
      </c>
      <c r="E401" t="s">
        <v>34</v>
      </c>
      <c r="F401" t="s">
        <v>59</v>
      </c>
      <c r="G401" t="s">
        <v>64</v>
      </c>
      <c r="H401" t="s">
        <v>7</v>
      </c>
      <c r="I401">
        <v>10525096</v>
      </c>
      <c r="J401">
        <v>11210662</v>
      </c>
      <c r="K401" t="s">
        <v>61</v>
      </c>
      <c r="L401">
        <v>2021</v>
      </c>
      <c r="M401" t="s">
        <v>45</v>
      </c>
      <c r="N401" t="s">
        <v>39</v>
      </c>
    </row>
    <row r="402" spans="1:14" hidden="1">
      <c r="A402" t="s">
        <v>30</v>
      </c>
      <c r="B402" t="s">
        <v>31</v>
      </c>
      <c r="C402" t="s">
        <v>32</v>
      </c>
      <c r="D402" t="s">
        <v>33</v>
      </c>
      <c r="E402" t="s">
        <v>34</v>
      </c>
      <c r="F402" t="s">
        <v>59</v>
      </c>
      <c r="G402" t="s">
        <v>64</v>
      </c>
      <c r="H402" t="s">
        <v>7</v>
      </c>
      <c r="I402">
        <v>18197248</v>
      </c>
      <c r="J402">
        <v>7346081</v>
      </c>
      <c r="K402" t="s">
        <v>61</v>
      </c>
      <c r="L402">
        <v>2021</v>
      </c>
      <c r="M402" t="s">
        <v>47</v>
      </c>
      <c r="N402" t="s">
        <v>39</v>
      </c>
    </row>
    <row r="403" spans="1:14" hidden="1">
      <c r="A403" t="s">
        <v>30</v>
      </c>
      <c r="B403" t="s">
        <v>31</v>
      </c>
      <c r="C403" t="s">
        <v>32</v>
      </c>
      <c r="D403" t="s">
        <v>33</v>
      </c>
      <c r="E403" t="s">
        <v>34</v>
      </c>
      <c r="F403" t="s">
        <v>59</v>
      </c>
      <c r="G403" t="s">
        <v>64</v>
      </c>
      <c r="H403" t="s">
        <v>7</v>
      </c>
      <c r="I403">
        <v>9366080</v>
      </c>
      <c r="J403">
        <v>7657474</v>
      </c>
      <c r="K403" t="s">
        <v>61</v>
      </c>
      <c r="L403">
        <v>2021</v>
      </c>
      <c r="M403" t="s">
        <v>48</v>
      </c>
      <c r="N403" t="s">
        <v>39</v>
      </c>
    </row>
    <row r="404" spans="1:14" hidden="1">
      <c r="A404" t="s">
        <v>30</v>
      </c>
      <c r="B404" t="s">
        <v>31</v>
      </c>
      <c r="C404" t="s">
        <v>32</v>
      </c>
      <c r="D404" t="s">
        <v>33</v>
      </c>
      <c r="E404" t="s">
        <v>34</v>
      </c>
      <c r="F404" t="s">
        <v>59</v>
      </c>
      <c r="G404" t="s">
        <v>64</v>
      </c>
      <c r="H404" t="s">
        <v>7</v>
      </c>
      <c r="I404">
        <v>31038294</v>
      </c>
      <c r="J404">
        <v>30593560</v>
      </c>
      <c r="K404" t="s">
        <v>61</v>
      </c>
      <c r="L404">
        <v>2021</v>
      </c>
      <c r="M404" t="s">
        <v>49</v>
      </c>
      <c r="N404" t="s">
        <v>39</v>
      </c>
    </row>
    <row r="405" spans="1:14" hidden="1">
      <c r="A405" t="s">
        <v>30</v>
      </c>
      <c r="B405" t="s">
        <v>31</v>
      </c>
      <c r="C405" t="s">
        <v>32</v>
      </c>
      <c r="D405" t="s">
        <v>33</v>
      </c>
      <c r="E405" t="s">
        <v>34</v>
      </c>
      <c r="F405" t="s">
        <v>59</v>
      </c>
      <c r="G405" t="s">
        <v>64</v>
      </c>
      <c r="H405" t="s">
        <v>7</v>
      </c>
      <c r="I405">
        <v>7410247</v>
      </c>
      <c r="J405">
        <v>7117016</v>
      </c>
      <c r="K405" t="s">
        <v>61</v>
      </c>
      <c r="L405">
        <v>2021</v>
      </c>
      <c r="M405" t="s">
        <v>51</v>
      </c>
      <c r="N405" t="s">
        <v>39</v>
      </c>
    </row>
    <row r="406" spans="1:14" hidden="1">
      <c r="A406" t="s">
        <v>30</v>
      </c>
      <c r="B406" t="s">
        <v>31</v>
      </c>
      <c r="C406" t="s">
        <v>32</v>
      </c>
      <c r="D406" t="s">
        <v>33</v>
      </c>
      <c r="E406" t="s">
        <v>34</v>
      </c>
      <c r="F406" t="s">
        <v>59</v>
      </c>
      <c r="G406" t="s">
        <v>64</v>
      </c>
      <c r="H406" t="s">
        <v>7</v>
      </c>
      <c r="I406">
        <v>24795531</v>
      </c>
      <c r="J406">
        <v>16957324</v>
      </c>
      <c r="K406" t="s">
        <v>61</v>
      </c>
      <c r="L406">
        <v>2021</v>
      </c>
      <c r="M406" t="s">
        <v>40</v>
      </c>
      <c r="N406" t="s">
        <v>39</v>
      </c>
    </row>
    <row r="407" spans="1:14" hidden="1">
      <c r="A407" t="s">
        <v>30</v>
      </c>
      <c r="B407" t="s">
        <v>31</v>
      </c>
      <c r="C407" t="s">
        <v>32</v>
      </c>
      <c r="D407" t="s">
        <v>33</v>
      </c>
      <c r="E407" t="s">
        <v>34</v>
      </c>
      <c r="F407" t="s">
        <v>59</v>
      </c>
      <c r="G407" t="s">
        <v>64</v>
      </c>
      <c r="H407" t="s">
        <v>7</v>
      </c>
      <c r="I407">
        <v>5712741</v>
      </c>
      <c r="J407">
        <v>3798620</v>
      </c>
      <c r="K407" t="s">
        <v>61</v>
      </c>
      <c r="L407">
        <v>2021</v>
      </c>
      <c r="M407" t="s">
        <v>52</v>
      </c>
      <c r="N407" t="s">
        <v>39</v>
      </c>
    </row>
    <row r="408" spans="1:14" hidden="1">
      <c r="A408" t="s">
        <v>30</v>
      </c>
      <c r="B408" t="s">
        <v>31</v>
      </c>
      <c r="C408" t="s">
        <v>32</v>
      </c>
      <c r="D408" t="s">
        <v>33</v>
      </c>
      <c r="E408" t="s">
        <v>34</v>
      </c>
      <c r="F408" t="s">
        <v>59</v>
      </c>
      <c r="G408" t="s">
        <v>64</v>
      </c>
      <c r="H408" s="15" t="s">
        <v>7</v>
      </c>
      <c r="I408">
        <v>5212260</v>
      </c>
      <c r="J408">
        <v>3998716</v>
      </c>
      <c r="K408" t="s">
        <v>61</v>
      </c>
      <c r="L408">
        <v>2022</v>
      </c>
      <c r="M408" t="s">
        <v>45</v>
      </c>
      <c r="N408" t="s">
        <v>39</v>
      </c>
    </row>
    <row r="409" spans="1:14" hidden="1">
      <c r="A409" t="s">
        <v>30</v>
      </c>
      <c r="B409" t="s">
        <v>31</v>
      </c>
      <c r="C409" t="s">
        <v>32</v>
      </c>
      <c r="D409" t="s">
        <v>33</v>
      </c>
      <c r="E409" t="s">
        <v>34</v>
      </c>
      <c r="F409" t="s">
        <v>59</v>
      </c>
      <c r="G409" t="s">
        <v>64</v>
      </c>
      <c r="H409" s="15" t="s">
        <v>7</v>
      </c>
      <c r="I409">
        <v>13477685</v>
      </c>
      <c r="J409">
        <v>8902806</v>
      </c>
      <c r="K409" t="s">
        <v>61</v>
      </c>
      <c r="L409">
        <v>2022</v>
      </c>
      <c r="M409" t="s">
        <v>49</v>
      </c>
      <c r="N409" t="s">
        <v>39</v>
      </c>
    </row>
    <row r="410" spans="1:14" hidden="1">
      <c r="A410" t="s">
        <v>30</v>
      </c>
      <c r="B410" t="s">
        <v>31</v>
      </c>
      <c r="C410" t="s">
        <v>32</v>
      </c>
      <c r="D410" t="s">
        <v>33</v>
      </c>
      <c r="E410" t="s">
        <v>34</v>
      </c>
      <c r="F410" t="s">
        <v>59</v>
      </c>
      <c r="G410" t="s">
        <v>64</v>
      </c>
      <c r="H410" s="15" t="s">
        <v>7</v>
      </c>
      <c r="I410">
        <v>14902750</v>
      </c>
      <c r="J410">
        <v>9053241</v>
      </c>
      <c r="K410" t="s">
        <v>61</v>
      </c>
      <c r="L410">
        <v>2022</v>
      </c>
      <c r="M410" t="s">
        <v>51</v>
      </c>
      <c r="N410" t="s">
        <v>39</v>
      </c>
    </row>
    <row r="411" spans="1:14" hidden="1">
      <c r="A411" t="s">
        <v>30</v>
      </c>
      <c r="B411" t="s">
        <v>31</v>
      </c>
      <c r="C411" t="s">
        <v>32</v>
      </c>
      <c r="D411" t="s">
        <v>33</v>
      </c>
      <c r="E411" t="s">
        <v>34</v>
      </c>
      <c r="F411" t="s">
        <v>59</v>
      </c>
      <c r="G411" t="s">
        <v>64</v>
      </c>
      <c r="H411" s="21" t="s">
        <v>7</v>
      </c>
      <c r="I411" s="21">
        <v>8988829</v>
      </c>
      <c r="J411" s="21">
        <v>9080000</v>
      </c>
      <c r="K411" s="21" t="s">
        <v>61</v>
      </c>
      <c r="L411" s="21">
        <v>2024</v>
      </c>
      <c r="M411" s="21" t="s">
        <v>46</v>
      </c>
      <c r="N411" t="s">
        <v>39</v>
      </c>
    </row>
    <row r="412" spans="1:14" hidden="1">
      <c r="A412" t="s">
        <v>30</v>
      </c>
      <c r="B412" t="s">
        <v>31</v>
      </c>
      <c r="C412" t="s">
        <v>32</v>
      </c>
      <c r="D412" t="s">
        <v>33</v>
      </c>
      <c r="E412" t="s">
        <v>34</v>
      </c>
      <c r="F412" t="s">
        <v>59</v>
      </c>
      <c r="G412" t="s">
        <v>64</v>
      </c>
      <c r="H412" t="s">
        <v>8</v>
      </c>
      <c r="I412">
        <v>991</v>
      </c>
      <c r="J412">
        <v>1000</v>
      </c>
      <c r="K412" t="s">
        <v>61</v>
      </c>
      <c r="L412">
        <v>2020</v>
      </c>
      <c r="M412" t="s">
        <v>46</v>
      </c>
      <c r="N412" t="s">
        <v>39</v>
      </c>
    </row>
    <row r="413" spans="1:14" hidden="1">
      <c r="A413" t="s">
        <v>30</v>
      </c>
      <c r="B413" t="s">
        <v>31</v>
      </c>
      <c r="C413" t="s">
        <v>32</v>
      </c>
      <c r="D413" t="s">
        <v>33</v>
      </c>
      <c r="E413" t="s">
        <v>34</v>
      </c>
      <c r="F413" t="s">
        <v>59</v>
      </c>
      <c r="G413" t="s">
        <v>64</v>
      </c>
      <c r="H413" t="s">
        <v>8</v>
      </c>
      <c r="I413">
        <v>5636760</v>
      </c>
      <c r="J413">
        <v>6016898</v>
      </c>
      <c r="K413" t="s">
        <v>61</v>
      </c>
      <c r="L413">
        <v>2021</v>
      </c>
      <c r="M413" t="s">
        <v>46</v>
      </c>
      <c r="N413" t="s">
        <v>39</v>
      </c>
    </row>
    <row r="414" spans="1:14" hidden="1">
      <c r="A414" t="s">
        <v>30</v>
      </c>
      <c r="B414" t="s">
        <v>31</v>
      </c>
      <c r="C414" t="s">
        <v>32</v>
      </c>
      <c r="D414" t="s">
        <v>33</v>
      </c>
      <c r="E414" t="s">
        <v>34</v>
      </c>
      <c r="F414" t="s">
        <v>59</v>
      </c>
      <c r="G414" t="s">
        <v>64</v>
      </c>
      <c r="H414" t="s">
        <v>8</v>
      </c>
      <c r="I414">
        <v>11311328</v>
      </c>
      <c r="J414">
        <v>10010336</v>
      </c>
      <c r="K414" t="s">
        <v>61</v>
      </c>
      <c r="L414">
        <v>2021</v>
      </c>
      <c r="M414" t="s">
        <v>40</v>
      </c>
      <c r="N414" t="s">
        <v>39</v>
      </c>
    </row>
    <row r="415" spans="1:14" hidden="1">
      <c r="A415" t="s">
        <v>30</v>
      </c>
      <c r="B415" t="s">
        <v>31</v>
      </c>
      <c r="C415" t="s">
        <v>32</v>
      </c>
      <c r="D415" t="s">
        <v>33</v>
      </c>
      <c r="E415" t="s">
        <v>34</v>
      </c>
      <c r="F415" t="s">
        <v>59</v>
      </c>
      <c r="G415" t="s">
        <v>64</v>
      </c>
      <c r="H415" t="s">
        <v>8</v>
      </c>
      <c r="I415">
        <v>5636760</v>
      </c>
      <c r="J415">
        <v>6016898</v>
      </c>
      <c r="K415" t="s">
        <v>61</v>
      </c>
      <c r="L415">
        <v>2021</v>
      </c>
      <c r="M415" t="s">
        <v>41</v>
      </c>
      <c r="N415" t="s">
        <v>39</v>
      </c>
    </row>
    <row r="416" spans="1:14" hidden="1">
      <c r="A416" t="s">
        <v>30</v>
      </c>
      <c r="B416" t="s">
        <v>31</v>
      </c>
      <c r="C416" t="s">
        <v>32</v>
      </c>
      <c r="D416" t="s">
        <v>33</v>
      </c>
      <c r="E416" t="s">
        <v>34</v>
      </c>
      <c r="F416" t="s">
        <v>59</v>
      </c>
      <c r="G416" t="s">
        <v>64</v>
      </c>
      <c r="H416" t="s">
        <v>8</v>
      </c>
      <c r="I416">
        <v>3641983</v>
      </c>
      <c r="J416">
        <v>3153973</v>
      </c>
      <c r="K416" t="s">
        <v>61</v>
      </c>
      <c r="L416">
        <v>2021</v>
      </c>
      <c r="M416" t="s">
        <v>52</v>
      </c>
      <c r="N416" t="s">
        <v>39</v>
      </c>
    </row>
    <row r="417" spans="1:14" hidden="1">
      <c r="A417" t="s">
        <v>30</v>
      </c>
      <c r="B417" t="s">
        <v>31</v>
      </c>
      <c r="C417" t="s">
        <v>32</v>
      </c>
      <c r="D417" t="s">
        <v>33</v>
      </c>
      <c r="E417" t="s">
        <v>34</v>
      </c>
      <c r="F417" t="s">
        <v>59</v>
      </c>
      <c r="G417" t="s">
        <v>64</v>
      </c>
      <c r="H417" s="15" t="s">
        <v>8</v>
      </c>
      <c r="I417">
        <v>30487724</v>
      </c>
      <c r="J417">
        <v>210001</v>
      </c>
      <c r="K417" t="s">
        <v>61</v>
      </c>
      <c r="L417">
        <v>2022</v>
      </c>
      <c r="M417" t="s">
        <v>38</v>
      </c>
      <c r="N417" t="s">
        <v>39</v>
      </c>
    </row>
    <row r="418" spans="1:14" hidden="1">
      <c r="A418" t="s">
        <v>30</v>
      </c>
      <c r="B418" t="s">
        <v>31</v>
      </c>
      <c r="C418" t="s">
        <v>32</v>
      </c>
      <c r="D418" t="s">
        <v>33</v>
      </c>
      <c r="E418" t="s">
        <v>34</v>
      </c>
      <c r="F418" t="s">
        <v>59</v>
      </c>
      <c r="G418" t="s">
        <v>64</v>
      </c>
      <c r="H418" s="15" t="s">
        <v>8</v>
      </c>
      <c r="I418">
        <v>4067405</v>
      </c>
      <c r="J418">
        <v>2945144</v>
      </c>
      <c r="K418" t="s">
        <v>61</v>
      </c>
      <c r="L418">
        <v>2022</v>
      </c>
      <c r="M418" t="s">
        <v>47</v>
      </c>
      <c r="N418" t="s">
        <v>39</v>
      </c>
    </row>
    <row r="419" spans="1:14" hidden="1">
      <c r="A419" t="s">
        <v>30</v>
      </c>
      <c r="B419" t="s">
        <v>31</v>
      </c>
      <c r="C419" t="s">
        <v>32</v>
      </c>
      <c r="D419" t="s">
        <v>33</v>
      </c>
      <c r="E419" t="s">
        <v>34</v>
      </c>
      <c r="F419" t="s">
        <v>59</v>
      </c>
      <c r="G419" t="s">
        <v>64</v>
      </c>
      <c r="H419" s="15" t="s">
        <v>8</v>
      </c>
      <c r="I419">
        <v>6194</v>
      </c>
      <c r="J419">
        <v>555</v>
      </c>
      <c r="K419" t="s">
        <v>61</v>
      </c>
      <c r="L419">
        <v>2022</v>
      </c>
      <c r="M419" t="s">
        <v>49</v>
      </c>
      <c r="N419" t="s">
        <v>39</v>
      </c>
    </row>
    <row r="420" spans="1:14" hidden="1">
      <c r="A420" t="s">
        <v>30</v>
      </c>
      <c r="B420" t="s">
        <v>31</v>
      </c>
      <c r="C420" t="s">
        <v>32</v>
      </c>
      <c r="D420" t="s">
        <v>33</v>
      </c>
      <c r="E420" t="s">
        <v>34</v>
      </c>
      <c r="F420" t="s">
        <v>59</v>
      </c>
      <c r="G420" t="s">
        <v>64</v>
      </c>
      <c r="H420" s="15" t="s">
        <v>8</v>
      </c>
      <c r="I420">
        <v>20597423</v>
      </c>
      <c r="J420">
        <v>12546900</v>
      </c>
      <c r="K420" t="s">
        <v>61</v>
      </c>
      <c r="L420">
        <v>2022</v>
      </c>
      <c r="M420" t="s">
        <v>51</v>
      </c>
      <c r="N420" t="s">
        <v>39</v>
      </c>
    </row>
    <row r="421" spans="1:14" hidden="1">
      <c r="A421" t="s">
        <v>30</v>
      </c>
      <c r="B421" t="s">
        <v>31</v>
      </c>
      <c r="C421" t="s">
        <v>32</v>
      </c>
      <c r="D421" t="s">
        <v>33</v>
      </c>
      <c r="E421" t="s">
        <v>34</v>
      </c>
      <c r="F421" t="s">
        <v>59</v>
      </c>
      <c r="G421" t="s">
        <v>64</v>
      </c>
      <c r="H421" s="15" t="s">
        <v>8</v>
      </c>
      <c r="I421">
        <v>12981038</v>
      </c>
      <c r="J421">
        <v>9850074</v>
      </c>
      <c r="K421" t="s">
        <v>61</v>
      </c>
      <c r="L421">
        <v>2022</v>
      </c>
      <c r="M421" t="s">
        <v>52</v>
      </c>
      <c r="N421" t="s">
        <v>39</v>
      </c>
    </row>
    <row r="422" spans="1:14" hidden="1">
      <c r="A422" t="s">
        <v>30</v>
      </c>
      <c r="B422" t="s">
        <v>31</v>
      </c>
      <c r="C422" t="s">
        <v>32</v>
      </c>
      <c r="D422" t="s">
        <v>33</v>
      </c>
      <c r="E422" t="s">
        <v>34</v>
      </c>
      <c r="F422" t="s">
        <v>59</v>
      </c>
      <c r="G422" t="s">
        <v>64</v>
      </c>
      <c r="H422" s="15" t="s">
        <v>8</v>
      </c>
      <c r="I422">
        <v>21633</v>
      </c>
      <c r="J422">
        <v>12350</v>
      </c>
      <c r="K422" t="s">
        <v>61</v>
      </c>
      <c r="L422">
        <v>2023</v>
      </c>
      <c r="M422" t="s">
        <v>47</v>
      </c>
      <c r="N422" t="s">
        <v>39</v>
      </c>
    </row>
    <row r="423" spans="1:14" hidden="1">
      <c r="A423" t="s">
        <v>30</v>
      </c>
      <c r="B423" t="s">
        <v>31</v>
      </c>
      <c r="C423" t="s">
        <v>32</v>
      </c>
      <c r="D423" t="s">
        <v>33</v>
      </c>
      <c r="E423" t="s">
        <v>34</v>
      </c>
      <c r="F423" t="s">
        <v>59</v>
      </c>
      <c r="G423" t="s">
        <v>64</v>
      </c>
      <c r="H423" s="15" t="s">
        <v>8</v>
      </c>
      <c r="I423">
        <v>32062</v>
      </c>
      <c r="J423">
        <v>19300</v>
      </c>
      <c r="K423" t="s">
        <v>61</v>
      </c>
      <c r="L423">
        <v>2023</v>
      </c>
      <c r="M423" t="s">
        <v>48</v>
      </c>
      <c r="N423" t="s">
        <v>39</v>
      </c>
    </row>
    <row r="424" spans="1:14" hidden="1">
      <c r="A424" t="s">
        <v>30</v>
      </c>
      <c r="B424" t="s">
        <v>31</v>
      </c>
      <c r="C424" t="s">
        <v>32</v>
      </c>
      <c r="D424" t="s">
        <v>33</v>
      </c>
      <c r="E424" t="s">
        <v>34</v>
      </c>
      <c r="F424" t="s">
        <v>59</v>
      </c>
      <c r="G424" t="s">
        <v>64</v>
      </c>
      <c r="H424" s="21" t="s">
        <v>8</v>
      </c>
      <c r="I424" s="21">
        <v>24069</v>
      </c>
      <c r="J424" s="21">
        <v>19500</v>
      </c>
      <c r="K424" s="21" t="s">
        <v>61</v>
      </c>
      <c r="L424" s="21">
        <v>2024</v>
      </c>
      <c r="M424" s="21" t="s">
        <v>41</v>
      </c>
      <c r="N424" t="s">
        <v>39</v>
      </c>
    </row>
    <row r="425" spans="1:14" hidden="1">
      <c r="A425" t="s">
        <v>30</v>
      </c>
      <c r="B425" t="s">
        <v>31</v>
      </c>
      <c r="C425" t="s">
        <v>32</v>
      </c>
      <c r="D425" t="s">
        <v>33</v>
      </c>
      <c r="E425" t="s">
        <v>34</v>
      </c>
      <c r="F425" t="s">
        <v>59</v>
      </c>
      <c r="G425" t="s">
        <v>64</v>
      </c>
      <c r="H425" s="15" t="s">
        <v>74</v>
      </c>
      <c r="I425">
        <v>1354</v>
      </c>
      <c r="J425">
        <v>1172</v>
      </c>
      <c r="K425" t="s">
        <v>61</v>
      </c>
      <c r="L425">
        <v>2022</v>
      </c>
      <c r="M425" t="s">
        <v>51</v>
      </c>
      <c r="N425" t="s">
        <v>39</v>
      </c>
    </row>
    <row r="426" spans="1:14" hidden="1">
      <c r="A426" t="s">
        <v>30</v>
      </c>
      <c r="B426" t="s">
        <v>31</v>
      </c>
      <c r="C426" t="s">
        <v>32</v>
      </c>
      <c r="D426" t="s">
        <v>33</v>
      </c>
      <c r="E426" t="s">
        <v>34</v>
      </c>
      <c r="F426" t="s">
        <v>59</v>
      </c>
      <c r="G426" t="s">
        <v>64</v>
      </c>
      <c r="H426" s="15" t="s">
        <v>74</v>
      </c>
      <c r="I426">
        <v>2917370</v>
      </c>
      <c r="J426">
        <v>3023927</v>
      </c>
      <c r="K426" t="s">
        <v>61</v>
      </c>
      <c r="L426">
        <v>2023</v>
      </c>
      <c r="M426" t="s">
        <v>46</v>
      </c>
      <c r="N426" t="s">
        <v>39</v>
      </c>
    </row>
    <row r="427" spans="1:14" hidden="1">
      <c r="A427" t="s">
        <v>30</v>
      </c>
      <c r="B427" t="s">
        <v>31</v>
      </c>
      <c r="C427" t="s">
        <v>32</v>
      </c>
      <c r="D427" t="s">
        <v>33</v>
      </c>
      <c r="E427" t="s">
        <v>34</v>
      </c>
      <c r="F427" t="s">
        <v>59</v>
      </c>
      <c r="G427" t="s">
        <v>70</v>
      </c>
      <c r="H427" t="s">
        <v>71</v>
      </c>
      <c r="I427">
        <v>35122</v>
      </c>
      <c r="J427">
        <v>26000</v>
      </c>
      <c r="K427" t="s">
        <v>61</v>
      </c>
      <c r="L427">
        <v>2021</v>
      </c>
      <c r="M427" t="s">
        <v>45</v>
      </c>
      <c r="N427" t="s">
        <v>39</v>
      </c>
    </row>
    <row r="428" spans="1:14" hidden="1">
      <c r="A428" t="s">
        <v>30</v>
      </c>
      <c r="B428" t="s">
        <v>31</v>
      </c>
      <c r="C428" t="s">
        <v>32</v>
      </c>
      <c r="D428" t="s">
        <v>33</v>
      </c>
      <c r="E428" t="s">
        <v>34</v>
      </c>
      <c r="F428" t="s">
        <v>59</v>
      </c>
      <c r="G428" t="s">
        <v>70</v>
      </c>
      <c r="H428" t="s">
        <v>71</v>
      </c>
      <c r="I428">
        <v>34527</v>
      </c>
      <c r="J428">
        <v>26000</v>
      </c>
      <c r="K428" t="s">
        <v>61</v>
      </c>
      <c r="L428">
        <v>2021</v>
      </c>
      <c r="M428" t="s">
        <v>46</v>
      </c>
      <c r="N428" t="s">
        <v>39</v>
      </c>
    </row>
    <row r="429" spans="1:14" hidden="1">
      <c r="A429" t="s">
        <v>30</v>
      </c>
      <c r="B429" t="s">
        <v>31</v>
      </c>
      <c r="C429" t="s">
        <v>32</v>
      </c>
      <c r="D429" t="s">
        <v>33</v>
      </c>
      <c r="E429" t="s">
        <v>34</v>
      </c>
      <c r="F429" t="s">
        <v>59</v>
      </c>
      <c r="G429" t="s">
        <v>60</v>
      </c>
      <c r="H429" s="15" t="s">
        <v>9</v>
      </c>
      <c r="I429">
        <v>964</v>
      </c>
      <c r="J429">
        <v>117</v>
      </c>
      <c r="K429" t="s">
        <v>61</v>
      </c>
      <c r="L429">
        <v>2023</v>
      </c>
      <c r="M429" t="s">
        <v>46</v>
      </c>
      <c r="N429" t="s">
        <v>39</v>
      </c>
    </row>
    <row r="430" spans="1:14" hidden="1">
      <c r="A430" t="s">
        <v>30</v>
      </c>
      <c r="B430" t="s">
        <v>31</v>
      </c>
      <c r="C430" t="s">
        <v>32</v>
      </c>
      <c r="D430" t="s">
        <v>33</v>
      </c>
      <c r="E430" t="s">
        <v>34</v>
      </c>
      <c r="F430" t="s">
        <v>59</v>
      </c>
      <c r="G430" t="s">
        <v>60</v>
      </c>
      <c r="H430" s="21" t="s">
        <v>9</v>
      </c>
      <c r="I430" s="21">
        <v>1194241</v>
      </c>
      <c r="J430" s="21">
        <v>1192722</v>
      </c>
      <c r="K430" s="21" t="s">
        <v>61</v>
      </c>
      <c r="L430" s="21">
        <v>2024</v>
      </c>
      <c r="M430" s="21" t="s">
        <v>50</v>
      </c>
      <c r="N430" t="s">
        <v>39</v>
      </c>
    </row>
    <row r="431" spans="1:14" hidden="1">
      <c r="A431" t="s">
        <v>30</v>
      </c>
      <c r="B431" t="s">
        <v>31</v>
      </c>
      <c r="C431" t="s">
        <v>32</v>
      </c>
      <c r="D431" t="s">
        <v>33</v>
      </c>
      <c r="E431" t="s">
        <v>34</v>
      </c>
      <c r="F431" t="s">
        <v>59</v>
      </c>
      <c r="G431" t="s">
        <v>62</v>
      </c>
      <c r="H431" s="15" t="s">
        <v>75</v>
      </c>
      <c r="I431">
        <v>1527565</v>
      </c>
      <c r="J431">
        <v>1005000</v>
      </c>
      <c r="K431" t="s">
        <v>61</v>
      </c>
      <c r="L431">
        <v>2022</v>
      </c>
      <c r="M431" t="s">
        <v>44</v>
      </c>
      <c r="N431" t="s">
        <v>39</v>
      </c>
    </row>
    <row r="432" spans="1:14" hidden="1">
      <c r="A432" t="s">
        <v>30</v>
      </c>
      <c r="B432" t="s">
        <v>31</v>
      </c>
      <c r="C432" t="s">
        <v>32</v>
      </c>
      <c r="D432" t="s">
        <v>33</v>
      </c>
      <c r="E432" t="s">
        <v>34</v>
      </c>
      <c r="F432" t="s">
        <v>59</v>
      </c>
      <c r="G432" t="s">
        <v>62</v>
      </c>
      <c r="H432" t="s">
        <v>65</v>
      </c>
      <c r="I432">
        <v>2060</v>
      </c>
      <c r="J432">
        <v>7</v>
      </c>
      <c r="K432" t="s">
        <v>61</v>
      </c>
      <c r="L432">
        <v>2020</v>
      </c>
      <c r="M432" t="s">
        <v>38</v>
      </c>
      <c r="N432" t="s">
        <v>39</v>
      </c>
    </row>
    <row r="433" spans="1:14" hidden="1">
      <c r="A433" t="s">
        <v>30</v>
      </c>
      <c r="B433" t="s">
        <v>31</v>
      </c>
      <c r="C433" t="s">
        <v>32</v>
      </c>
      <c r="D433" t="s">
        <v>33</v>
      </c>
      <c r="E433" t="s">
        <v>34</v>
      </c>
      <c r="F433" t="s">
        <v>59</v>
      </c>
      <c r="G433" t="s">
        <v>62</v>
      </c>
      <c r="H433" t="s">
        <v>63</v>
      </c>
      <c r="I433">
        <v>7613</v>
      </c>
      <c r="J433">
        <v>8912</v>
      </c>
      <c r="K433" t="s">
        <v>61</v>
      </c>
      <c r="L433">
        <v>2021</v>
      </c>
      <c r="M433" t="s">
        <v>45</v>
      </c>
      <c r="N433" t="s">
        <v>39</v>
      </c>
    </row>
    <row r="434" spans="1:14" hidden="1">
      <c r="A434" t="s">
        <v>30</v>
      </c>
      <c r="B434" t="s">
        <v>31</v>
      </c>
      <c r="C434" t="s">
        <v>32</v>
      </c>
      <c r="D434" t="s">
        <v>33</v>
      </c>
      <c r="E434" t="s">
        <v>34</v>
      </c>
      <c r="F434" t="s">
        <v>59</v>
      </c>
      <c r="G434" t="s">
        <v>62</v>
      </c>
      <c r="H434" t="s">
        <v>63</v>
      </c>
      <c r="I434">
        <v>5963</v>
      </c>
      <c r="J434">
        <v>4375</v>
      </c>
      <c r="K434" t="s">
        <v>61</v>
      </c>
      <c r="L434">
        <v>2021</v>
      </c>
      <c r="M434" t="s">
        <v>51</v>
      </c>
      <c r="N434" t="s">
        <v>39</v>
      </c>
    </row>
    <row r="435" spans="1:14" hidden="1">
      <c r="A435" t="s">
        <v>30</v>
      </c>
      <c r="B435" t="s">
        <v>31</v>
      </c>
      <c r="C435" t="s">
        <v>32</v>
      </c>
      <c r="D435" t="s">
        <v>33</v>
      </c>
      <c r="E435" t="s">
        <v>34</v>
      </c>
      <c r="F435" t="s">
        <v>59</v>
      </c>
      <c r="G435" t="s">
        <v>62</v>
      </c>
      <c r="H435" s="15" t="s">
        <v>63</v>
      </c>
      <c r="I435">
        <v>10282</v>
      </c>
      <c r="J435">
        <v>3532</v>
      </c>
      <c r="K435" t="s">
        <v>61</v>
      </c>
      <c r="L435">
        <v>2022</v>
      </c>
      <c r="M435" t="s">
        <v>46</v>
      </c>
      <c r="N435" t="s">
        <v>39</v>
      </c>
    </row>
    <row r="436" spans="1:14" hidden="1">
      <c r="A436" t="s">
        <v>30</v>
      </c>
      <c r="B436" t="s">
        <v>31</v>
      </c>
      <c r="C436" t="s">
        <v>32</v>
      </c>
      <c r="D436" t="s">
        <v>33</v>
      </c>
      <c r="E436" t="s">
        <v>34</v>
      </c>
      <c r="F436" t="s">
        <v>59</v>
      </c>
      <c r="G436" t="s">
        <v>62</v>
      </c>
      <c r="H436" s="15" t="s">
        <v>63</v>
      </c>
      <c r="I436">
        <v>8527</v>
      </c>
      <c r="J436">
        <v>6000</v>
      </c>
      <c r="K436" t="s">
        <v>61</v>
      </c>
      <c r="L436">
        <v>2023</v>
      </c>
      <c r="M436" t="s">
        <v>44</v>
      </c>
      <c r="N436" t="s">
        <v>39</v>
      </c>
    </row>
    <row r="437" spans="1:14" hidden="1">
      <c r="A437" t="s">
        <v>30</v>
      </c>
      <c r="B437" t="s">
        <v>31</v>
      </c>
      <c r="C437" t="s">
        <v>32</v>
      </c>
      <c r="D437" t="s">
        <v>33</v>
      </c>
      <c r="E437" t="s">
        <v>34</v>
      </c>
      <c r="F437" t="s">
        <v>59</v>
      </c>
      <c r="G437" t="s">
        <v>62</v>
      </c>
      <c r="H437" s="15" t="s">
        <v>63</v>
      </c>
      <c r="I437">
        <v>10157</v>
      </c>
      <c r="J437">
        <v>6125</v>
      </c>
      <c r="K437" t="s">
        <v>61</v>
      </c>
      <c r="L437">
        <v>2023</v>
      </c>
      <c r="M437" t="s">
        <v>49</v>
      </c>
      <c r="N437" t="s">
        <v>39</v>
      </c>
    </row>
    <row r="438" spans="1:14" hidden="1">
      <c r="A438" t="s">
        <v>30</v>
      </c>
      <c r="B438" t="s">
        <v>31</v>
      </c>
      <c r="C438" t="s">
        <v>32</v>
      </c>
      <c r="D438" t="s">
        <v>33</v>
      </c>
      <c r="E438" t="s">
        <v>34</v>
      </c>
      <c r="F438" t="s">
        <v>59</v>
      </c>
      <c r="G438" t="s">
        <v>62</v>
      </c>
      <c r="H438" s="21" t="s">
        <v>63</v>
      </c>
      <c r="I438" s="21">
        <v>7574404</v>
      </c>
      <c r="J438" s="21">
        <v>6982985</v>
      </c>
      <c r="K438" s="21" t="s">
        <v>61</v>
      </c>
      <c r="L438" s="21">
        <v>2024</v>
      </c>
      <c r="M438" s="21" t="s">
        <v>50</v>
      </c>
      <c r="N438" t="s">
        <v>39</v>
      </c>
    </row>
    <row r="439" spans="1:14" hidden="1">
      <c r="A439" t="s">
        <v>30</v>
      </c>
      <c r="B439" t="s">
        <v>31</v>
      </c>
      <c r="C439" t="s">
        <v>32</v>
      </c>
      <c r="D439" t="s">
        <v>33</v>
      </c>
      <c r="E439" t="s">
        <v>34</v>
      </c>
      <c r="F439" t="s">
        <v>59</v>
      </c>
      <c r="G439" t="s">
        <v>62</v>
      </c>
      <c r="H439" s="21" t="s">
        <v>63</v>
      </c>
      <c r="I439" s="21">
        <v>7224318</v>
      </c>
      <c r="J439" s="21">
        <v>7071466</v>
      </c>
      <c r="K439" s="21" t="s">
        <v>61</v>
      </c>
      <c r="L439" s="21">
        <v>2024</v>
      </c>
      <c r="M439" s="21" t="s">
        <v>51</v>
      </c>
      <c r="N439" t="s">
        <v>39</v>
      </c>
    </row>
    <row r="440" spans="1:14" hidden="1">
      <c r="A440" t="s">
        <v>30</v>
      </c>
      <c r="B440" t="s">
        <v>31</v>
      </c>
      <c r="C440" t="s">
        <v>32</v>
      </c>
      <c r="D440" t="s">
        <v>33</v>
      </c>
      <c r="E440" t="s">
        <v>34</v>
      </c>
      <c r="F440" t="s">
        <v>59</v>
      </c>
      <c r="G440" t="s">
        <v>62</v>
      </c>
      <c r="H440" s="21" t="s">
        <v>63</v>
      </c>
      <c r="I440" s="21">
        <v>6782586</v>
      </c>
      <c r="J440" s="21">
        <v>6996169</v>
      </c>
      <c r="K440" s="21" t="s">
        <v>61</v>
      </c>
      <c r="L440" s="21">
        <v>2024</v>
      </c>
      <c r="M440" s="21" t="s">
        <v>40</v>
      </c>
      <c r="N440" t="s">
        <v>39</v>
      </c>
    </row>
    <row r="441" spans="1:14" hidden="1">
      <c r="A441" t="s">
        <v>30</v>
      </c>
      <c r="B441" t="s">
        <v>31</v>
      </c>
      <c r="C441" t="s">
        <v>32</v>
      </c>
      <c r="D441" t="s">
        <v>33</v>
      </c>
      <c r="E441" t="s">
        <v>34</v>
      </c>
      <c r="F441" t="s">
        <v>59</v>
      </c>
      <c r="G441" t="s">
        <v>62</v>
      </c>
      <c r="H441" t="s">
        <v>72</v>
      </c>
      <c r="I441">
        <v>22955</v>
      </c>
      <c r="J441">
        <v>25000</v>
      </c>
      <c r="K441" t="s">
        <v>61</v>
      </c>
      <c r="L441">
        <v>2021</v>
      </c>
      <c r="M441" t="s">
        <v>45</v>
      </c>
      <c r="N441" t="s">
        <v>39</v>
      </c>
    </row>
    <row r="442" spans="1:14" hidden="1">
      <c r="A442" t="s">
        <v>30</v>
      </c>
      <c r="B442" t="s">
        <v>31</v>
      </c>
      <c r="C442" t="s">
        <v>32</v>
      </c>
      <c r="D442" t="s">
        <v>33</v>
      </c>
      <c r="E442" t="s">
        <v>34</v>
      </c>
      <c r="F442" t="s">
        <v>59</v>
      </c>
      <c r="G442" t="s">
        <v>62</v>
      </c>
      <c r="H442" t="s">
        <v>72</v>
      </c>
      <c r="I442">
        <v>29216</v>
      </c>
      <c r="J442">
        <v>17632</v>
      </c>
      <c r="K442" t="s">
        <v>61</v>
      </c>
      <c r="L442">
        <v>2021</v>
      </c>
      <c r="M442" t="s">
        <v>40</v>
      </c>
      <c r="N442" t="s">
        <v>39</v>
      </c>
    </row>
    <row r="443" spans="1:14" hidden="1">
      <c r="A443" t="s">
        <v>30</v>
      </c>
      <c r="B443" t="s">
        <v>31</v>
      </c>
      <c r="C443" t="s">
        <v>32</v>
      </c>
      <c r="D443" t="s">
        <v>33</v>
      </c>
      <c r="E443" t="s">
        <v>34</v>
      </c>
      <c r="F443" t="s">
        <v>59</v>
      </c>
      <c r="G443" t="s">
        <v>62</v>
      </c>
      <c r="H443" s="15" t="s">
        <v>72</v>
      </c>
      <c r="I443">
        <v>31632</v>
      </c>
      <c r="J443">
        <v>24950</v>
      </c>
      <c r="K443" t="s">
        <v>61</v>
      </c>
      <c r="L443">
        <v>2022</v>
      </c>
      <c r="M443" t="s">
        <v>44</v>
      </c>
      <c r="N443" t="s">
        <v>39</v>
      </c>
    </row>
    <row r="444" spans="1:14" hidden="1">
      <c r="A444" t="s">
        <v>30</v>
      </c>
      <c r="B444" t="s">
        <v>31</v>
      </c>
      <c r="C444" t="s">
        <v>32</v>
      </c>
      <c r="D444" t="s">
        <v>33</v>
      </c>
      <c r="E444" t="s">
        <v>34</v>
      </c>
      <c r="F444" t="s">
        <v>59</v>
      </c>
      <c r="G444" t="s">
        <v>62</v>
      </c>
      <c r="H444" s="15" t="s">
        <v>72</v>
      </c>
      <c r="I444">
        <v>41470</v>
      </c>
      <c r="J444">
        <v>25050</v>
      </c>
      <c r="K444" t="s">
        <v>61</v>
      </c>
      <c r="L444">
        <v>2022</v>
      </c>
      <c r="M444" t="s">
        <v>49</v>
      </c>
      <c r="N444" t="s">
        <v>39</v>
      </c>
    </row>
    <row r="445" spans="1:14" hidden="1">
      <c r="A445" t="s">
        <v>30</v>
      </c>
      <c r="B445" t="s">
        <v>31</v>
      </c>
      <c r="C445" t="s">
        <v>32</v>
      </c>
      <c r="D445" t="s">
        <v>33</v>
      </c>
      <c r="E445" t="s">
        <v>34</v>
      </c>
      <c r="F445" t="s">
        <v>59</v>
      </c>
      <c r="G445" t="s">
        <v>62</v>
      </c>
      <c r="H445" s="21" t="s">
        <v>72</v>
      </c>
      <c r="I445" s="21">
        <v>6569128</v>
      </c>
      <c r="J445" s="21">
        <v>6328596</v>
      </c>
      <c r="K445" s="21" t="s">
        <v>61</v>
      </c>
      <c r="L445" s="21">
        <v>2024</v>
      </c>
      <c r="M445" s="21" t="s">
        <v>38</v>
      </c>
      <c r="N445" t="s">
        <v>39</v>
      </c>
    </row>
    <row r="446" spans="1:14" hidden="1">
      <c r="A446" t="s">
        <v>30</v>
      </c>
      <c r="B446" t="s">
        <v>31</v>
      </c>
      <c r="C446" t="s">
        <v>32</v>
      </c>
      <c r="D446" t="s">
        <v>33</v>
      </c>
      <c r="E446" t="s">
        <v>56</v>
      </c>
      <c r="F446" t="s">
        <v>6</v>
      </c>
      <c r="G446" t="s">
        <v>35</v>
      </c>
      <c r="H446" t="s">
        <v>66</v>
      </c>
      <c r="I446">
        <v>8</v>
      </c>
      <c r="J446">
        <v>3</v>
      </c>
      <c r="K446" t="s">
        <v>37</v>
      </c>
      <c r="L446">
        <v>2020</v>
      </c>
      <c r="M446" t="s">
        <v>48</v>
      </c>
      <c r="N446" t="s">
        <v>39</v>
      </c>
    </row>
    <row r="447" spans="1:14" hidden="1">
      <c r="A447" t="s">
        <v>30</v>
      </c>
      <c r="B447" t="s">
        <v>31</v>
      </c>
      <c r="C447" t="s">
        <v>32</v>
      </c>
      <c r="D447" t="s">
        <v>33</v>
      </c>
      <c r="E447" t="s">
        <v>56</v>
      </c>
      <c r="F447" t="s">
        <v>6</v>
      </c>
      <c r="G447" t="s">
        <v>35</v>
      </c>
      <c r="H447" s="15" t="s">
        <v>66</v>
      </c>
      <c r="I447">
        <v>40871</v>
      </c>
      <c r="J447">
        <v>23980</v>
      </c>
      <c r="K447" t="s">
        <v>37</v>
      </c>
      <c r="L447">
        <v>2023</v>
      </c>
      <c r="M447" t="s">
        <v>44</v>
      </c>
      <c r="N447" t="s">
        <v>39</v>
      </c>
    </row>
    <row r="448" spans="1:14" hidden="1">
      <c r="A448" t="s">
        <v>30</v>
      </c>
      <c r="B448" t="s">
        <v>31</v>
      </c>
      <c r="C448" t="s">
        <v>32</v>
      </c>
      <c r="D448" t="s">
        <v>33</v>
      </c>
      <c r="E448" t="s">
        <v>56</v>
      </c>
      <c r="F448" t="s">
        <v>6</v>
      </c>
      <c r="G448" t="s">
        <v>35</v>
      </c>
      <c r="H448" s="15" t="s">
        <v>66</v>
      </c>
      <c r="I448">
        <v>38363</v>
      </c>
      <c r="J448">
        <v>23960</v>
      </c>
      <c r="K448" t="s">
        <v>37</v>
      </c>
      <c r="L448">
        <v>2023</v>
      </c>
      <c r="M448" t="s">
        <v>45</v>
      </c>
      <c r="N448" t="s">
        <v>39</v>
      </c>
    </row>
    <row r="449" spans="1:14">
      <c r="A449" t="s">
        <v>30</v>
      </c>
      <c r="B449" t="s">
        <v>31</v>
      </c>
      <c r="C449" t="s">
        <v>32</v>
      </c>
      <c r="D449" t="s">
        <v>33</v>
      </c>
      <c r="E449" t="s">
        <v>34</v>
      </c>
      <c r="F449" t="s">
        <v>6</v>
      </c>
      <c r="G449" t="s">
        <v>35</v>
      </c>
      <c r="H449" s="21" t="s">
        <v>66</v>
      </c>
      <c r="I449" s="21">
        <v>2199381</v>
      </c>
      <c r="J449" s="21">
        <v>2544925</v>
      </c>
      <c r="K449" s="21" t="s">
        <v>37</v>
      </c>
      <c r="L449" s="21">
        <v>2024</v>
      </c>
      <c r="M449" s="21" t="s">
        <v>51</v>
      </c>
      <c r="N449" t="s">
        <v>39</v>
      </c>
    </row>
    <row r="450" spans="1:14" hidden="1">
      <c r="A450" t="s">
        <v>30</v>
      </c>
      <c r="B450" t="s">
        <v>31</v>
      </c>
      <c r="C450" t="s">
        <v>32</v>
      </c>
      <c r="D450" t="s">
        <v>33</v>
      </c>
      <c r="E450" t="s">
        <v>56</v>
      </c>
      <c r="F450" t="s">
        <v>6</v>
      </c>
      <c r="G450" t="s">
        <v>35</v>
      </c>
      <c r="H450" t="s">
        <v>36</v>
      </c>
      <c r="I450">
        <v>565</v>
      </c>
      <c r="J450">
        <v>138</v>
      </c>
      <c r="K450" t="s">
        <v>37</v>
      </c>
      <c r="L450">
        <v>2020</v>
      </c>
      <c r="M450" t="s">
        <v>48</v>
      </c>
      <c r="N450" t="s">
        <v>39</v>
      </c>
    </row>
    <row r="451" spans="1:14" hidden="1">
      <c r="A451" t="s">
        <v>30</v>
      </c>
      <c r="B451" t="s">
        <v>31</v>
      </c>
      <c r="C451" t="s">
        <v>32</v>
      </c>
      <c r="D451" t="s">
        <v>33</v>
      </c>
      <c r="E451" t="s">
        <v>56</v>
      </c>
      <c r="F451" t="s">
        <v>6</v>
      </c>
      <c r="G451" t="s">
        <v>35</v>
      </c>
      <c r="H451" s="21" t="s">
        <v>36</v>
      </c>
      <c r="I451" s="21">
        <v>8114</v>
      </c>
      <c r="J451" s="21">
        <v>5538</v>
      </c>
      <c r="K451" s="21" t="s">
        <v>37</v>
      </c>
      <c r="L451" s="21">
        <v>2025</v>
      </c>
      <c r="M451" s="21" t="s">
        <v>44</v>
      </c>
      <c r="N451" t="s">
        <v>39</v>
      </c>
    </row>
    <row r="452" spans="1:14" hidden="1">
      <c r="A452" t="s">
        <v>30</v>
      </c>
      <c r="B452" t="s">
        <v>31</v>
      </c>
      <c r="C452" t="s">
        <v>32</v>
      </c>
      <c r="D452" t="s">
        <v>33</v>
      </c>
      <c r="E452" t="s">
        <v>56</v>
      </c>
      <c r="F452" t="s">
        <v>6</v>
      </c>
      <c r="G452" t="s">
        <v>35</v>
      </c>
      <c r="H452" s="21" t="s">
        <v>36</v>
      </c>
      <c r="I452" s="21">
        <v>10186</v>
      </c>
      <c r="J452" s="21">
        <v>5538</v>
      </c>
      <c r="K452" s="21" t="s">
        <v>37</v>
      </c>
      <c r="L452" s="21">
        <v>2025</v>
      </c>
      <c r="M452" s="21" t="s">
        <v>48</v>
      </c>
      <c r="N452" t="s">
        <v>39</v>
      </c>
    </row>
    <row r="453" spans="1:14" hidden="1">
      <c r="A453" t="s">
        <v>30</v>
      </c>
      <c r="B453" t="s">
        <v>31</v>
      </c>
      <c r="C453" t="s">
        <v>32</v>
      </c>
      <c r="D453" t="s">
        <v>33</v>
      </c>
      <c r="E453" t="s">
        <v>56</v>
      </c>
      <c r="F453" t="s">
        <v>6</v>
      </c>
      <c r="G453" t="s">
        <v>35</v>
      </c>
      <c r="H453" t="s">
        <v>43</v>
      </c>
      <c r="I453">
        <v>22978</v>
      </c>
      <c r="J453">
        <v>22900</v>
      </c>
      <c r="K453" t="s">
        <v>37</v>
      </c>
      <c r="L453">
        <v>2019</v>
      </c>
      <c r="M453" t="s">
        <v>40</v>
      </c>
      <c r="N453" t="s">
        <v>39</v>
      </c>
    </row>
    <row r="454" spans="1:14" hidden="1">
      <c r="A454" t="s">
        <v>30</v>
      </c>
      <c r="B454" t="s">
        <v>31</v>
      </c>
      <c r="C454" t="s">
        <v>32</v>
      </c>
      <c r="D454" t="s">
        <v>33</v>
      </c>
      <c r="E454" t="s">
        <v>56</v>
      </c>
      <c r="F454" t="s">
        <v>6</v>
      </c>
      <c r="G454" t="s">
        <v>35</v>
      </c>
      <c r="H454" t="s">
        <v>43</v>
      </c>
      <c r="I454">
        <v>19311</v>
      </c>
      <c r="J454">
        <v>1</v>
      </c>
      <c r="K454" t="s">
        <v>37</v>
      </c>
      <c r="L454">
        <v>2019</v>
      </c>
      <c r="M454" t="s">
        <v>52</v>
      </c>
      <c r="N454" t="s">
        <v>39</v>
      </c>
    </row>
    <row r="455" spans="1:14" hidden="1">
      <c r="A455" t="s">
        <v>30</v>
      </c>
      <c r="B455" t="s">
        <v>31</v>
      </c>
      <c r="C455" t="s">
        <v>32</v>
      </c>
      <c r="D455" t="s">
        <v>33</v>
      </c>
      <c r="E455" t="s">
        <v>56</v>
      </c>
      <c r="F455" t="s">
        <v>6</v>
      </c>
      <c r="G455" t="s">
        <v>35</v>
      </c>
      <c r="H455" t="s">
        <v>43</v>
      </c>
      <c r="I455">
        <v>39914</v>
      </c>
      <c r="J455">
        <v>47240</v>
      </c>
      <c r="K455" t="s">
        <v>37</v>
      </c>
      <c r="L455">
        <v>2020</v>
      </c>
      <c r="M455" t="s">
        <v>38</v>
      </c>
      <c r="N455" t="s">
        <v>39</v>
      </c>
    </row>
    <row r="456" spans="1:14" hidden="1">
      <c r="A456" t="s">
        <v>30</v>
      </c>
      <c r="B456" t="s">
        <v>31</v>
      </c>
      <c r="C456" t="s">
        <v>32</v>
      </c>
      <c r="D456" t="s">
        <v>33</v>
      </c>
      <c r="E456" t="s">
        <v>56</v>
      </c>
      <c r="F456" t="s">
        <v>6</v>
      </c>
      <c r="G456" t="s">
        <v>35</v>
      </c>
      <c r="H456" t="s">
        <v>43</v>
      </c>
      <c r="I456">
        <v>20295</v>
      </c>
      <c r="J456">
        <v>22920</v>
      </c>
      <c r="K456" t="s">
        <v>37</v>
      </c>
      <c r="L456">
        <v>2020</v>
      </c>
      <c r="M456" t="s">
        <v>44</v>
      </c>
      <c r="N456" t="s">
        <v>39</v>
      </c>
    </row>
    <row r="457" spans="1:14" hidden="1">
      <c r="A457" t="s">
        <v>30</v>
      </c>
      <c r="B457" t="s">
        <v>31</v>
      </c>
      <c r="C457" t="s">
        <v>32</v>
      </c>
      <c r="D457" t="s">
        <v>33</v>
      </c>
      <c r="E457" t="s">
        <v>56</v>
      </c>
      <c r="F457" t="s">
        <v>6</v>
      </c>
      <c r="G457" t="s">
        <v>35</v>
      </c>
      <c r="H457" t="s">
        <v>43</v>
      </c>
      <c r="I457">
        <v>42663</v>
      </c>
      <c r="J457">
        <v>47380</v>
      </c>
      <c r="K457" t="s">
        <v>37</v>
      </c>
      <c r="L457">
        <v>2020</v>
      </c>
      <c r="M457" t="s">
        <v>45</v>
      </c>
      <c r="N457" t="s">
        <v>39</v>
      </c>
    </row>
    <row r="458" spans="1:14" hidden="1">
      <c r="A458" t="s">
        <v>30</v>
      </c>
      <c r="B458" t="s">
        <v>31</v>
      </c>
      <c r="C458" t="s">
        <v>32</v>
      </c>
      <c r="D458" t="s">
        <v>33</v>
      </c>
      <c r="E458" t="s">
        <v>56</v>
      </c>
      <c r="F458" t="s">
        <v>6</v>
      </c>
      <c r="G458" t="s">
        <v>35</v>
      </c>
      <c r="H458" t="s">
        <v>43</v>
      </c>
      <c r="I458">
        <v>22380</v>
      </c>
      <c r="J458">
        <v>23880</v>
      </c>
      <c r="K458" t="s">
        <v>37</v>
      </c>
      <c r="L458">
        <v>2020</v>
      </c>
      <c r="M458" t="s">
        <v>47</v>
      </c>
      <c r="N458" t="s">
        <v>39</v>
      </c>
    </row>
    <row r="459" spans="1:14" hidden="1">
      <c r="A459" t="s">
        <v>30</v>
      </c>
      <c r="B459" t="s">
        <v>31</v>
      </c>
      <c r="C459" t="s">
        <v>32</v>
      </c>
      <c r="D459" t="s">
        <v>33</v>
      </c>
      <c r="E459" t="s">
        <v>56</v>
      </c>
      <c r="F459" t="s">
        <v>6</v>
      </c>
      <c r="G459" t="s">
        <v>35</v>
      </c>
      <c r="H459" t="s">
        <v>43</v>
      </c>
      <c r="I459">
        <v>44390</v>
      </c>
      <c r="J459">
        <v>46800</v>
      </c>
      <c r="K459" t="s">
        <v>37</v>
      </c>
      <c r="L459">
        <v>2020</v>
      </c>
      <c r="M459" t="s">
        <v>48</v>
      </c>
      <c r="N459" t="s">
        <v>39</v>
      </c>
    </row>
    <row r="460" spans="1:14" hidden="1">
      <c r="A460" t="s">
        <v>30</v>
      </c>
      <c r="B460" t="s">
        <v>31</v>
      </c>
      <c r="C460" t="s">
        <v>32</v>
      </c>
      <c r="D460" t="s">
        <v>33</v>
      </c>
      <c r="E460" t="s">
        <v>56</v>
      </c>
      <c r="F460" t="s">
        <v>6</v>
      </c>
      <c r="G460" t="s">
        <v>35</v>
      </c>
      <c r="H460" t="s">
        <v>43</v>
      </c>
      <c r="I460">
        <v>17395</v>
      </c>
      <c r="J460">
        <v>23960</v>
      </c>
      <c r="K460" t="s">
        <v>37</v>
      </c>
      <c r="L460">
        <v>2020</v>
      </c>
      <c r="M460" t="s">
        <v>49</v>
      </c>
      <c r="N460" t="s">
        <v>39</v>
      </c>
    </row>
    <row r="461" spans="1:14" hidden="1">
      <c r="A461" t="s">
        <v>30</v>
      </c>
      <c r="B461" t="s">
        <v>31</v>
      </c>
      <c r="C461" t="s">
        <v>32</v>
      </c>
      <c r="D461" t="s">
        <v>33</v>
      </c>
      <c r="E461" t="s">
        <v>56</v>
      </c>
      <c r="F461" t="s">
        <v>6</v>
      </c>
      <c r="G461" t="s">
        <v>35</v>
      </c>
      <c r="H461" t="s">
        <v>43</v>
      </c>
      <c r="I461">
        <v>19033</v>
      </c>
      <c r="J461">
        <v>23940</v>
      </c>
      <c r="K461" t="s">
        <v>37</v>
      </c>
      <c r="L461">
        <v>2020</v>
      </c>
      <c r="M461" t="s">
        <v>50</v>
      </c>
      <c r="N461" t="s">
        <v>39</v>
      </c>
    </row>
    <row r="462" spans="1:14" hidden="1">
      <c r="A462" t="s">
        <v>30</v>
      </c>
      <c r="B462" t="s">
        <v>31</v>
      </c>
      <c r="C462" t="s">
        <v>32</v>
      </c>
      <c r="D462" t="s">
        <v>33</v>
      </c>
      <c r="E462" t="s">
        <v>56</v>
      </c>
      <c r="F462" t="s">
        <v>6</v>
      </c>
      <c r="G462" t="s">
        <v>35</v>
      </c>
      <c r="H462" t="s">
        <v>43</v>
      </c>
      <c r="I462">
        <v>17815</v>
      </c>
      <c r="J462">
        <v>23940</v>
      </c>
      <c r="K462" t="s">
        <v>37</v>
      </c>
      <c r="L462">
        <v>2020</v>
      </c>
      <c r="M462" t="s">
        <v>40</v>
      </c>
      <c r="N462" t="s">
        <v>39</v>
      </c>
    </row>
    <row r="463" spans="1:14" hidden="1">
      <c r="A463" t="s">
        <v>30</v>
      </c>
      <c r="B463" t="s">
        <v>31</v>
      </c>
      <c r="C463" t="s">
        <v>32</v>
      </c>
      <c r="D463" t="s">
        <v>33</v>
      </c>
      <c r="E463" t="s">
        <v>56</v>
      </c>
      <c r="F463" t="s">
        <v>6</v>
      </c>
      <c r="G463" t="s">
        <v>35</v>
      </c>
      <c r="H463" t="s">
        <v>43</v>
      </c>
      <c r="I463">
        <v>37163</v>
      </c>
      <c r="J463">
        <v>47780</v>
      </c>
      <c r="K463" t="s">
        <v>37</v>
      </c>
      <c r="L463">
        <v>2020</v>
      </c>
      <c r="M463" t="s">
        <v>52</v>
      </c>
      <c r="N463" t="s">
        <v>39</v>
      </c>
    </row>
    <row r="464" spans="1:14" hidden="1">
      <c r="A464" t="s">
        <v>30</v>
      </c>
      <c r="B464" t="s">
        <v>31</v>
      </c>
      <c r="C464" t="s">
        <v>32</v>
      </c>
      <c r="D464" t="s">
        <v>33</v>
      </c>
      <c r="E464" t="s">
        <v>56</v>
      </c>
      <c r="F464" t="s">
        <v>6</v>
      </c>
      <c r="G464" t="s">
        <v>35</v>
      </c>
      <c r="H464" t="s">
        <v>43</v>
      </c>
      <c r="I464">
        <v>19953</v>
      </c>
      <c r="J464">
        <v>23260</v>
      </c>
      <c r="K464" t="s">
        <v>37</v>
      </c>
      <c r="L464">
        <v>2021</v>
      </c>
      <c r="M464" t="s">
        <v>38</v>
      </c>
      <c r="N464" t="s">
        <v>39</v>
      </c>
    </row>
    <row r="465" spans="1:14" hidden="1">
      <c r="A465" t="s">
        <v>30</v>
      </c>
      <c r="B465" t="s">
        <v>31</v>
      </c>
      <c r="C465" t="s">
        <v>32</v>
      </c>
      <c r="D465" t="s">
        <v>33</v>
      </c>
      <c r="E465" t="s">
        <v>56</v>
      </c>
      <c r="F465" t="s">
        <v>6</v>
      </c>
      <c r="G465" t="s">
        <v>35</v>
      </c>
      <c r="H465" t="s">
        <v>43</v>
      </c>
      <c r="I465">
        <v>18898</v>
      </c>
      <c r="J465">
        <v>23900</v>
      </c>
      <c r="K465" t="s">
        <v>37</v>
      </c>
      <c r="L465">
        <v>2021</v>
      </c>
      <c r="M465" t="s">
        <v>44</v>
      </c>
      <c r="N465" t="s">
        <v>39</v>
      </c>
    </row>
    <row r="466" spans="1:14" hidden="1">
      <c r="A466" t="s">
        <v>30</v>
      </c>
      <c r="B466" t="s">
        <v>31</v>
      </c>
      <c r="C466" t="s">
        <v>32</v>
      </c>
      <c r="D466" t="s">
        <v>33</v>
      </c>
      <c r="E466" t="s">
        <v>56</v>
      </c>
      <c r="F466" t="s">
        <v>6</v>
      </c>
      <c r="G466" t="s">
        <v>35</v>
      </c>
      <c r="H466" t="s">
        <v>43</v>
      </c>
      <c r="I466">
        <v>41675</v>
      </c>
      <c r="J466">
        <v>46840</v>
      </c>
      <c r="K466" t="s">
        <v>37</v>
      </c>
      <c r="L466">
        <v>2021</v>
      </c>
      <c r="M466" t="s">
        <v>46</v>
      </c>
      <c r="N466" t="s">
        <v>39</v>
      </c>
    </row>
    <row r="467" spans="1:14" hidden="1">
      <c r="A467" t="s">
        <v>30</v>
      </c>
      <c r="B467" t="s">
        <v>31</v>
      </c>
      <c r="C467" t="s">
        <v>32</v>
      </c>
      <c r="D467" t="s">
        <v>33</v>
      </c>
      <c r="E467" t="s">
        <v>56</v>
      </c>
      <c r="F467" t="s">
        <v>6</v>
      </c>
      <c r="G467" t="s">
        <v>35</v>
      </c>
      <c r="H467" t="s">
        <v>43</v>
      </c>
      <c r="I467">
        <v>21329</v>
      </c>
      <c r="J467">
        <v>27541</v>
      </c>
      <c r="K467" t="s">
        <v>37</v>
      </c>
      <c r="L467">
        <v>2021</v>
      </c>
      <c r="M467" t="s">
        <v>47</v>
      </c>
      <c r="N467" t="s">
        <v>39</v>
      </c>
    </row>
    <row r="468" spans="1:14" hidden="1">
      <c r="A468" t="s">
        <v>30</v>
      </c>
      <c r="B468" t="s">
        <v>31</v>
      </c>
      <c r="C468" t="s">
        <v>32</v>
      </c>
      <c r="D468" t="s">
        <v>33</v>
      </c>
      <c r="E468" t="s">
        <v>56</v>
      </c>
      <c r="F468" t="s">
        <v>6</v>
      </c>
      <c r="G468" t="s">
        <v>35</v>
      </c>
      <c r="H468" t="s">
        <v>43</v>
      </c>
      <c r="I468">
        <v>45157</v>
      </c>
      <c r="J468">
        <v>50505</v>
      </c>
      <c r="K468" t="s">
        <v>37</v>
      </c>
      <c r="L468">
        <v>2021</v>
      </c>
      <c r="M468" t="s">
        <v>48</v>
      </c>
      <c r="N468" t="s">
        <v>39</v>
      </c>
    </row>
    <row r="469" spans="1:14" hidden="1">
      <c r="A469" t="s">
        <v>30</v>
      </c>
      <c r="B469" t="s">
        <v>31</v>
      </c>
      <c r="C469" t="s">
        <v>32</v>
      </c>
      <c r="D469" t="s">
        <v>33</v>
      </c>
      <c r="E469" t="s">
        <v>56</v>
      </c>
      <c r="F469" t="s">
        <v>6</v>
      </c>
      <c r="G469" t="s">
        <v>35</v>
      </c>
      <c r="H469" t="s">
        <v>43</v>
      </c>
      <c r="I469">
        <v>22222</v>
      </c>
      <c r="J469">
        <v>22990</v>
      </c>
      <c r="K469" t="s">
        <v>37</v>
      </c>
      <c r="L469">
        <v>2021</v>
      </c>
      <c r="M469" t="s">
        <v>49</v>
      </c>
      <c r="N469" t="s">
        <v>39</v>
      </c>
    </row>
    <row r="470" spans="1:14" hidden="1">
      <c r="A470" t="s">
        <v>30</v>
      </c>
      <c r="B470" t="s">
        <v>31</v>
      </c>
      <c r="C470" t="s">
        <v>32</v>
      </c>
      <c r="D470" t="s">
        <v>33</v>
      </c>
      <c r="E470" t="s">
        <v>56</v>
      </c>
      <c r="F470" t="s">
        <v>6</v>
      </c>
      <c r="G470" t="s">
        <v>35</v>
      </c>
      <c r="H470" t="s">
        <v>43</v>
      </c>
      <c r="I470">
        <v>20795</v>
      </c>
      <c r="J470">
        <v>23980</v>
      </c>
      <c r="K470" t="s">
        <v>37</v>
      </c>
      <c r="L470">
        <v>2021</v>
      </c>
      <c r="M470" t="s">
        <v>51</v>
      </c>
      <c r="N470" t="s">
        <v>39</v>
      </c>
    </row>
    <row r="471" spans="1:14" hidden="1">
      <c r="A471" t="s">
        <v>30</v>
      </c>
      <c r="B471" t="s">
        <v>31</v>
      </c>
      <c r="C471" t="s">
        <v>32</v>
      </c>
      <c r="D471" t="s">
        <v>33</v>
      </c>
      <c r="E471" t="s">
        <v>56</v>
      </c>
      <c r="F471" t="s">
        <v>6</v>
      </c>
      <c r="G471" t="s">
        <v>35</v>
      </c>
      <c r="H471" t="s">
        <v>43</v>
      </c>
      <c r="I471">
        <v>24633</v>
      </c>
      <c r="J471">
        <v>23980</v>
      </c>
      <c r="K471" t="s">
        <v>37</v>
      </c>
      <c r="L471">
        <v>2021</v>
      </c>
      <c r="M471" t="s">
        <v>41</v>
      </c>
      <c r="N471" t="s">
        <v>39</v>
      </c>
    </row>
    <row r="472" spans="1:14" hidden="1">
      <c r="A472" t="s">
        <v>30</v>
      </c>
      <c r="B472" t="s">
        <v>31</v>
      </c>
      <c r="C472" t="s">
        <v>32</v>
      </c>
      <c r="D472" t="s">
        <v>33</v>
      </c>
      <c r="E472" t="s">
        <v>56</v>
      </c>
      <c r="F472" t="s">
        <v>6</v>
      </c>
      <c r="G472" t="s">
        <v>35</v>
      </c>
      <c r="H472" s="15" t="s">
        <v>43</v>
      </c>
      <c r="I472">
        <v>24401</v>
      </c>
      <c r="J472">
        <v>4425</v>
      </c>
      <c r="K472" t="s">
        <v>37</v>
      </c>
      <c r="L472">
        <v>2022</v>
      </c>
      <c r="M472" t="s">
        <v>38</v>
      </c>
      <c r="N472" t="s">
        <v>39</v>
      </c>
    </row>
    <row r="473" spans="1:14" hidden="1">
      <c r="A473" t="s">
        <v>30</v>
      </c>
      <c r="B473" t="s">
        <v>31</v>
      </c>
      <c r="C473" t="s">
        <v>32</v>
      </c>
      <c r="D473" t="s">
        <v>33</v>
      </c>
      <c r="E473" t="s">
        <v>56</v>
      </c>
      <c r="F473" t="s">
        <v>6</v>
      </c>
      <c r="G473" t="s">
        <v>35</v>
      </c>
      <c r="H473" s="15" t="s">
        <v>43</v>
      </c>
      <c r="I473">
        <v>27410</v>
      </c>
      <c r="J473">
        <v>23520</v>
      </c>
      <c r="K473" t="s">
        <v>37</v>
      </c>
      <c r="L473">
        <v>2022</v>
      </c>
      <c r="M473" t="s">
        <v>44</v>
      </c>
      <c r="N473" t="s">
        <v>39</v>
      </c>
    </row>
    <row r="474" spans="1:14" hidden="1">
      <c r="A474" t="s">
        <v>30</v>
      </c>
      <c r="B474" t="s">
        <v>31</v>
      </c>
      <c r="C474" t="s">
        <v>32</v>
      </c>
      <c r="D474" t="s">
        <v>33</v>
      </c>
      <c r="E474" t="s">
        <v>56</v>
      </c>
      <c r="F474" t="s">
        <v>6</v>
      </c>
      <c r="G474" t="s">
        <v>35</v>
      </c>
      <c r="H474" s="15" t="s">
        <v>43</v>
      </c>
      <c r="I474">
        <v>28026</v>
      </c>
      <c r="J474">
        <v>23920</v>
      </c>
      <c r="K474" t="s">
        <v>37</v>
      </c>
      <c r="L474">
        <v>2022</v>
      </c>
      <c r="M474" t="s">
        <v>45</v>
      </c>
      <c r="N474" t="s">
        <v>39</v>
      </c>
    </row>
    <row r="475" spans="1:14" hidden="1">
      <c r="A475" t="s">
        <v>30</v>
      </c>
      <c r="B475" t="s">
        <v>31</v>
      </c>
      <c r="C475" t="s">
        <v>32</v>
      </c>
      <c r="D475" t="s">
        <v>33</v>
      </c>
      <c r="E475" t="s">
        <v>56</v>
      </c>
      <c r="F475" t="s">
        <v>6</v>
      </c>
      <c r="G475" t="s">
        <v>35</v>
      </c>
      <c r="H475" s="15" t="s">
        <v>43</v>
      </c>
      <c r="I475">
        <v>50106</v>
      </c>
      <c r="J475">
        <v>28331</v>
      </c>
      <c r="K475" t="s">
        <v>37</v>
      </c>
      <c r="L475">
        <v>2022</v>
      </c>
      <c r="M475" t="s">
        <v>46</v>
      </c>
      <c r="N475" t="s">
        <v>39</v>
      </c>
    </row>
    <row r="476" spans="1:14" hidden="1">
      <c r="A476" t="s">
        <v>30</v>
      </c>
      <c r="B476" t="s">
        <v>31</v>
      </c>
      <c r="C476" t="s">
        <v>32</v>
      </c>
      <c r="D476" t="s">
        <v>33</v>
      </c>
      <c r="E476" t="s">
        <v>56</v>
      </c>
      <c r="F476" t="s">
        <v>6</v>
      </c>
      <c r="G476" t="s">
        <v>35</v>
      </c>
      <c r="H476" s="15" t="s">
        <v>43</v>
      </c>
      <c r="I476">
        <v>27935</v>
      </c>
      <c r="J476">
        <v>23960</v>
      </c>
      <c r="K476" t="s">
        <v>37</v>
      </c>
      <c r="L476">
        <v>2022</v>
      </c>
      <c r="M476" t="s">
        <v>47</v>
      </c>
      <c r="N476" t="s">
        <v>39</v>
      </c>
    </row>
    <row r="477" spans="1:14" hidden="1">
      <c r="A477" t="s">
        <v>30</v>
      </c>
      <c r="B477" t="s">
        <v>31</v>
      </c>
      <c r="C477" t="s">
        <v>32</v>
      </c>
      <c r="D477" t="s">
        <v>33</v>
      </c>
      <c r="E477" t="s">
        <v>56</v>
      </c>
      <c r="F477" t="s">
        <v>6</v>
      </c>
      <c r="G477" t="s">
        <v>35</v>
      </c>
      <c r="H477" s="15" t="s">
        <v>43</v>
      </c>
      <c r="I477">
        <v>40551</v>
      </c>
      <c r="J477">
        <v>24000</v>
      </c>
      <c r="K477" t="s">
        <v>37</v>
      </c>
      <c r="L477">
        <v>2022</v>
      </c>
      <c r="M477" t="s">
        <v>48</v>
      </c>
      <c r="N477" t="s">
        <v>39</v>
      </c>
    </row>
    <row r="478" spans="1:14" hidden="1">
      <c r="A478" t="s">
        <v>30</v>
      </c>
      <c r="B478" t="s">
        <v>31</v>
      </c>
      <c r="C478" t="s">
        <v>32</v>
      </c>
      <c r="D478" t="s">
        <v>33</v>
      </c>
      <c r="E478" t="s">
        <v>56</v>
      </c>
      <c r="F478" t="s">
        <v>6</v>
      </c>
      <c r="G478" t="s">
        <v>35</v>
      </c>
      <c r="H478" s="15" t="s">
        <v>43</v>
      </c>
      <c r="I478">
        <v>14911</v>
      </c>
      <c r="J478">
        <v>4220</v>
      </c>
      <c r="K478" t="s">
        <v>37</v>
      </c>
      <c r="L478">
        <v>2022</v>
      </c>
      <c r="M478" t="s">
        <v>49</v>
      </c>
      <c r="N478" t="s">
        <v>39</v>
      </c>
    </row>
    <row r="479" spans="1:14" hidden="1">
      <c r="A479" t="s">
        <v>30</v>
      </c>
      <c r="B479" t="s">
        <v>31</v>
      </c>
      <c r="C479" t="s">
        <v>32</v>
      </c>
      <c r="D479" t="s">
        <v>33</v>
      </c>
      <c r="E479" t="s">
        <v>56</v>
      </c>
      <c r="F479" t="s">
        <v>6</v>
      </c>
      <c r="G479" t="s">
        <v>35</v>
      </c>
      <c r="H479" s="15" t="s">
        <v>43</v>
      </c>
      <c r="I479">
        <v>40793</v>
      </c>
      <c r="J479">
        <v>27780</v>
      </c>
      <c r="K479" t="s">
        <v>37</v>
      </c>
      <c r="L479">
        <v>2022</v>
      </c>
      <c r="M479" t="s">
        <v>50</v>
      </c>
      <c r="N479" t="s">
        <v>39</v>
      </c>
    </row>
    <row r="480" spans="1:14" hidden="1">
      <c r="A480" t="s">
        <v>30</v>
      </c>
      <c r="B480" t="s">
        <v>31</v>
      </c>
      <c r="C480" t="s">
        <v>32</v>
      </c>
      <c r="D480" t="s">
        <v>33</v>
      </c>
      <c r="E480" t="s">
        <v>56</v>
      </c>
      <c r="F480" t="s">
        <v>6</v>
      </c>
      <c r="G480" t="s">
        <v>35</v>
      </c>
      <c r="H480" s="15" t="s">
        <v>43</v>
      </c>
      <c r="I480">
        <v>52584</v>
      </c>
      <c r="J480">
        <v>24365</v>
      </c>
      <c r="K480" t="s">
        <v>37</v>
      </c>
      <c r="L480">
        <v>2022</v>
      </c>
      <c r="M480" t="s">
        <v>51</v>
      </c>
      <c r="N480" t="s">
        <v>39</v>
      </c>
    </row>
    <row r="481" spans="1:14" hidden="1">
      <c r="A481" t="s">
        <v>30</v>
      </c>
      <c r="B481" t="s">
        <v>31</v>
      </c>
      <c r="C481" t="s">
        <v>32</v>
      </c>
      <c r="D481" t="s">
        <v>33</v>
      </c>
      <c r="E481" t="s">
        <v>56</v>
      </c>
      <c r="F481" t="s">
        <v>6</v>
      </c>
      <c r="G481" t="s">
        <v>35</v>
      </c>
      <c r="H481" s="15" t="s">
        <v>43</v>
      </c>
      <c r="I481">
        <v>8295</v>
      </c>
      <c r="J481">
        <v>380</v>
      </c>
      <c r="K481" t="s">
        <v>37</v>
      </c>
      <c r="L481">
        <v>2022</v>
      </c>
      <c r="M481" t="s">
        <v>41</v>
      </c>
      <c r="N481" t="s">
        <v>39</v>
      </c>
    </row>
    <row r="482" spans="1:14" hidden="1">
      <c r="A482" t="s">
        <v>30</v>
      </c>
      <c r="B482" t="s">
        <v>31</v>
      </c>
      <c r="C482" t="s">
        <v>32</v>
      </c>
      <c r="D482" t="s">
        <v>33</v>
      </c>
      <c r="E482" t="s">
        <v>56</v>
      </c>
      <c r="F482" t="s">
        <v>6</v>
      </c>
      <c r="G482" t="s">
        <v>35</v>
      </c>
      <c r="H482" s="15" t="s">
        <v>43</v>
      </c>
      <c r="I482">
        <v>38719</v>
      </c>
      <c r="J482">
        <v>23700</v>
      </c>
      <c r="K482" t="s">
        <v>37</v>
      </c>
      <c r="L482">
        <v>2022</v>
      </c>
      <c r="M482" t="s">
        <v>52</v>
      </c>
      <c r="N482" t="s">
        <v>39</v>
      </c>
    </row>
    <row r="483" spans="1:14" hidden="1">
      <c r="A483" t="s">
        <v>30</v>
      </c>
      <c r="B483" t="s">
        <v>31</v>
      </c>
      <c r="C483" t="s">
        <v>32</v>
      </c>
      <c r="D483" t="s">
        <v>33</v>
      </c>
      <c r="E483" t="s">
        <v>56</v>
      </c>
      <c r="F483" t="s">
        <v>6</v>
      </c>
      <c r="G483" t="s">
        <v>35</v>
      </c>
      <c r="H483" s="15" t="s">
        <v>43</v>
      </c>
      <c r="I483">
        <v>437</v>
      </c>
      <c r="J483">
        <v>1600</v>
      </c>
      <c r="K483" t="s">
        <v>37</v>
      </c>
      <c r="L483">
        <v>2023</v>
      </c>
      <c r="M483" t="s">
        <v>44</v>
      </c>
      <c r="N483" t="s">
        <v>39</v>
      </c>
    </row>
    <row r="484" spans="1:14" hidden="1">
      <c r="A484" t="s">
        <v>30</v>
      </c>
      <c r="B484" t="s">
        <v>31</v>
      </c>
      <c r="C484" t="s">
        <v>32</v>
      </c>
      <c r="D484" t="s">
        <v>33</v>
      </c>
      <c r="E484" t="s">
        <v>56</v>
      </c>
      <c r="F484" t="s">
        <v>6</v>
      </c>
      <c r="G484" t="s">
        <v>35</v>
      </c>
      <c r="H484" s="15" t="s">
        <v>43</v>
      </c>
      <c r="I484">
        <v>4300</v>
      </c>
      <c r="J484">
        <v>190</v>
      </c>
      <c r="K484" t="s">
        <v>37</v>
      </c>
      <c r="L484">
        <v>2023</v>
      </c>
      <c r="M484" t="s">
        <v>47</v>
      </c>
      <c r="N484" t="s">
        <v>39</v>
      </c>
    </row>
    <row r="485" spans="1:14" hidden="1">
      <c r="A485" t="s">
        <v>30</v>
      </c>
      <c r="B485" t="s">
        <v>31</v>
      </c>
      <c r="C485" t="s">
        <v>32</v>
      </c>
      <c r="D485" t="s">
        <v>33</v>
      </c>
      <c r="E485" t="s">
        <v>56</v>
      </c>
      <c r="F485" t="s">
        <v>6</v>
      </c>
      <c r="G485" t="s">
        <v>35</v>
      </c>
      <c r="H485" s="15" t="s">
        <v>43</v>
      </c>
      <c r="I485">
        <v>4158</v>
      </c>
      <c r="J485">
        <v>190</v>
      </c>
      <c r="K485" t="s">
        <v>37</v>
      </c>
      <c r="L485">
        <v>2023</v>
      </c>
      <c r="M485" t="s">
        <v>48</v>
      </c>
      <c r="N485" t="s">
        <v>39</v>
      </c>
    </row>
    <row r="486" spans="1:14" hidden="1">
      <c r="A486" t="s">
        <v>30</v>
      </c>
      <c r="B486" t="s">
        <v>31</v>
      </c>
      <c r="C486" t="s">
        <v>32</v>
      </c>
      <c r="D486" t="s">
        <v>33</v>
      </c>
      <c r="E486" t="s">
        <v>56</v>
      </c>
      <c r="F486" t="s">
        <v>6</v>
      </c>
      <c r="G486" t="s">
        <v>35</v>
      </c>
      <c r="H486" s="15" t="s">
        <v>43</v>
      </c>
      <c r="I486">
        <v>94290</v>
      </c>
      <c r="J486">
        <v>49207</v>
      </c>
      <c r="K486" t="s">
        <v>37</v>
      </c>
      <c r="L486">
        <v>2023</v>
      </c>
      <c r="M486" t="s">
        <v>49</v>
      </c>
      <c r="N486" t="s">
        <v>39</v>
      </c>
    </row>
    <row r="487" spans="1:14" hidden="1">
      <c r="A487" t="s">
        <v>30</v>
      </c>
      <c r="B487" t="s">
        <v>31</v>
      </c>
      <c r="C487" t="s">
        <v>32</v>
      </c>
      <c r="D487" t="s">
        <v>33</v>
      </c>
      <c r="E487" t="s">
        <v>56</v>
      </c>
      <c r="F487" t="s">
        <v>6</v>
      </c>
      <c r="G487" t="s">
        <v>35</v>
      </c>
      <c r="H487" s="15" t="s">
        <v>43</v>
      </c>
      <c r="I487">
        <v>5628</v>
      </c>
      <c r="J487">
        <v>3600</v>
      </c>
      <c r="K487" t="s">
        <v>37</v>
      </c>
      <c r="L487">
        <v>2023</v>
      </c>
      <c r="M487" t="s">
        <v>50</v>
      </c>
      <c r="N487" t="s">
        <v>39</v>
      </c>
    </row>
    <row r="488" spans="1:14" hidden="1">
      <c r="A488" t="s">
        <v>30</v>
      </c>
      <c r="B488" t="s">
        <v>31</v>
      </c>
      <c r="C488" t="s">
        <v>32</v>
      </c>
      <c r="D488" t="s">
        <v>33</v>
      </c>
      <c r="E488" t="s">
        <v>56</v>
      </c>
      <c r="F488" t="s">
        <v>6</v>
      </c>
      <c r="G488" t="s">
        <v>35</v>
      </c>
      <c r="H488" s="15" t="s">
        <v>43</v>
      </c>
      <c r="I488">
        <v>5692</v>
      </c>
      <c r="J488">
        <v>3600</v>
      </c>
      <c r="K488" t="s">
        <v>37</v>
      </c>
      <c r="L488">
        <v>2023</v>
      </c>
      <c r="M488" t="s">
        <v>40</v>
      </c>
      <c r="N488" t="s">
        <v>39</v>
      </c>
    </row>
    <row r="489" spans="1:14" hidden="1">
      <c r="A489" t="s">
        <v>30</v>
      </c>
      <c r="B489" t="s">
        <v>31</v>
      </c>
      <c r="C489" t="s">
        <v>32</v>
      </c>
      <c r="D489" t="s">
        <v>33</v>
      </c>
      <c r="E489" t="s">
        <v>56</v>
      </c>
      <c r="F489" t="s">
        <v>6</v>
      </c>
      <c r="G489" t="s">
        <v>35</v>
      </c>
      <c r="H489" s="15" t="s">
        <v>43</v>
      </c>
      <c r="I489">
        <v>31167</v>
      </c>
      <c r="J489">
        <v>23980</v>
      </c>
      <c r="K489" t="s">
        <v>37</v>
      </c>
      <c r="L489">
        <v>2023</v>
      </c>
      <c r="M489" t="s">
        <v>41</v>
      </c>
      <c r="N489" t="s">
        <v>39</v>
      </c>
    </row>
    <row r="490" spans="1:14" hidden="1">
      <c r="A490" t="s">
        <v>30</v>
      </c>
      <c r="B490" t="s">
        <v>31</v>
      </c>
      <c r="C490" t="s">
        <v>32</v>
      </c>
      <c r="D490" t="s">
        <v>33</v>
      </c>
      <c r="E490" t="s">
        <v>56</v>
      </c>
      <c r="F490" t="s">
        <v>6</v>
      </c>
      <c r="G490" t="s">
        <v>35</v>
      </c>
      <c r="H490" s="15" t="s">
        <v>43</v>
      </c>
      <c r="I490">
        <v>32946</v>
      </c>
      <c r="J490">
        <v>23680</v>
      </c>
      <c r="K490" t="s">
        <v>37</v>
      </c>
      <c r="L490">
        <v>2023</v>
      </c>
      <c r="M490" t="s">
        <v>52</v>
      </c>
      <c r="N490" t="s">
        <v>39</v>
      </c>
    </row>
    <row r="491" spans="1:14">
      <c r="A491" t="s">
        <v>30</v>
      </c>
      <c r="B491" t="s">
        <v>31</v>
      </c>
      <c r="C491" t="s">
        <v>32</v>
      </c>
      <c r="D491" t="s">
        <v>33</v>
      </c>
      <c r="E491" t="s">
        <v>34</v>
      </c>
      <c r="F491" t="s">
        <v>6</v>
      </c>
      <c r="G491" t="s">
        <v>35</v>
      </c>
      <c r="H491" s="21" t="s">
        <v>43</v>
      </c>
      <c r="I491" s="21">
        <v>92745</v>
      </c>
      <c r="J491" s="21">
        <v>68660</v>
      </c>
      <c r="K491" s="21" t="s">
        <v>37</v>
      </c>
      <c r="L491" s="21">
        <v>2024</v>
      </c>
      <c r="M491" s="21" t="s">
        <v>51</v>
      </c>
      <c r="N491" t="s">
        <v>39</v>
      </c>
    </row>
    <row r="492" spans="1:14">
      <c r="A492" t="s">
        <v>30</v>
      </c>
      <c r="B492" t="s">
        <v>31</v>
      </c>
      <c r="C492" t="s">
        <v>32</v>
      </c>
      <c r="D492" t="s">
        <v>33</v>
      </c>
      <c r="E492" t="s">
        <v>34</v>
      </c>
      <c r="F492" t="s">
        <v>6</v>
      </c>
      <c r="G492" t="s">
        <v>35</v>
      </c>
      <c r="H492" s="21" t="s">
        <v>53</v>
      </c>
      <c r="I492" s="21">
        <v>57258</v>
      </c>
      <c r="J492" s="21">
        <v>24003</v>
      </c>
      <c r="K492" s="21" t="s">
        <v>37</v>
      </c>
      <c r="L492" s="21">
        <v>2024</v>
      </c>
      <c r="M492" s="21" t="s">
        <v>51</v>
      </c>
      <c r="N492" t="s">
        <v>39</v>
      </c>
    </row>
    <row r="493" spans="1:14">
      <c r="A493" t="s">
        <v>30</v>
      </c>
      <c r="B493" t="s">
        <v>31</v>
      </c>
      <c r="C493" t="s">
        <v>32</v>
      </c>
      <c r="D493" t="s">
        <v>33</v>
      </c>
      <c r="E493" t="s">
        <v>34</v>
      </c>
      <c r="F493" t="s">
        <v>6</v>
      </c>
      <c r="G493" t="s">
        <v>35</v>
      </c>
      <c r="H493" s="21" t="s">
        <v>54</v>
      </c>
      <c r="I493" s="21">
        <v>31707577</v>
      </c>
      <c r="J493" s="21">
        <v>32371558</v>
      </c>
      <c r="K493" s="21" t="s">
        <v>37</v>
      </c>
      <c r="L493" s="21">
        <v>2024</v>
      </c>
      <c r="M493" s="21" t="s">
        <v>51</v>
      </c>
      <c r="N493" t="s">
        <v>39</v>
      </c>
    </row>
    <row r="494" spans="1:14">
      <c r="A494" t="s">
        <v>30</v>
      </c>
      <c r="B494" t="s">
        <v>31</v>
      </c>
      <c r="C494" t="s">
        <v>32</v>
      </c>
      <c r="D494" t="s">
        <v>33</v>
      </c>
      <c r="E494" t="s">
        <v>56</v>
      </c>
      <c r="F494" t="s">
        <v>6</v>
      </c>
      <c r="G494" t="s">
        <v>35</v>
      </c>
      <c r="H494" s="21" t="s">
        <v>43</v>
      </c>
      <c r="I494" s="21">
        <v>1740</v>
      </c>
      <c r="J494" s="21">
        <v>900</v>
      </c>
      <c r="K494" s="21" t="s">
        <v>37</v>
      </c>
      <c r="L494" s="21">
        <v>2024</v>
      </c>
      <c r="M494" s="21" t="s">
        <v>51</v>
      </c>
      <c r="N494" t="s">
        <v>39</v>
      </c>
    </row>
    <row r="495" spans="1:14">
      <c r="A495" t="s">
        <v>30</v>
      </c>
      <c r="B495" t="s">
        <v>31</v>
      </c>
      <c r="C495" t="s">
        <v>32</v>
      </c>
      <c r="D495" t="s">
        <v>33</v>
      </c>
      <c r="E495" t="s">
        <v>56</v>
      </c>
      <c r="F495" t="s">
        <v>6</v>
      </c>
      <c r="G495" t="s">
        <v>35</v>
      </c>
      <c r="H495" s="21" t="s">
        <v>53</v>
      </c>
      <c r="I495" s="21">
        <v>6343</v>
      </c>
      <c r="J495" s="21">
        <v>1150</v>
      </c>
      <c r="K495" s="21" t="s">
        <v>37</v>
      </c>
      <c r="L495" s="21">
        <v>2024</v>
      </c>
      <c r="M495" s="21" t="s">
        <v>51</v>
      </c>
      <c r="N495" t="s">
        <v>39</v>
      </c>
    </row>
    <row r="496" spans="1:14">
      <c r="A496" t="s">
        <v>30</v>
      </c>
      <c r="B496" t="s">
        <v>31</v>
      </c>
      <c r="C496" t="s">
        <v>32</v>
      </c>
      <c r="D496" t="s">
        <v>33</v>
      </c>
      <c r="E496" t="s">
        <v>56</v>
      </c>
      <c r="F496" t="s">
        <v>6</v>
      </c>
      <c r="G496" t="s">
        <v>35</v>
      </c>
      <c r="H496" s="21" t="s">
        <v>57</v>
      </c>
      <c r="I496" s="21">
        <v>2046398</v>
      </c>
      <c r="J496" s="21">
        <v>1885245</v>
      </c>
      <c r="K496" s="21" t="s">
        <v>37</v>
      </c>
      <c r="L496" s="21">
        <v>2024</v>
      </c>
      <c r="M496" s="21" t="s">
        <v>51</v>
      </c>
      <c r="N496" t="s">
        <v>39</v>
      </c>
    </row>
    <row r="497" spans="1:14">
      <c r="A497" t="s">
        <v>30</v>
      </c>
      <c r="B497" t="s">
        <v>31</v>
      </c>
      <c r="C497" t="s">
        <v>32</v>
      </c>
      <c r="D497" t="s">
        <v>33</v>
      </c>
      <c r="E497" t="s">
        <v>34</v>
      </c>
      <c r="F497" t="s">
        <v>6</v>
      </c>
      <c r="G497" t="s">
        <v>35</v>
      </c>
      <c r="H497" s="21" t="s">
        <v>66</v>
      </c>
      <c r="I497" s="21">
        <v>6236925</v>
      </c>
      <c r="J497" s="21">
        <v>5408911</v>
      </c>
      <c r="K497" s="21" t="s">
        <v>37</v>
      </c>
      <c r="L497" s="21">
        <v>2025</v>
      </c>
      <c r="M497" s="21" t="s">
        <v>46</v>
      </c>
      <c r="N497" t="s">
        <v>39</v>
      </c>
    </row>
    <row r="498" spans="1:14">
      <c r="A498" t="s">
        <v>30</v>
      </c>
      <c r="B498" t="s">
        <v>31</v>
      </c>
      <c r="C498" t="s">
        <v>32</v>
      </c>
      <c r="D498" t="s">
        <v>33</v>
      </c>
      <c r="E498" t="s">
        <v>34</v>
      </c>
      <c r="F498" t="s">
        <v>6</v>
      </c>
      <c r="G498" t="s">
        <v>35</v>
      </c>
      <c r="H498" s="21" t="s">
        <v>43</v>
      </c>
      <c r="I498" s="21">
        <v>128800</v>
      </c>
      <c r="J498" s="21">
        <v>95860</v>
      </c>
      <c r="K498" s="21" t="s">
        <v>37</v>
      </c>
      <c r="L498" s="21">
        <v>2025</v>
      </c>
      <c r="M498" s="21" t="s">
        <v>46</v>
      </c>
      <c r="N498" t="s">
        <v>39</v>
      </c>
    </row>
    <row r="499" spans="1:14">
      <c r="A499" t="s">
        <v>30</v>
      </c>
      <c r="B499" t="s">
        <v>31</v>
      </c>
      <c r="C499" t="s">
        <v>32</v>
      </c>
      <c r="D499" t="s">
        <v>33</v>
      </c>
      <c r="E499" t="s">
        <v>34</v>
      </c>
      <c r="F499" t="s">
        <v>6</v>
      </c>
      <c r="G499" t="s">
        <v>35</v>
      </c>
      <c r="H499" s="21" t="s">
        <v>53</v>
      </c>
      <c r="I499" s="21">
        <v>27700</v>
      </c>
      <c r="J499" s="21">
        <v>23080</v>
      </c>
      <c r="K499" s="21" t="s">
        <v>37</v>
      </c>
      <c r="L499" s="21">
        <v>2025</v>
      </c>
      <c r="M499" s="21" t="s">
        <v>46</v>
      </c>
      <c r="N499" t="s">
        <v>39</v>
      </c>
    </row>
    <row r="500" spans="1:14">
      <c r="A500" t="s">
        <v>30</v>
      </c>
      <c r="B500" t="s">
        <v>31</v>
      </c>
      <c r="C500" t="s">
        <v>32</v>
      </c>
      <c r="D500" t="s">
        <v>33</v>
      </c>
      <c r="E500" t="s">
        <v>34</v>
      </c>
      <c r="F500" t="s">
        <v>6</v>
      </c>
      <c r="G500" t="s">
        <v>35</v>
      </c>
      <c r="H500" s="21" t="s">
        <v>54</v>
      </c>
      <c r="I500" s="21">
        <v>34976575</v>
      </c>
      <c r="J500" s="21">
        <v>33589684</v>
      </c>
      <c r="K500" s="21" t="s">
        <v>37</v>
      </c>
      <c r="L500" s="21">
        <v>2025</v>
      </c>
      <c r="M500" s="21" t="s">
        <v>46</v>
      </c>
      <c r="N500" t="s">
        <v>39</v>
      </c>
    </row>
    <row r="501" spans="1:14">
      <c r="A501" t="s">
        <v>30</v>
      </c>
      <c r="B501" t="s">
        <v>31</v>
      </c>
      <c r="C501" t="s">
        <v>32</v>
      </c>
      <c r="D501" t="s">
        <v>33</v>
      </c>
      <c r="E501" t="s">
        <v>56</v>
      </c>
      <c r="F501" t="s">
        <v>6</v>
      </c>
      <c r="G501" t="s">
        <v>35</v>
      </c>
      <c r="H501" s="21" t="s">
        <v>43</v>
      </c>
      <c r="I501" s="21">
        <v>31566</v>
      </c>
      <c r="J501" s="21">
        <v>23920</v>
      </c>
      <c r="K501" s="21" t="s">
        <v>37</v>
      </c>
      <c r="L501" s="21">
        <v>2025</v>
      </c>
      <c r="M501" s="21" t="s">
        <v>46</v>
      </c>
      <c r="N501" t="s">
        <v>39</v>
      </c>
    </row>
    <row r="502" spans="1:14" hidden="1">
      <c r="A502" t="s">
        <v>30</v>
      </c>
      <c r="B502" t="s">
        <v>31</v>
      </c>
      <c r="C502" t="s">
        <v>32</v>
      </c>
      <c r="D502" t="s">
        <v>33</v>
      </c>
      <c r="E502" t="s">
        <v>56</v>
      </c>
      <c r="F502" t="s">
        <v>6</v>
      </c>
      <c r="G502" t="s">
        <v>35</v>
      </c>
      <c r="H502" t="s">
        <v>53</v>
      </c>
      <c r="I502">
        <v>1861</v>
      </c>
      <c r="J502">
        <v>719</v>
      </c>
      <c r="K502" t="s">
        <v>37</v>
      </c>
      <c r="L502">
        <v>2019</v>
      </c>
      <c r="M502" t="s">
        <v>38</v>
      </c>
      <c r="N502" t="s">
        <v>39</v>
      </c>
    </row>
    <row r="503" spans="1:14" hidden="1">
      <c r="A503" t="s">
        <v>30</v>
      </c>
      <c r="B503" t="s">
        <v>31</v>
      </c>
      <c r="C503" t="s">
        <v>32</v>
      </c>
      <c r="D503" t="s">
        <v>33</v>
      </c>
      <c r="E503" t="s">
        <v>56</v>
      </c>
      <c r="F503" t="s">
        <v>6</v>
      </c>
      <c r="G503" t="s">
        <v>35</v>
      </c>
      <c r="H503" t="s">
        <v>53</v>
      </c>
      <c r="I503">
        <v>60074</v>
      </c>
      <c r="J503">
        <v>13570</v>
      </c>
      <c r="K503" t="s">
        <v>37</v>
      </c>
      <c r="L503">
        <v>2019</v>
      </c>
      <c r="M503" t="s">
        <v>44</v>
      </c>
      <c r="N503" t="s">
        <v>39</v>
      </c>
    </row>
    <row r="504" spans="1:14" hidden="1">
      <c r="A504" t="s">
        <v>30</v>
      </c>
      <c r="B504" t="s">
        <v>31</v>
      </c>
      <c r="C504" t="s">
        <v>32</v>
      </c>
      <c r="D504" t="s">
        <v>33</v>
      </c>
      <c r="E504" t="s">
        <v>56</v>
      </c>
      <c r="F504" t="s">
        <v>6</v>
      </c>
      <c r="G504" t="s">
        <v>35</v>
      </c>
      <c r="H504" t="s">
        <v>53</v>
      </c>
      <c r="I504">
        <v>57795</v>
      </c>
      <c r="J504">
        <v>13286</v>
      </c>
      <c r="K504" t="s">
        <v>37</v>
      </c>
      <c r="L504">
        <v>2019</v>
      </c>
      <c r="M504" t="s">
        <v>45</v>
      </c>
      <c r="N504" t="s">
        <v>39</v>
      </c>
    </row>
    <row r="505" spans="1:14" hidden="1">
      <c r="A505" t="s">
        <v>30</v>
      </c>
      <c r="B505" t="s">
        <v>31</v>
      </c>
      <c r="C505" t="s">
        <v>32</v>
      </c>
      <c r="D505" t="s">
        <v>33</v>
      </c>
      <c r="E505" t="s">
        <v>56</v>
      </c>
      <c r="F505" t="s">
        <v>6</v>
      </c>
      <c r="G505" t="s">
        <v>35</v>
      </c>
      <c r="H505" t="s">
        <v>53</v>
      </c>
      <c r="I505">
        <v>8312</v>
      </c>
      <c r="J505">
        <v>5796</v>
      </c>
      <c r="K505" t="s">
        <v>37</v>
      </c>
      <c r="L505">
        <v>2019</v>
      </c>
      <c r="M505" t="s">
        <v>46</v>
      </c>
      <c r="N505" t="s">
        <v>39</v>
      </c>
    </row>
    <row r="506" spans="1:14" hidden="1">
      <c r="A506" t="s">
        <v>30</v>
      </c>
      <c r="B506" t="s">
        <v>31</v>
      </c>
      <c r="C506" t="s">
        <v>32</v>
      </c>
      <c r="D506" t="s">
        <v>33</v>
      </c>
      <c r="E506" t="s">
        <v>56</v>
      </c>
      <c r="F506" t="s">
        <v>6</v>
      </c>
      <c r="G506" t="s">
        <v>35</v>
      </c>
      <c r="H506" t="s">
        <v>53</v>
      </c>
      <c r="I506">
        <v>89</v>
      </c>
      <c r="J506">
        <v>13</v>
      </c>
      <c r="K506" t="s">
        <v>37</v>
      </c>
      <c r="L506">
        <v>2019</v>
      </c>
      <c r="M506" t="s">
        <v>47</v>
      </c>
      <c r="N506" t="s">
        <v>39</v>
      </c>
    </row>
    <row r="507" spans="1:14" hidden="1">
      <c r="A507" t="s">
        <v>30</v>
      </c>
      <c r="B507" t="s">
        <v>31</v>
      </c>
      <c r="C507" t="s">
        <v>32</v>
      </c>
      <c r="D507" t="s">
        <v>33</v>
      </c>
      <c r="E507" t="s">
        <v>56</v>
      </c>
      <c r="F507" t="s">
        <v>6</v>
      </c>
      <c r="G507" t="s">
        <v>35</v>
      </c>
      <c r="H507" t="s">
        <v>53</v>
      </c>
      <c r="I507">
        <v>1759</v>
      </c>
      <c r="J507">
        <v>194</v>
      </c>
      <c r="K507" t="s">
        <v>37</v>
      </c>
      <c r="L507">
        <v>2019</v>
      </c>
      <c r="M507" t="s">
        <v>48</v>
      </c>
      <c r="N507" t="s">
        <v>39</v>
      </c>
    </row>
    <row r="508" spans="1:14" hidden="1">
      <c r="A508" t="s">
        <v>30</v>
      </c>
      <c r="B508" t="s">
        <v>31</v>
      </c>
      <c r="C508" t="s">
        <v>32</v>
      </c>
      <c r="D508" t="s">
        <v>33</v>
      </c>
      <c r="E508" t="s">
        <v>56</v>
      </c>
      <c r="F508" t="s">
        <v>6</v>
      </c>
      <c r="G508" t="s">
        <v>35</v>
      </c>
      <c r="H508" t="s">
        <v>53</v>
      </c>
      <c r="I508">
        <v>1849</v>
      </c>
      <c r="J508">
        <v>719</v>
      </c>
      <c r="K508" t="s">
        <v>37</v>
      </c>
      <c r="L508">
        <v>2019</v>
      </c>
      <c r="M508" t="s">
        <v>49</v>
      </c>
      <c r="N508" t="s">
        <v>39</v>
      </c>
    </row>
    <row r="509" spans="1:14" hidden="1">
      <c r="A509" t="s">
        <v>30</v>
      </c>
      <c r="B509" t="s">
        <v>31</v>
      </c>
      <c r="C509" t="s">
        <v>32</v>
      </c>
      <c r="D509" t="s">
        <v>33</v>
      </c>
      <c r="E509" t="s">
        <v>56</v>
      </c>
      <c r="F509" t="s">
        <v>6</v>
      </c>
      <c r="G509" t="s">
        <v>35</v>
      </c>
      <c r="H509" t="s">
        <v>53</v>
      </c>
      <c r="I509">
        <v>3898</v>
      </c>
      <c r="J509">
        <v>3261</v>
      </c>
      <c r="K509" t="s">
        <v>37</v>
      </c>
      <c r="L509">
        <v>2019</v>
      </c>
      <c r="M509" t="s">
        <v>50</v>
      </c>
      <c r="N509" t="s">
        <v>39</v>
      </c>
    </row>
    <row r="510" spans="1:14" hidden="1">
      <c r="A510" t="s">
        <v>30</v>
      </c>
      <c r="B510" t="s">
        <v>31</v>
      </c>
      <c r="C510" t="s">
        <v>32</v>
      </c>
      <c r="D510" t="s">
        <v>33</v>
      </c>
      <c r="E510" t="s">
        <v>56</v>
      </c>
      <c r="F510" t="s">
        <v>6</v>
      </c>
      <c r="G510" t="s">
        <v>35</v>
      </c>
      <c r="H510" t="s">
        <v>53</v>
      </c>
      <c r="I510">
        <v>445</v>
      </c>
      <c r="J510">
        <v>179</v>
      </c>
      <c r="K510" t="s">
        <v>37</v>
      </c>
      <c r="L510">
        <v>2019</v>
      </c>
      <c r="M510" t="s">
        <v>51</v>
      </c>
      <c r="N510" t="s">
        <v>39</v>
      </c>
    </row>
    <row r="511" spans="1:14" hidden="1">
      <c r="A511" t="s">
        <v>30</v>
      </c>
      <c r="B511" t="s">
        <v>31</v>
      </c>
      <c r="C511" t="s">
        <v>32</v>
      </c>
      <c r="D511" t="s">
        <v>33</v>
      </c>
      <c r="E511" t="s">
        <v>56</v>
      </c>
      <c r="F511" t="s">
        <v>6</v>
      </c>
      <c r="G511" t="s">
        <v>35</v>
      </c>
      <c r="H511" t="s">
        <v>53</v>
      </c>
      <c r="I511">
        <v>2695</v>
      </c>
      <c r="J511">
        <v>1038</v>
      </c>
      <c r="K511" t="s">
        <v>37</v>
      </c>
      <c r="L511">
        <v>2019</v>
      </c>
      <c r="M511" t="s">
        <v>40</v>
      </c>
      <c r="N511" t="s">
        <v>39</v>
      </c>
    </row>
    <row r="512" spans="1:14" hidden="1">
      <c r="A512" t="s">
        <v>30</v>
      </c>
      <c r="B512" t="s">
        <v>31</v>
      </c>
      <c r="C512" t="s">
        <v>32</v>
      </c>
      <c r="D512" t="s">
        <v>33</v>
      </c>
      <c r="E512" t="s">
        <v>56</v>
      </c>
      <c r="F512" t="s">
        <v>6</v>
      </c>
      <c r="G512" t="s">
        <v>35</v>
      </c>
      <c r="H512" t="s">
        <v>53</v>
      </c>
      <c r="I512">
        <v>2373</v>
      </c>
      <c r="J512">
        <v>875</v>
      </c>
      <c r="K512" t="s">
        <v>37</v>
      </c>
      <c r="L512">
        <v>2019</v>
      </c>
      <c r="M512" t="s">
        <v>41</v>
      </c>
      <c r="N512" t="s">
        <v>39</v>
      </c>
    </row>
    <row r="513" spans="1:14" hidden="1">
      <c r="A513" t="s">
        <v>30</v>
      </c>
      <c r="B513" t="s">
        <v>31</v>
      </c>
      <c r="C513" t="s">
        <v>32</v>
      </c>
      <c r="D513" t="s">
        <v>33</v>
      </c>
      <c r="E513" t="s">
        <v>56</v>
      </c>
      <c r="F513" t="s">
        <v>6</v>
      </c>
      <c r="G513" t="s">
        <v>35</v>
      </c>
      <c r="H513" t="s">
        <v>53</v>
      </c>
      <c r="I513">
        <v>233</v>
      </c>
      <c r="J513">
        <v>29</v>
      </c>
      <c r="K513" t="s">
        <v>37</v>
      </c>
      <c r="L513">
        <v>2019</v>
      </c>
      <c r="M513" t="s">
        <v>52</v>
      </c>
      <c r="N513" t="s">
        <v>39</v>
      </c>
    </row>
    <row r="514" spans="1:14" hidden="1">
      <c r="A514" t="s">
        <v>30</v>
      </c>
      <c r="B514" t="s">
        <v>31</v>
      </c>
      <c r="C514" t="s">
        <v>32</v>
      </c>
      <c r="D514" t="s">
        <v>33</v>
      </c>
      <c r="E514" t="s">
        <v>56</v>
      </c>
      <c r="F514" t="s">
        <v>6</v>
      </c>
      <c r="G514" t="s">
        <v>35</v>
      </c>
      <c r="H514" t="s">
        <v>53</v>
      </c>
      <c r="I514">
        <v>1820</v>
      </c>
      <c r="J514">
        <v>820</v>
      </c>
      <c r="K514" t="s">
        <v>37</v>
      </c>
      <c r="L514">
        <v>2020</v>
      </c>
      <c r="M514" t="s">
        <v>44</v>
      </c>
      <c r="N514" t="s">
        <v>39</v>
      </c>
    </row>
    <row r="515" spans="1:14" hidden="1">
      <c r="A515" t="s">
        <v>30</v>
      </c>
      <c r="B515" t="s">
        <v>31</v>
      </c>
      <c r="C515" t="s">
        <v>32</v>
      </c>
      <c r="D515" t="s">
        <v>33</v>
      </c>
      <c r="E515" t="s">
        <v>56</v>
      </c>
      <c r="F515" t="s">
        <v>6</v>
      </c>
      <c r="G515" t="s">
        <v>35</v>
      </c>
      <c r="H515" t="s">
        <v>53</v>
      </c>
      <c r="I515">
        <v>108</v>
      </c>
      <c r="J515">
        <v>30</v>
      </c>
      <c r="K515" t="s">
        <v>37</v>
      </c>
      <c r="L515">
        <v>2020</v>
      </c>
      <c r="M515" t="s">
        <v>45</v>
      </c>
      <c r="N515" t="s">
        <v>39</v>
      </c>
    </row>
    <row r="516" spans="1:14" hidden="1">
      <c r="A516" t="s">
        <v>30</v>
      </c>
      <c r="B516" t="s">
        <v>31</v>
      </c>
      <c r="C516" t="s">
        <v>32</v>
      </c>
      <c r="D516" t="s">
        <v>33</v>
      </c>
      <c r="E516" t="s">
        <v>56</v>
      </c>
      <c r="F516" t="s">
        <v>6</v>
      </c>
      <c r="G516" t="s">
        <v>35</v>
      </c>
      <c r="H516" t="s">
        <v>53</v>
      </c>
      <c r="I516">
        <v>2314</v>
      </c>
      <c r="J516">
        <v>1445</v>
      </c>
      <c r="K516" t="s">
        <v>37</v>
      </c>
      <c r="L516">
        <v>2020</v>
      </c>
      <c r="M516" t="s">
        <v>46</v>
      </c>
      <c r="N516" t="s">
        <v>39</v>
      </c>
    </row>
    <row r="517" spans="1:14" hidden="1">
      <c r="A517" t="s">
        <v>30</v>
      </c>
      <c r="B517" t="s">
        <v>31</v>
      </c>
      <c r="C517" t="s">
        <v>32</v>
      </c>
      <c r="D517" t="s">
        <v>33</v>
      </c>
      <c r="E517" t="s">
        <v>56</v>
      </c>
      <c r="F517" t="s">
        <v>6</v>
      </c>
      <c r="G517" t="s">
        <v>35</v>
      </c>
      <c r="H517" t="s">
        <v>53</v>
      </c>
      <c r="I517">
        <v>441</v>
      </c>
      <c r="J517">
        <v>183</v>
      </c>
      <c r="K517" t="s">
        <v>37</v>
      </c>
      <c r="L517">
        <v>2020</v>
      </c>
      <c r="M517" t="s">
        <v>47</v>
      </c>
      <c r="N517" t="s">
        <v>39</v>
      </c>
    </row>
    <row r="518" spans="1:14" hidden="1">
      <c r="A518" t="s">
        <v>30</v>
      </c>
      <c r="B518" t="s">
        <v>31</v>
      </c>
      <c r="C518" t="s">
        <v>32</v>
      </c>
      <c r="D518" t="s">
        <v>33</v>
      </c>
      <c r="E518" t="s">
        <v>56</v>
      </c>
      <c r="F518" t="s">
        <v>6</v>
      </c>
      <c r="G518" t="s">
        <v>35</v>
      </c>
      <c r="H518" t="s">
        <v>53</v>
      </c>
      <c r="I518">
        <v>4849</v>
      </c>
      <c r="J518">
        <v>2777</v>
      </c>
      <c r="K518" t="s">
        <v>37</v>
      </c>
      <c r="L518">
        <v>2020</v>
      </c>
      <c r="M518" t="s">
        <v>50</v>
      </c>
      <c r="N518" t="s">
        <v>39</v>
      </c>
    </row>
    <row r="519" spans="1:14" hidden="1">
      <c r="A519" t="s">
        <v>30</v>
      </c>
      <c r="B519" t="s">
        <v>31</v>
      </c>
      <c r="C519" t="s">
        <v>32</v>
      </c>
      <c r="D519" t="s">
        <v>33</v>
      </c>
      <c r="E519" t="s">
        <v>56</v>
      </c>
      <c r="F519" t="s">
        <v>6</v>
      </c>
      <c r="G519" t="s">
        <v>35</v>
      </c>
      <c r="H519" t="s">
        <v>53</v>
      </c>
      <c r="I519">
        <v>51</v>
      </c>
      <c r="J519">
        <v>10</v>
      </c>
      <c r="K519" t="s">
        <v>37</v>
      </c>
      <c r="L519">
        <v>2020</v>
      </c>
      <c r="M519" t="s">
        <v>40</v>
      </c>
      <c r="N519" t="s">
        <v>39</v>
      </c>
    </row>
    <row r="520" spans="1:14" hidden="1">
      <c r="A520" t="s">
        <v>30</v>
      </c>
      <c r="B520" t="s">
        <v>31</v>
      </c>
      <c r="C520" t="s">
        <v>32</v>
      </c>
      <c r="D520" t="s">
        <v>33</v>
      </c>
      <c r="E520" t="s">
        <v>56</v>
      </c>
      <c r="F520" t="s">
        <v>6</v>
      </c>
      <c r="G520" t="s">
        <v>35</v>
      </c>
      <c r="H520" t="s">
        <v>53</v>
      </c>
      <c r="I520">
        <v>2222</v>
      </c>
      <c r="J520">
        <v>1448</v>
      </c>
      <c r="K520" t="s">
        <v>37</v>
      </c>
      <c r="L520">
        <v>2020</v>
      </c>
      <c r="M520" t="s">
        <v>41</v>
      </c>
      <c r="N520" t="s">
        <v>39</v>
      </c>
    </row>
    <row r="521" spans="1:14" hidden="1">
      <c r="A521" t="s">
        <v>30</v>
      </c>
      <c r="B521" t="s">
        <v>31</v>
      </c>
      <c r="C521" t="s">
        <v>32</v>
      </c>
      <c r="D521" t="s">
        <v>33</v>
      </c>
      <c r="E521" t="s">
        <v>56</v>
      </c>
      <c r="F521" t="s">
        <v>6</v>
      </c>
      <c r="G521" t="s">
        <v>35</v>
      </c>
      <c r="H521" t="s">
        <v>53</v>
      </c>
      <c r="I521">
        <v>1348</v>
      </c>
      <c r="J521">
        <v>1619</v>
      </c>
      <c r="K521" t="s">
        <v>37</v>
      </c>
      <c r="L521">
        <v>2020</v>
      </c>
      <c r="M521" t="s">
        <v>52</v>
      </c>
      <c r="N521" t="s">
        <v>39</v>
      </c>
    </row>
    <row r="522" spans="1:14" hidden="1">
      <c r="A522" t="s">
        <v>30</v>
      </c>
      <c r="B522" t="s">
        <v>31</v>
      </c>
      <c r="C522" t="s">
        <v>32</v>
      </c>
      <c r="D522" t="s">
        <v>33</v>
      </c>
      <c r="E522" t="s">
        <v>56</v>
      </c>
      <c r="F522" t="s">
        <v>6</v>
      </c>
      <c r="G522" t="s">
        <v>35</v>
      </c>
      <c r="H522" t="s">
        <v>53</v>
      </c>
      <c r="I522">
        <v>38</v>
      </c>
      <c r="J522">
        <v>5</v>
      </c>
      <c r="K522" t="s">
        <v>37</v>
      </c>
      <c r="L522">
        <v>2021</v>
      </c>
      <c r="M522" t="s">
        <v>45</v>
      </c>
      <c r="N522" t="s">
        <v>39</v>
      </c>
    </row>
    <row r="523" spans="1:14" hidden="1">
      <c r="A523" t="s">
        <v>30</v>
      </c>
      <c r="B523" t="s">
        <v>31</v>
      </c>
      <c r="C523" t="s">
        <v>32</v>
      </c>
      <c r="D523" t="s">
        <v>33</v>
      </c>
      <c r="E523" t="s">
        <v>56</v>
      </c>
      <c r="F523" t="s">
        <v>6</v>
      </c>
      <c r="G523" t="s">
        <v>35</v>
      </c>
      <c r="H523" t="s">
        <v>53</v>
      </c>
      <c r="I523">
        <v>2409</v>
      </c>
      <c r="J523">
        <v>1440</v>
      </c>
      <c r="K523" t="s">
        <v>37</v>
      </c>
      <c r="L523">
        <v>2021</v>
      </c>
      <c r="M523" t="s">
        <v>46</v>
      </c>
      <c r="N523" t="s">
        <v>39</v>
      </c>
    </row>
    <row r="524" spans="1:14" hidden="1">
      <c r="A524" t="s">
        <v>30</v>
      </c>
      <c r="B524" t="s">
        <v>31</v>
      </c>
      <c r="C524" t="s">
        <v>32</v>
      </c>
      <c r="D524" t="s">
        <v>33</v>
      </c>
      <c r="E524" t="s">
        <v>56</v>
      </c>
      <c r="F524" t="s">
        <v>6</v>
      </c>
      <c r="G524" t="s">
        <v>35</v>
      </c>
      <c r="H524" t="s">
        <v>53</v>
      </c>
      <c r="I524">
        <v>410</v>
      </c>
      <c r="J524">
        <v>175</v>
      </c>
      <c r="K524" t="s">
        <v>37</v>
      </c>
      <c r="L524">
        <v>2021</v>
      </c>
      <c r="M524" t="s">
        <v>47</v>
      </c>
      <c r="N524" t="s">
        <v>39</v>
      </c>
    </row>
    <row r="525" spans="1:14" hidden="1">
      <c r="A525" t="s">
        <v>30</v>
      </c>
      <c r="B525" t="s">
        <v>31</v>
      </c>
      <c r="C525" t="s">
        <v>32</v>
      </c>
      <c r="D525" t="s">
        <v>33</v>
      </c>
      <c r="E525" t="s">
        <v>56</v>
      </c>
      <c r="F525" t="s">
        <v>6</v>
      </c>
      <c r="G525" t="s">
        <v>35</v>
      </c>
      <c r="H525" t="s">
        <v>53</v>
      </c>
      <c r="I525">
        <v>466</v>
      </c>
      <c r="J525">
        <v>175</v>
      </c>
      <c r="K525" t="s">
        <v>37</v>
      </c>
      <c r="L525">
        <v>2021</v>
      </c>
      <c r="M525" t="s">
        <v>51</v>
      </c>
      <c r="N525" t="s">
        <v>39</v>
      </c>
    </row>
    <row r="526" spans="1:14" hidden="1">
      <c r="A526" t="s">
        <v>30</v>
      </c>
      <c r="B526" t="s">
        <v>31</v>
      </c>
      <c r="C526" t="s">
        <v>32</v>
      </c>
      <c r="D526" t="s">
        <v>33</v>
      </c>
      <c r="E526" t="s">
        <v>56</v>
      </c>
      <c r="F526" t="s">
        <v>6</v>
      </c>
      <c r="G526" t="s">
        <v>35</v>
      </c>
      <c r="H526" t="s">
        <v>53</v>
      </c>
      <c r="I526">
        <v>3065</v>
      </c>
      <c r="J526">
        <v>1440</v>
      </c>
      <c r="K526" t="s">
        <v>37</v>
      </c>
      <c r="L526">
        <v>2021</v>
      </c>
      <c r="M526" t="s">
        <v>41</v>
      </c>
      <c r="N526" t="s">
        <v>39</v>
      </c>
    </row>
    <row r="527" spans="1:14" hidden="1">
      <c r="A527" t="s">
        <v>30</v>
      </c>
      <c r="B527" t="s">
        <v>31</v>
      </c>
      <c r="C527" t="s">
        <v>32</v>
      </c>
      <c r="D527" t="s">
        <v>33</v>
      </c>
      <c r="E527" t="s">
        <v>56</v>
      </c>
      <c r="F527" t="s">
        <v>6</v>
      </c>
      <c r="G527" t="s">
        <v>35</v>
      </c>
      <c r="H527" s="15" t="s">
        <v>53</v>
      </c>
      <c r="I527">
        <v>2563</v>
      </c>
      <c r="J527">
        <v>244</v>
      </c>
      <c r="K527" t="s">
        <v>37</v>
      </c>
      <c r="L527">
        <v>2022</v>
      </c>
      <c r="M527" t="s">
        <v>38</v>
      </c>
      <c r="N527" t="s">
        <v>39</v>
      </c>
    </row>
    <row r="528" spans="1:14" hidden="1">
      <c r="A528" t="s">
        <v>30</v>
      </c>
      <c r="B528" t="s">
        <v>31</v>
      </c>
      <c r="C528" t="s">
        <v>32</v>
      </c>
      <c r="D528" t="s">
        <v>33</v>
      </c>
      <c r="E528" t="s">
        <v>56</v>
      </c>
      <c r="F528" t="s">
        <v>6</v>
      </c>
      <c r="G528" t="s">
        <v>35</v>
      </c>
      <c r="H528" s="15" t="s">
        <v>53</v>
      </c>
      <c r="I528">
        <v>996</v>
      </c>
      <c r="J528">
        <v>900</v>
      </c>
      <c r="K528" t="s">
        <v>37</v>
      </c>
      <c r="L528">
        <v>2022</v>
      </c>
      <c r="M528" t="s">
        <v>44</v>
      </c>
      <c r="N528" t="s">
        <v>39</v>
      </c>
    </row>
    <row r="529" spans="1:14" hidden="1">
      <c r="A529" t="s">
        <v>30</v>
      </c>
      <c r="B529" t="s">
        <v>31</v>
      </c>
      <c r="C529" t="s">
        <v>32</v>
      </c>
      <c r="D529" t="s">
        <v>33</v>
      </c>
      <c r="E529" t="s">
        <v>56</v>
      </c>
      <c r="F529" t="s">
        <v>6</v>
      </c>
      <c r="G529" t="s">
        <v>35</v>
      </c>
      <c r="H529" s="15" t="s">
        <v>53</v>
      </c>
      <c r="I529">
        <v>2750</v>
      </c>
      <c r="J529">
        <v>1600</v>
      </c>
      <c r="K529" t="s">
        <v>37</v>
      </c>
      <c r="L529">
        <v>2022</v>
      </c>
      <c r="M529" t="s">
        <v>46</v>
      </c>
      <c r="N529" t="s">
        <v>39</v>
      </c>
    </row>
    <row r="530" spans="1:14" hidden="1">
      <c r="A530" t="s">
        <v>30</v>
      </c>
      <c r="B530" t="s">
        <v>31</v>
      </c>
      <c r="C530" t="s">
        <v>32</v>
      </c>
      <c r="D530" t="s">
        <v>33</v>
      </c>
      <c r="E530" t="s">
        <v>56</v>
      </c>
      <c r="F530" t="s">
        <v>6</v>
      </c>
      <c r="G530" t="s">
        <v>35</v>
      </c>
      <c r="H530" s="15" t="s">
        <v>53</v>
      </c>
      <c r="I530">
        <v>2005</v>
      </c>
      <c r="J530">
        <v>234</v>
      </c>
      <c r="K530" t="s">
        <v>37</v>
      </c>
      <c r="L530">
        <v>2022</v>
      </c>
      <c r="M530" t="s">
        <v>47</v>
      </c>
      <c r="N530" t="s">
        <v>39</v>
      </c>
    </row>
    <row r="531" spans="1:14" hidden="1">
      <c r="A531" t="s">
        <v>30</v>
      </c>
      <c r="B531" t="s">
        <v>31</v>
      </c>
      <c r="C531" t="s">
        <v>32</v>
      </c>
      <c r="D531" t="s">
        <v>33</v>
      </c>
      <c r="E531" t="s">
        <v>56</v>
      </c>
      <c r="F531" t="s">
        <v>6</v>
      </c>
      <c r="G531" t="s">
        <v>35</v>
      </c>
      <c r="H531" s="15" t="s">
        <v>53</v>
      </c>
      <c r="I531">
        <v>1244</v>
      </c>
      <c r="J531">
        <v>350</v>
      </c>
      <c r="K531" t="s">
        <v>37</v>
      </c>
      <c r="L531">
        <v>2022</v>
      </c>
      <c r="M531" t="s">
        <v>49</v>
      </c>
      <c r="N531" t="s">
        <v>39</v>
      </c>
    </row>
    <row r="532" spans="1:14" hidden="1">
      <c r="A532" t="s">
        <v>30</v>
      </c>
      <c r="B532" t="s">
        <v>31</v>
      </c>
      <c r="C532" t="s">
        <v>32</v>
      </c>
      <c r="D532" t="s">
        <v>33</v>
      </c>
      <c r="E532" t="s">
        <v>56</v>
      </c>
      <c r="F532" t="s">
        <v>6</v>
      </c>
      <c r="G532" t="s">
        <v>35</v>
      </c>
      <c r="H532" s="15" t="s">
        <v>53</v>
      </c>
      <c r="I532">
        <v>2685</v>
      </c>
      <c r="J532">
        <v>319</v>
      </c>
      <c r="K532" t="s">
        <v>37</v>
      </c>
      <c r="L532">
        <v>2023</v>
      </c>
      <c r="M532" t="s">
        <v>38</v>
      </c>
      <c r="N532" t="s">
        <v>39</v>
      </c>
    </row>
    <row r="533" spans="1:14" hidden="1">
      <c r="A533" t="s">
        <v>30</v>
      </c>
      <c r="B533" t="s">
        <v>31</v>
      </c>
      <c r="C533" t="s">
        <v>32</v>
      </c>
      <c r="D533" t="s">
        <v>33</v>
      </c>
      <c r="E533" t="s">
        <v>56</v>
      </c>
      <c r="F533" t="s">
        <v>6</v>
      </c>
      <c r="G533" t="s">
        <v>35</v>
      </c>
      <c r="H533" s="15" t="s">
        <v>53</v>
      </c>
      <c r="I533">
        <v>1441</v>
      </c>
      <c r="J533">
        <v>63</v>
      </c>
      <c r="K533" t="s">
        <v>37</v>
      </c>
      <c r="L533">
        <v>2023</v>
      </c>
      <c r="M533" t="s">
        <v>48</v>
      </c>
      <c r="N533" t="s">
        <v>39</v>
      </c>
    </row>
    <row r="534" spans="1:14" hidden="1">
      <c r="A534" t="s">
        <v>30</v>
      </c>
      <c r="B534" t="s">
        <v>31</v>
      </c>
      <c r="C534" t="s">
        <v>32</v>
      </c>
      <c r="D534" t="s">
        <v>33</v>
      </c>
      <c r="E534" t="s">
        <v>56</v>
      </c>
      <c r="F534" t="s">
        <v>6</v>
      </c>
      <c r="G534" t="s">
        <v>35</v>
      </c>
      <c r="H534" s="15" t="s">
        <v>53</v>
      </c>
      <c r="I534">
        <v>9902</v>
      </c>
      <c r="J534">
        <v>2504</v>
      </c>
      <c r="K534" t="s">
        <v>37</v>
      </c>
      <c r="L534">
        <v>2023</v>
      </c>
      <c r="M534" t="s">
        <v>51</v>
      </c>
      <c r="N534" t="s">
        <v>39</v>
      </c>
    </row>
    <row r="535" spans="1:14" hidden="1">
      <c r="A535" t="s">
        <v>30</v>
      </c>
      <c r="B535" t="s">
        <v>31</v>
      </c>
      <c r="C535" t="s">
        <v>32</v>
      </c>
      <c r="D535" t="s">
        <v>33</v>
      </c>
      <c r="E535" t="s">
        <v>56</v>
      </c>
      <c r="F535" t="s">
        <v>6</v>
      </c>
      <c r="G535" t="s">
        <v>35</v>
      </c>
      <c r="H535" s="15" t="s">
        <v>53</v>
      </c>
      <c r="I535">
        <v>5108</v>
      </c>
      <c r="J535">
        <v>102</v>
      </c>
      <c r="K535" t="s">
        <v>37</v>
      </c>
      <c r="L535">
        <v>2023</v>
      </c>
      <c r="M535" t="s">
        <v>40</v>
      </c>
      <c r="N535" t="s">
        <v>39</v>
      </c>
    </row>
    <row r="536" spans="1:14" hidden="1">
      <c r="A536" t="s">
        <v>30</v>
      </c>
      <c r="B536" t="s">
        <v>31</v>
      </c>
      <c r="C536" t="s">
        <v>32</v>
      </c>
      <c r="D536" t="s">
        <v>33</v>
      </c>
      <c r="E536" t="s">
        <v>56</v>
      </c>
      <c r="F536" t="s">
        <v>6</v>
      </c>
      <c r="G536" t="s">
        <v>35</v>
      </c>
      <c r="H536" s="15" t="s">
        <v>53</v>
      </c>
      <c r="I536">
        <v>1711</v>
      </c>
      <c r="J536">
        <v>55</v>
      </c>
      <c r="K536" t="s">
        <v>37</v>
      </c>
      <c r="L536">
        <v>2023</v>
      </c>
      <c r="M536" t="s">
        <v>41</v>
      </c>
      <c r="N536" t="s">
        <v>39</v>
      </c>
    </row>
    <row r="537" spans="1:14">
      <c r="A537" t="s">
        <v>30</v>
      </c>
      <c r="B537" t="s">
        <v>31</v>
      </c>
      <c r="C537" t="s">
        <v>32</v>
      </c>
      <c r="D537" t="s">
        <v>33</v>
      </c>
      <c r="E537" t="s">
        <v>56</v>
      </c>
      <c r="F537" t="s">
        <v>6</v>
      </c>
      <c r="G537" t="s">
        <v>35</v>
      </c>
      <c r="H537" s="21" t="s">
        <v>53</v>
      </c>
      <c r="I537" s="21">
        <v>5355</v>
      </c>
      <c r="J537" s="21">
        <v>1600</v>
      </c>
      <c r="K537" s="21" t="s">
        <v>37</v>
      </c>
      <c r="L537" s="21">
        <v>2025</v>
      </c>
      <c r="M537" s="21" t="s">
        <v>46</v>
      </c>
      <c r="N537" t="s">
        <v>39</v>
      </c>
    </row>
    <row r="538" spans="1:14">
      <c r="A538" t="s">
        <v>30</v>
      </c>
      <c r="B538" t="s">
        <v>31</v>
      </c>
      <c r="C538" t="s">
        <v>32</v>
      </c>
      <c r="D538" t="s">
        <v>33</v>
      </c>
      <c r="E538" t="s">
        <v>56</v>
      </c>
      <c r="F538" t="s">
        <v>6</v>
      </c>
      <c r="G538" t="s">
        <v>35</v>
      </c>
      <c r="H538" s="21" t="s">
        <v>57</v>
      </c>
      <c r="I538" s="21">
        <v>1484786</v>
      </c>
      <c r="J538" s="21">
        <v>1423113</v>
      </c>
      <c r="K538" s="21" t="s">
        <v>37</v>
      </c>
      <c r="L538" s="21">
        <v>2025</v>
      </c>
      <c r="M538" s="21" t="s">
        <v>46</v>
      </c>
      <c r="N538" t="s">
        <v>39</v>
      </c>
    </row>
    <row r="539" spans="1:14">
      <c r="A539" t="s">
        <v>30</v>
      </c>
      <c r="B539" t="s">
        <v>31</v>
      </c>
      <c r="C539" t="s">
        <v>32</v>
      </c>
      <c r="D539" t="s">
        <v>33</v>
      </c>
      <c r="E539" t="s">
        <v>34</v>
      </c>
      <c r="F539" t="s">
        <v>6</v>
      </c>
      <c r="G539" t="s">
        <v>35</v>
      </c>
      <c r="H539" s="21" t="s">
        <v>66</v>
      </c>
      <c r="I539" s="21">
        <v>18950750</v>
      </c>
      <c r="J539" s="21">
        <v>16117900</v>
      </c>
      <c r="K539" s="21" t="s">
        <v>37</v>
      </c>
      <c r="L539" s="21">
        <v>2025</v>
      </c>
      <c r="M539" s="21" t="s">
        <v>44</v>
      </c>
      <c r="N539" t="s">
        <v>39</v>
      </c>
    </row>
    <row r="540" spans="1:14">
      <c r="A540" t="s">
        <v>30</v>
      </c>
      <c r="B540" t="s">
        <v>31</v>
      </c>
      <c r="C540" t="s">
        <v>32</v>
      </c>
      <c r="D540" t="s">
        <v>33</v>
      </c>
      <c r="E540" t="s">
        <v>34</v>
      </c>
      <c r="F540" t="s">
        <v>6</v>
      </c>
      <c r="G540" t="s">
        <v>35</v>
      </c>
      <c r="H540" s="21" t="s">
        <v>43</v>
      </c>
      <c r="I540" s="21">
        <v>125844</v>
      </c>
      <c r="J540" s="21">
        <v>95360</v>
      </c>
      <c r="K540" s="21" t="s">
        <v>37</v>
      </c>
      <c r="L540" s="21">
        <v>2025</v>
      </c>
      <c r="M540" s="21" t="s">
        <v>44</v>
      </c>
      <c r="N540" t="s">
        <v>39</v>
      </c>
    </row>
    <row r="541" spans="1:14">
      <c r="A541" t="s">
        <v>30</v>
      </c>
      <c r="B541" t="s">
        <v>31</v>
      </c>
      <c r="C541" t="s">
        <v>32</v>
      </c>
      <c r="D541" t="s">
        <v>33</v>
      </c>
      <c r="E541" t="s">
        <v>34</v>
      </c>
      <c r="F541" t="s">
        <v>6</v>
      </c>
      <c r="G541" t="s">
        <v>35</v>
      </c>
      <c r="H541" s="21" t="s">
        <v>53</v>
      </c>
      <c r="I541" s="21">
        <v>6903</v>
      </c>
      <c r="J541" s="21">
        <v>2428</v>
      </c>
      <c r="K541" s="21" t="s">
        <v>37</v>
      </c>
      <c r="L541" s="21">
        <v>2025</v>
      </c>
      <c r="M541" s="21" t="s">
        <v>44</v>
      </c>
      <c r="N541" t="s">
        <v>39</v>
      </c>
    </row>
    <row r="542" spans="1:14">
      <c r="A542" t="s">
        <v>30</v>
      </c>
      <c r="B542" t="s">
        <v>31</v>
      </c>
      <c r="C542" t="s">
        <v>32</v>
      </c>
      <c r="D542" t="s">
        <v>33</v>
      </c>
      <c r="E542" t="s">
        <v>34</v>
      </c>
      <c r="F542" t="s">
        <v>6</v>
      </c>
      <c r="G542" t="s">
        <v>35</v>
      </c>
      <c r="H542" s="21" t="s">
        <v>54</v>
      </c>
      <c r="I542" s="21">
        <v>28552592</v>
      </c>
      <c r="J542" s="21">
        <v>23797246</v>
      </c>
      <c r="K542" s="21" t="s">
        <v>37</v>
      </c>
      <c r="L542" s="21">
        <v>2025</v>
      </c>
      <c r="M542" s="21" t="s">
        <v>44</v>
      </c>
      <c r="N542" t="s">
        <v>39</v>
      </c>
    </row>
    <row r="543" spans="1:14">
      <c r="A543" t="s">
        <v>30</v>
      </c>
      <c r="B543" t="s">
        <v>31</v>
      </c>
      <c r="C543" t="s">
        <v>32</v>
      </c>
      <c r="D543" t="s">
        <v>33</v>
      </c>
      <c r="E543" t="s">
        <v>56</v>
      </c>
      <c r="F543" t="s">
        <v>6</v>
      </c>
      <c r="G543" t="s">
        <v>35</v>
      </c>
      <c r="H543" s="21" t="s">
        <v>57</v>
      </c>
      <c r="I543" s="21">
        <v>1306343</v>
      </c>
      <c r="J543" s="21">
        <v>1103594</v>
      </c>
      <c r="K543" s="21" t="s">
        <v>37</v>
      </c>
      <c r="L543" s="21">
        <v>2025</v>
      </c>
      <c r="M543" s="21" t="s">
        <v>44</v>
      </c>
      <c r="N543" t="s">
        <v>39</v>
      </c>
    </row>
    <row r="544" spans="1:14">
      <c r="A544" t="s">
        <v>30</v>
      </c>
      <c r="B544" t="s">
        <v>31</v>
      </c>
      <c r="C544" t="s">
        <v>32</v>
      </c>
      <c r="D544" t="s">
        <v>33</v>
      </c>
      <c r="E544" t="s">
        <v>34</v>
      </c>
      <c r="F544" t="s">
        <v>6</v>
      </c>
      <c r="G544" t="s">
        <v>35</v>
      </c>
      <c r="H544" s="21" t="s">
        <v>66</v>
      </c>
      <c r="I544" s="21">
        <v>3393418</v>
      </c>
      <c r="J544" s="21">
        <v>3380900</v>
      </c>
      <c r="K544" s="21" t="s">
        <v>37</v>
      </c>
      <c r="L544" s="21">
        <v>2025</v>
      </c>
      <c r="M544" s="21" t="s">
        <v>38</v>
      </c>
      <c r="N544" t="s">
        <v>39</v>
      </c>
    </row>
    <row r="545" spans="1:14">
      <c r="A545" t="s">
        <v>30</v>
      </c>
      <c r="B545" t="s">
        <v>31</v>
      </c>
      <c r="C545" t="s">
        <v>32</v>
      </c>
      <c r="D545" t="s">
        <v>33</v>
      </c>
      <c r="E545" t="s">
        <v>34</v>
      </c>
      <c r="F545" t="s">
        <v>6</v>
      </c>
      <c r="G545" t="s">
        <v>35</v>
      </c>
      <c r="H545" s="21" t="s">
        <v>43</v>
      </c>
      <c r="I545" s="21">
        <v>149479</v>
      </c>
      <c r="J545" s="21">
        <v>117380</v>
      </c>
      <c r="K545" s="21" t="s">
        <v>37</v>
      </c>
      <c r="L545" s="21">
        <v>2025</v>
      </c>
      <c r="M545" s="21" t="s">
        <v>38</v>
      </c>
      <c r="N545" t="s">
        <v>39</v>
      </c>
    </row>
    <row r="546" spans="1:14" hidden="1">
      <c r="A546" t="s">
        <v>30</v>
      </c>
      <c r="B546" t="s">
        <v>31</v>
      </c>
      <c r="C546" t="s">
        <v>32</v>
      </c>
      <c r="D546" t="s">
        <v>33</v>
      </c>
      <c r="E546" t="s">
        <v>56</v>
      </c>
      <c r="F546" t="s">
        <v>6</v>
      </c>
      <c r="G546" t="s">
        <v>35</v>
      </c>
      <c r="H546" t="s">
        <v>57</v>
      </c>
      <c r="I546">
        <v>312459</v>
      </c>
      <c r="J546">
        <v>364628</v>
      </c>
      <c r="K546" t="s">
        <v>37</v>
      </c>
      <c r="L546">
        <v>2019</v>
      </c>
      <c r="M546" t="s">
        <v>38</v>
      </c>
      <c r="N546" t="s">
        <v>39</v>
      </c>
    </row>
    <row r="547" spans="1:14" hidden="1">
      <c r="A547" t="s">
        <v>30</v>
      </c>
      <c r="B547" t="s">
        <v>31</v>
      </c>
      <c r="C547" t="s">
        <v>32</v>
      </c>
      <c r="D547" t="s">
        <v>33</v>
      </c>
      <c r="E547" t="s">
        <v>56</v>
      </c>
      <c r="F547" t="s">
        <v>6</v>
      </c>
      <c r="G547" t="s">
        <v>35</v>
      </c>
      <c r="H547" t="s">
        <v>57</v>
      </c>
      <c r="I547">
        <v>71404</v>
      </c>
      <c r="J547">
        <v>79759</v>
      </c>
      <c r="K547" t="s">
        <v>37</v>
      </c>
      <c r="L547">
        <v>2019</v>
      </c>
      <c r="M547" t="s">
        <v>44</v>
      </c>
      <c r="N547" t="s">
        <v>39</v>
      </c>
    </row>
    <row r="548" spans="1:14" hidden="1">
      <c r="A548" t="s">
        <v>30</v>
      </c>
      <c r="B548" t="s">
        <v>31</v>
      </c>
      <c r="C548" t="s">
        <v>32</v>
      </c>
      <c r="D548" t="s">
        <v>33</v>
      </c>
      <c r="E548" t="s">
        <v>56</v>
      </c>
      <c r="F548" t="s">
        <v>6</v>
      </c>
      <c r="G548" t="s">
        <v>35</v>
      </c>
      <c r="H548" t="s">
        <v>57</v>
      </c>
      <c r="I548">
        <v>329426</v>
      </c>
      <c r="J548">
        <v>370336</v>
      </c>
      <c r="K548" t="s">
        <v>37</v>
      </c>
      <c r="L548">
        <v>2019</v>
      </c>
      <c r="M548" t="s">
        <v>45</v>
      </c>
      <c r="N548" t="s">
        <v>39</v>
      </c>
    </row>
    <row r="549" spans="1:14" hidden="1">
      <c r="A549" t="s">
        <v>30</v>
      </c>
      <c r="B549" t="s">
        <v>31</v>
      </c>
      <c r="C549" t="s">
        <v>32</v>
      </c>
      <c r="D549" t="s">
        <v>33</v>
      </c>
      <c r="E549" t="s">
        <v>56</v>
      </c>
      <c r="F549" t="s">
        <v>6</v>
      </c>
      <c r="G549" t="s">
        <v>35</v>
      </c>
      <c r="H549" t="s">
        <v>57</v>
      </c>
      <c r="I549">
        <v>335282</v>
      </c>
      <c r="J549">
        <v>369819</v>
      </c>
      <c r="K549" t="s">
        <v>37</v>
      </c>
      <c r="L549">
        <v>2019</v>
      </c>
      <c r="M549" t="s">
        <v>46</v>
      </c>
      <c r="N549" t="s">
        <v>39</v>
      </c>
    </row>
    <row r="550" spans="1:14" hidden="1">
      <c r="A550" t="s">
        <v>30</v>
      </c>
      <c r="B550" t="s">
        <v>31</v>
      </c>
      <c r="C550" t="s">
        <v>32</v>
      </c>
      <c r="D550" t="s">
        <v>33</v>
      </c>
      <c r="E550" t="s">
        <v>56</v>
      </c>
      <c r="F550" t="s">
        <v>6</v>
      </c>
      <c r="G550" t="s">
        <v>35</v>
      </c>
      <c r="H550" t="s">
        <v>57</v>
      </c>
      <c r="I550">
        <v>321308</v>
      </c>
      <c r="J550">
        <v>370989</v>
      </c>
      <c r="K550" t="s">
        <v>37</v>
      </c>
      <c r="L550">
        <v>2019</v>
      </c>
      <c r="M550" t="s">
        <v>48</v>
      </c>
      <c r="N550" t="s">
        <v>39</v>
      </c>
    </row>
    <row r="551" spans="1:14" hidden="1">
      <c r="A551" t="s">
        <v>30</v>
      </c>
      <c r="B551" t="s">
        <v>31</v>
      </c>
      <c r="C551" t="s">
        <v>32</v>
      </c>
      <c r="D551" t="s">
        <v>33</v>
      </c>
      <c r="E551" t="s">
        <v>56</v>
      </c>
      <c r="F551" t="s">
        <v>6</v>
      </c>
      <c r="G551" t="s">
        <v>35</v>
      </c>
      <c r="H551" t="s">
        <v>57</v>
      </c>
      <c r="I551">
        <v>324266</v>
      </c>
      <c r="J551">
        <v>365676</v>
      </c>
      <c r="K551" t="s">
        <v>37</v>
      </c>
      <c r="L551">
        <v>2019</v>
      </c>
      <c r="M551" t="s">
        <v>49</v>
      </c>
      <c r="N551" t="s">
        <v>39</v>
      </c>
    </row>
    <row r="552" spans="1:14" hidden="1">
      <c r="A552" t="s">
        <v>30</v>
      </c>
      <c r="B552" t="s">
        <v>31</v>
      </c>
      <c r="C552" t="s">
        <v>32</v>
      </c>
      <c r="D552" t="s">
        <v>33</v>
      </c>
      <c r="E552" t="s">
        <v>56</v>
      </c>
      <c r="F552" t="s">
        <v>6</v>
      </c>
      <c r="G552" t="s">
        <v>35</v>
      </c>
      <c r="H552" t="s">
        <v>57</v>
      </c>
      <c r="I552">
        <v>337794</v>
      </c>
      <c r="J552">
        <v>700098</v>
      </c>
      <c r="K552" t="s">
        <v>37</v>
      </c>
      <c r="L552">
        <v>2019</v>
      </c>
      <c r="M552" t="s">
        <v>50</v>
      </c>
      <c r="N552" t="s">
        <v>39</v>
      </c>
    </row>
    <row r="553" spans="1:14" hidden="1">
      <c r="A553" t="s">
        <v>30</v>
      </c>
      <c r="B553" t="s">
        <v>31</v>
      </c>
      <c r="C553" t="s">
        <v>32</v>
      </c>
      <c r="D553" t="s">
        <v>33</v>
      </c>
      <c r="E553" t="s">
        <v>56</v>
      </c>
      <c r="F553" t="s">
        <v>6</v>
      </c>
      <c r="G553" t="s">
        <v>35</v>
      </c>
      <c r="H553" t="s">
        <v>57</v>
      </c>
      <c r="I553">
        <v>668745</v>
      </c>
      <c r="J553">
        <v>706896</v>
      </c>
      <c r="K553" t="s">
        <v>37</v>
      </c>
      <c r="L553">
        <v>2019</v>
      </c>
      <c r="M553" t="s">
        <v>51</v>
      </c>
      <c r="N553" t="s">
        <v>39</v>
      </c>
    </row>
    <row r="554" spans="1:14" hidden="1">
      <c r="A554" t="s">
        <v>30</v>
      </c>
      <c r="B554" t="s">
        <v>31</v>
      </c>
      <c r="C554" t="s">
        <v>32</v>
      </c>
      <c r="D554" t="s">
        <v>33</v>
      </c>
      <c r="E554" t="s">
        <v>56</v>
      </c>
      <c r="F554" t="s">
        <v>6</v>
      </c>
      <c r="G554" t="s">
        <v>35</v>
      </c>
      <c r="H554" t="s">
        <v>57</v>
      </c>
      <c r="I554">
        <v>597416</v>
      </c>
      <c r="J554">
        <v>595648</v>
      </c>
      <c r="K554" t="s">
        <v>37</v>
      </c>
      <c r="L554">
        <v>2019</v>
      </c>
      <c r="M554" t="s">
        <v>40</v>
      </c>
      <c r="N554" t="s">
        <v>39</v>
      </c>
    </row>
    <row r="555" spans="1:14" hidden="1">
      <c r="A555" t="s">
        <v>30</v>
      </c>
      <c r="B555" t="s">
        <v>31</v>
      </c>
      <c r="C555" t="s">
        <v>32</v>
      </c>
      <c r="D555" t="s">
        <v>33</v>
      </c>
      <c r="E555" t="s">
        <v>56</v>
      </c>
      <c r="F555" t="s">
        <v>6</v>
      </c>
      <c r="G555" t="s">
        <v>35</v>
      </c>
      <c r="H555" t="s">
        <v>57</v>
      </c>
      <c r="I555">
        <v>567146</v>
      </c>
      <c r="J555">
        <v>573751</v>
      </c>
      <c r="K555" t="s">
        <v>37</v>
      </c>
      <c r="L555">
        <v>2019</v>
      </c>
      <c r="M555" t="s">
        <v>41</v>
      </c>
      <c r="N555" t="s">
        <v>39</v>
      </c>
    </row>
    <row r="556" spans="1:14" hidden="1">
      <c r="A556" t="s">
        <v>30</v>
      </c>
      <c r="B556" t="s">
        <v>31</v>
      </c>
      <c r="C556" t="s">
        <v>32</v>
      </c>
      <c r="D556" t="s">
        <v>33</v>
      </c>
      <c r="E556" t="s">
        <v>56</v>
      </c>
      <c r="F556" t="s">
        <v>6</v>
      </c>
      <c r="G556" t="s">
        <v>35</v>
      </c>
      <c r="H556" t="s">
        <v>57</v>
      </c>
      <c r="I556">
        <v>581191</v>
      </c>
      <c r="J556">
        <v>552408</v>
      </c>
      <c r="K556" t="s">
        <v>37</v>
      </c>
      <c r="L556">
        <v>2019</v>
      </c>
      <c r="M556" t="s">
        <v>52</v>
      </c>
      <c r="N556" t="s">
        <v>39</v>
      </c>
    </row>
    <row r="557" spans="1:14" hidden="1">
      <c r="A557" t="s">
        <v>30</v>
      </c>
      <c r="B557" t="s">
        <v>31</v>
      </c>
      <c r="C557" t="s">
        <v>32</v>
      </c>
      <c r="D557" t="s">
        <v>33</v>
      </c>
      <c r="E557" t="s">
        <v>56</v>
      </c>
      <c r="F557" t="s">
        <v>6</v>
      </c>
      <c r="G557" t="s">
        <v>35</v>
      </c>
      <c r="H557" t="s">
        <v>57</v>
      </c>
      <c r="I557">
        <v>559893</v>
      </c>
      <c r="J557">
        <v>575152</v>
      </c>
      <c r="K557" t="s">
        <v>37</v>
      </c>
      <c r="L557">
        <v>2020</v>
      </c>
      <c r="M557" t="s">
        <v>38</v>
      </c>
      <c r="N557" t="s">
        <v>39</v>
      </c>
    </row>
    <row r="558" spans="1:14" hidden="1">
      <c r="A558" t="s">
        <v>30</v>
      </c>
      <c r="B558" t="s">
        <v>31</v>
      </c>
      <c r="C558" t="s">
        <v>32</v>
      </c>
      <c r="D558" t="s">
        <v>33</v>
      </c>
      <c r="E558" t="s">
        <v>56</v>
      </c>
      <c r="F558" t="s">
        <v>6</v>
      </c>
      <c r="G558" t="s">
        <v>35</v>
      </c>
      <c r="H558" t="s">
        <v>57</v>
      </c>
      <c r="I558">
        <v>587253</v>
      </c>
      <c r="J558">
        <v>639702</v>
      </c>
      <c r="K558" t="s">
        <v>37</v>
      </c>
      <c r="L558">
        <v>2020</v>
      </c>
      <c r="M558" t="s">
        <v>44</v>
      </c>
      <c r="N558" t="s">
        <v>39</v>
      </c>
    </row>
    <row r="559" spans="1:14" hidden="1">
      <c r="A559" t="s">
        <v>30</v>
      </c>
      <c r="B559" t="s">
        <v>31</v>
      </c>
      <c r="C559" t="s">
        <v>32</v>
      </c>
      <c r="D559" t="s">
        <v>33</v>
      </c>
      <c r="E559" t="s">
        <v>56</v>
      </c>
      <c r="F559" t="s">
        <v>6</v>
      </c>
      <c r="G559" t="s">
        <v>35</v>
      </c>
      <c r="H559" t="s">
        <v>57</v>
      </c>
      <c r="I559">
        <v>556351</v>
      </c>
      <c r="J559">
        <v>668691</v>
      </c>
      <c r="K559" t="s">
        <v>37</v>
      </c>
      <c r="L559">
        <v>2020</v>
      </c>
      <c r="M559" t="s">
        <v>45</v>
      </c>
      <c r="N559" t="s">
        <v>39</v>
      </c>
    </row>
    <row r="560" spans="1:14" hidden="1">
      <c r="A560" t="s">
        <v>30</v>
      </c>
      <c r="B560" t="s">
        <v>31</v>
      </c>
      <c r="C560" t="s">
        <v>32</v>
      </c>
      <c r="D560" t="s">
        <v>33</v>
      </c>
      <c r="E560" t="s">
        <v>56</v>
      </c>
      <c r="F560" t="s">
        <v>6</v>
      </c>
      <c r="G560" t="s">
        <v>35</v>
      </c>
      <c r="H560" t="s">
        <v>57</v>
      </c>
      <c r="I560">
        <v>259950</v>
      </c>
      <c r="J560">
        <v>302032</v>
      </c>
      <c r="K560" t="s">
        <v>37</v>
      </c>
      <c r="L560">
        <v>2020</v>
      </c>
      <c r="M560" t="s">
        <v>46</v>
      </c>
      <c r="N560" t="s">
        <v>39</v>
      </c>
    </row>
    <row r="561" spans="1:14" hidden="1">
      <c r="A561" t="s">
        <v>30</v>
      </c>
      <c r="B561" t="s">
        <v>31</v>
      </c>
      <c r="C561" t="s">
        <v>32</v>
      </c>
      <c r="D561" t="s">
        <v>33</v>
      </c>
      <c r="E561" t="s">
        <v>56</v>
      </c>
      <c r="F561" t="s">
        <v>6</v>
      </c>
      <c r="G561" t="s">
        <v>35</v>
      </c>
      <c r="H561" t="s">
        <v>57</v>
      </c>
      <c r="I561">
        <v>328010</v>
      </c>
      <c r="J561">
        <v>379351</v>
      </c>
      <c r="K561" t="s">
        <v>37</v>
      </c>
      <c r="L561">
        <v>2020</v>
      </c>
      <c r="M561" t="s">
        <v>47</v>
      </c>
      <c r="N561" t="s">
        <v>39</v>
      </c>
    </row>
    <row r="562" spans="1:14" hidden="1">
      <c r="A562" t="s">
        <v>30</v>
      </c>
      <c r="B562" t="s">
        <v>31</v>
      </c>
      <c r="C562" t="s">
        <v>32</v>
      </c>
      <c r="D562" t="s">
        <v>33</v>
      </c>
      <c r="E562" t="s">
        <v>56</v>
      </c>
      <c r="F562" t="s">
        <v>6</v>
      </c>
      <c r="G562" t="s">
        <v>35</v>
      </c>
      <c r="H562" t="s">
        <v>57</v>
      </c>
      <c r="I562">
        <v>383296</v>
      </c>
      <c r="J562">
        <v>417147</v>
      </c>
      <c r="K562" t="s">
        <v>37</v>
      </c>
      <c r="L562">
        <v>2020</v>
      </c>
      <c r="M562" t="s">
        <v>48</v>
      </c>
      <c r="N562" t="s">
        <v>39</v>
      </c>
    </row>
    <row r="563" spans="1:14" hidden="1">
      <c r="A563" t="s">
        <v>30</v>
      </c>
      <c r="B563" t="s">
        <v>31</v>
      </c>
      <c r="C563" t="s">
        <v>32</v>
      </c>
      <c r="D563" t="s">
        <v>33</v>
      </c>
      <c r="E563" t="s">
        <v>56</v>
      </c>
      <c r="F563" t="s">
        <v>6</v>
      </c>
      <c r="G563" t="s">
        <v>35</v>
      </c>
      <c r="H563" t="s">
        <v>57</v>
      </c>
      <c r="I563">
        <v>883204</v>
      </c>
      <c r="J563">
        <v>933279</v>
      </c>
      <c r="K563" t="s">
        <v>37</v>
      </c>
      <c r="L563">
        <v>2020</v>
      </c>
      <c r="M563" t="s">
        <v>49</v>
      </c>
      <c r="N563" t="s">
        <v>39</v>
      </c>
    </row>
    <row r="564" spans="1:14" hidden="1">
      <c r="A564" t="s">
        <v>30</v>
      </c>
      <c r="B564" t="s">
        <v>31</v>
      </c>
      <c r="C564" t="s">
        <v>32</v>
      </c>
      <c r="D564" t="s">
        <v>33</v>
      </c>
      <c r="E564" t="s">
        <v>56</v>
      </c>
      <c r="F564" t="s">
        <v>6</v>
      </c>
      <c r="G564" t="s">
        <v>35</v>
      </c>
      <c r="H564" t="s">
        <v>57</v>
      </c>
      <c r="I564">
        <v>877717</v>
      </c>
      <c r="J564">
        <v>937151</v>
      </c>
      <c r="K564" t="s">
        <v>37</v>
      </c>
      <c r="L564">
        <v>2020</v>
      </c>
      <c r="M564" t="s">
        <v>50</v>
      </c>
      <c r="N564" t="s">
        <v>39</v>
      </c>
    </row>
    <row r="565" spans="1:14" hidden="1">
      <c r="A565" t="s">
        <v>30</v>
      </c>
      <c r="B565" t="s">
        <v>31</v>
      </c>
      <c r="C565" t="s">
        <v>32</v>
      </c>
      <c r="D565" t="s">
        <v>33</v>
      </c>
      <c r="E565" t="s">
        <v>56</v>
      </c>
      <c r="F565" t="s">
        <v>6</v>
      </c>
      <c r="G565" t="s">
        <v>35</v>
      </c>
      <c r="H565" t="s">
        <v>57</v>
      </c>
      <c r="I565">
        <v>1030253</v>
      </c>
      <c r="J565">
        <v>1136877</v>
      </c>
      <c r="K565" t="s">
        <v>37</v>
      </c>
      <c r="L565">
        <v>2020</v>
      </c>
      <c r="M565" t="s">
        <v>51</v>
      </c>
      <c r="N565" t="s">
        <v>39</v>
      </c>
    </row>
    <row r="566" spans="1:14" hidden="1">
      <c r="A566" t="s">
        <v>30</v>
      </c>
      <c r="B566" t="s">
        <v>31</v>
      </c>
      <c r="C566" t="s">
        <v>32</v>
      </c>
      <c r="D566" t="s">
        <v>33</v>
      </c>
      <c r="E566" t="s">
        <v>56</v>
      </c>
      <c r="F566" t="s">
        <v>6</v>
      </c>
      <c r="G566" t="s">
        <v>35</v>
      </c>
      <c r="H566" t="s">
        <v>57</v>
      </c>
      <c r="I566">
        <v>987868</v>
      </c>
      <c r="J566">
        <v>1087470</v>
      </c>
      <c r="K566" t="s">
        <v>37</v>
      </c>
      <c r="L566">
        <v>2020</v>
      </c>
      <c r="M566" t="s">
        <v>40</v>
      </c>
      <c r="N566" t="s">
        <v>39</v>
      </c>
    </row>
    <row r="567" spans="1:14" hidden="1">
      <c r="A567" t="s">
        <v>30</v>
      </c>
      <c r="B567" t="s">
        <v>31</v>
      </c>
      <c r="C567" t="s">
        <v>32</v>
      </c>
      <c r="D567" t="s">
        <v>33</v>
      </c>
      <c r="E567" t="s">
        <v>56</v>
      </c>
      <c r="F567" t="s">
        <v>6</v>
      </c>
      <c r="G567" t="s">
        <v>35</v>
      </c>
      <c r="H567" t="s">
        <v>57</v>
      </c>
      <c r="I567">
        <v>944081</v>
      </c>
      <c r="J567">
        <v>1029096</v>
      </c>
      <c r="K567" t="s">
        <v>37</v>
      </c>
      <c r="L567">
        <v>2020</v>
      </c>
      <c r="M567" t="s">
        <v>41</v>
      </c>
      <c r="N567" t="s">
        <v>39</v>
      </c>
    </row>
    <row r="568" spans="1:14" hidden="1">
      <c r="A568" t="s">
        <v>30</v>
      </c>
      <c r="B568" t="s">
        <v>31</v>
      </c>
      <c r="C568" t="s">
        <v>32</v>
      </c>
      <c r="D568" t="s">
        <v>33</v>
      </c>
      <c r="E568" t="s">
        <v>56</v>
      </c>
      <c r="F568" t="s">
        <v>6</v>
      </c>
      <c r="G568" t="s">
        <v>35</v>
      </c>
      <c r="H568" t="s">
        <v>57</v>
      </c>
      <c r="I568">
        <v>571942</v>
      </c>
      <c r="J568">
        <v>596028</v>
      </c>
      <c r="K568" t="s">
        <v>37</v>
      </c>
      <c r="L568">
        <v>2020</v>
      </c>
      <c r="M568" t="s">
        <v>52</v>
      </c>
      <c r="N568" t="s">
        <v>39</v>
      </c>
    </row>
    <row r="569" spans="1:14" hidden="1">
      <c r="A569" t="s">
        <v>30</v>
      </c>
      <c r="B569" t="s">
        <v>31</v>
      </c>
      <c r="C569" t="s">
        <v>32</v>
      </c>
      <c r="D569" t="s">
        <v>33</v>
      </c>
      <c r="E569" t="s">
        <v>56</v>
      </c>
      <c r="F569" t="s">
        <v>6</v>
      </c>
      <c r="G569" t="s">
        <v>35</v>
      </c>
      <c r="H569" t="s">
        <v>57</v>
      </c>
      <c r="I569">
        <v>1055096</v>
      </c>
      <c r="J569">
        <v>989359</v>
      </c>
      <c r="K569" t="s">
        <v>37</v>
      </c>
      <c r="L569">
        <v>2021</v>
      </c>
      <c r="M569" t="s">
        <v>38</v>
      </c>
      <c r="N569" t="s">
        <v>39</v>
      </c>
    </row>
    <row r="570" spans="1:14" hidden="1">
      <c r="A570" t="s">
        <v>30</v>
      </c>
      <c r="B570" t="s">
        <v>31</v>
      </c>
      <c r="C570" t="s">
        <v>32</v>
      </c>
      <c r="D570" t="s">
        <v>33</v>
      </c>
      <c r="E570" t="s">
        <v>56</v>
      </c>
      <c r="F570" t="s">
        <v>6</v>
      </c>
      <c r="G570" t="s">
        <v>35</v>
      </c>
      <c r="H570" t="s">
        <v>57</v>
      </c>
      <c r="I570">
        <v>1296930</v>
      </c>
      <c r="J570">
        <v>1177830</v>
      </c>
      <c r="K570" t="s">
        <v>37</v>
      </c>
      <c r="L570">
        <v>2021</v>
      </c>
      <c r="M570" t="s">
        <v>44</v>
      </c>
      <c r="N570" t="s">
        <v>39</v>
      </c>
    </row>
    <row r="571" spans="1:14" hidden="1">
      <c r="A571" t="s">
        <v>30</v>
      </c>
      <c r="B571" t="s">
        <v>31</v>
      </c>
      <c r="C571" t="s">
        <v>32</v>
      </c>
      <c r="D571" t="s">
        <v>33</v>
      </c>
      <c r="E571" t="s">
        <v>56</v>
      </c>
      <c r="F571" t="s">
        <v>6</v>
      </c>
      <c r="G571" t="s">
        <v>35</v>
      </c>
      <c r="H571" t="s">
        <v>57</v>
      </c>
      <c r="I571">
        <v>1694055</v>
      </c>
      <c r="J571">
        <v>1497236</v>
      </c>
      <c r="K571" t="s">
        <v>37</v>
      </c>
      <c r="L571">
        <v>2021</v>
      </c>
      <c r="M571" t="s">
        <v>45</v>
      </c>
      <c r="N571" t="s">
        <v>39</v>
      </c>
    </row>
    <row r="572" spans="1:14" hidden="1">
      <c r="A572" t="s">
        <v>30</v>
      </c>
      <c r="B572" t="s">
        <v>31</v>
      </c>
      <c r="C572" t="s">
        <v>32</v>
      </c>
      <c r="D572" t="s">
        <v>33</v>
      </c>
      <c r="E572" t="s">
        <v>56</v>
      </c>
      <c r="F572" t="s">
        <v>6</v>
      </c>
      <c r="G572" t="s">
        <v>35</v>
      </c>
      <c r="H572" t="s">
        <v>57</v>
      </c>
      <c r="I572">
        <v>1752286</v>
      </c>
      <c r="J572">
        <v>1507420</v>
      </c>
      <c r="K572" t="s">
        <v>37</v>
      </c>
      <c r="L572">
        <v>2021</v>
      </c>
      <c r="M572" t="s">
        <v>46</v>
      </c>
      <c r="N572" t="s">
        <v>39</v>
      </c>
    </row>
    <row r="573" spans="1:14" hidden="1">
      <c r="A573" t="s">
        <v>30</v>
      </c>
      <c r="B573" t="s">
        <v>31</v>
      </c>
      <c r="C573" t="s">
        <v>32</v>
      </c>
      <c r="D573" t="s">
        <v>33</v>
      </c>
      <c r="E573" t="s">
        <v>56</v>
      </c>
      <c r="F573" t="s">
        <v>6</v>
      </c>
      <c r="G573" t="s">
        <v>35</v>
      </c>
      <c r="H573" t="s">
        <v>57</v>
      </c>
      <c r="I573">
        <v>1906117</v>
      </c>
      <c r="J573">
        <v>1556941</v>
      </c>
      <c r="K573" t="s">
        <v>37</v>
      </c>
      <c r="L573">
        <v>2021</v>
      </c>
      <c r="M573" t="s">
        <v>47</v>
      </c>
      <c r="N573" t="s">
        <v>39</v>
      </c>
    </row>
    <row r="574" spans="1:14" hidden="1">
      <c r="A574" t="s">
        <v>30</v>
      </c>
      <c r="B574" t="s">
        <v>31</v>
      </c>
      <c r="C574" t="s">
        <v>32</v>
      </c>
      <c r="D574" t="s">
        <v>33</v>
      </c>
      <c r="E574" t="s">
        <v>56</v>
      </c>
      <c r="F574" t="s">
        <v>6</v>
      </c>
      <c r="G574" t="s">
        <v>35</v>
      </c>
      <c r="H574" t="s">
        <v>57</v>
      </c>
      <c r="I574">
        <v>2004082</v>
      </c>
      <c r="J574">
        <v>1614680</v>
      </c>
      <c r="K574" t="s">
        <v>37</v>
      </c>
      <c r="L574">
        <v>2021</v>
      </c>
      <c r="M574" t="s">
        <v>48</v>
      </c>
      <c r="N574" t="s">
        <v>39</v>
      </c>
    </row>
    <row r="575" spans="1:14" hidden="1">
      <c r="A575" t="s">
        <v>30</v>
      </c>
      <c r="B575" t="s">
        <v>31</v>
      </c>
      <c r="C575" t="s">
        <v>32</v>
      </c>
      <c r="D575" t="s">
        <v>33</v>
      </c>
      <c r="E575" t="s">
        <v>56</v>
      </c>
      <c r="F575" t="s">
        <v>6</v>
      </c>
      <c r="G575" t="s">
        <v>35</v>
      </c>
      <c r="H575" t="s">
        <v>57</v>
      </c>
      <c r="I575">
        <v>2132262</v>
      </c>
      <c r="J575">
        <v>1686082</v>
      </c>
      <c r="K575" t="s">
        <v>37</v>
      </c>
      <c r="L575">
        <v>2021</v>
      </c>
      <c r="M575" t="s">
        <v>49</v>
      </c>
      <c r="N575" t="s">
        <v>39</v>
      </c>
    </row>
    <row r="576" spans="1:14" hidden="1">
      <c r="A576" t="s">
        <v>30</v>
      </c>
      <c r="B576" t="s">
        <v>31</v>
      </c>
      <c r="C576" t="s">
        <v>32</v>
      </c>
      <c r="D576" t="s">
        <v>33</v>
      </c>
      <c r="E576" t="s">
        <v>56</v>
      </c>
      <c r="F576" t="s">
        <v>6</v>
      </c>
      <c r="G576" t="s">
        <v>35</v>
      </c>
      <c r="H576" t="s">
        <v>57</v>
      </c>
      <c r="I576">
        <v>2032702</v>
      </c>
      <c r="J576">
        <v>1622148</v>
      </c>
      <c r="K576" t="s">
        <v>37</v>
      </c>
      <c r="L576">
        <v>2021</v>
      </c>
      <c r="M576" t="s">
        <v>50</v>
      </c>
      <c r="N576" t="s">
        <v>39</v>
      </c>
    </row>
    <row r="577" spans="1:14" hidden="1">
      <c r="A577" t="s">
        <v>30</v>
      </c>
      <c r="B577" t="s">
        <v>31</v>
      </c>
      <c r="C577" t="s">
        <v>32</v>
      </c>
      <c r="D577" t="s">
        <v>33</v>
      </c>
      <c r="E577" t="s">
        <v>56</v>
      </c>
      <c r="F577" t="s">
        <v>6</v>
      </c>
      <c r="G577" t="s">
        <v>35</v>
      </c>
      <c r="H577" t="s">
        <v>57</v>
      </c>
      <c r="I577">
        <v>2314225</v>
      </c>
      <c r="J577">
        <v>1791080</v>
      </c>
      <c r="K577" t="s">
        <v>37</v>
      </c>
      <c r="L577">
        <v>2021</v>
      </c>
      <c r="M577" t="s">
        <v>51</v>
      </c>
      <c r="N577" t="s">
        <v>39</v>
      </c>
    </row>
    <row r="578" spans="1:14" hidden="1">
      <c r="A578" t="s">
        <v>30</v>
      </c>
      <c r="B578" t="s">
        <v>31</v>
      </c>
      <c r="C578" t="s">
        <v>32</v>
      </c>
      <c r="D578" t="s">
        <v>33</v>
      </c>
      <c r="E578" t="s">
        <v>56</v>
      </c>
      <c r="F578" t="s">
        <v>6</v>
      </c>
      <c r="G578" t="s">
        <v>35</v>
      </c>
      <c r="H578" t="s">
        <v>57</v>
      </c>
      <c r="I578">
        <v>2666302</v>
      </c>
      <c r="J578">
        <v>1924809</v>
      </c>
      <c r="K578" t="s">
        <v>37</v>
      </c>
      <c r="L578">
        <v>2021</v>
      </c>
      <c r="M578" t="s">
        <v>40</v>
      </c>
      <c r="N578" t="s">
        <v>39</v>
      </c>
    </row>
    <row r="579" spans="1:14" hidden="1">
      <c r="A579" t="s">
        <v>30</v>
      </c>
      <c r="B579" t="s">
        <v>31</v>
      </c>
      <c r="C579" t="s">
        <v>32</v>
      </c>
      <c r="D579" t="s">
        <v>33</v>
      </c>
      <c r="E579" t="s">
        <v>56</v>
      </c>
      <c r="F579" t="s">
        <v>6</v>
      </c>
      <c r="G579" t="s">
        <v>35</v>
      </c>
      <c r="H579" t="s">
        <v>57</v>
      </c>
      <c r="I579">
        <v>2825896</v>
      </c>
      <c r="J579">
        <v>2045406</v>
      </c>
      <c r="K579" t="s">
        <v>37</v>
      </c>
      <c r="L579">
        <v>2021</v>
      </c>
      <c r="M579" t="s">
        <v>41</v>
      </c>
      <c r="N579" t="s">
        <v>39</v>
      </c>
    </row>
    <row r="580" spans="1:14" hidden="1">
      <c r="A580" t="s">
        <v>30</v>
      </c>
      <c r="B580" t="s">
        <v>31</v>
      </c>
      <c r="C580" t="s">
        <v>32</v>
      </c>
      <c r="D580" t="s">
        <v>33</v>
      </c>
      <c r="E580" t="s">
        <v>56</v>
      </c>
      <c r="F580" t="s">
        <v>6</v>
      </c>
      <c r="G580" t="s">
        <v>35</v>
      </c>
      <c r="H580" t="s">
        <v>57</v>
      </c>
      <c r="I580">
        <v>2370725</v>
      </c>
      <c r="J580">
        <v>1818129</v>
      </c>
      <c r="K580" t="s">
        <v>37</v>
      </c>
      <c r="L580">
        <v>2021</v>
      </c>
      <c r="M580" t="s">
        <v>52</v>
      </c>
      <c r="N580" t="s">
        <v>39</v>
      </c>
    </row>
    <row r="581" spans="1:14" hidden="1">
      <c r="A581" t="s">
        <v>30</v>
      </c>
      <c r="B581" t="s">
        <v>31</v>
      </c>
      <c r="C581" t="s">
        <v>32</v>
      </c>
      <c r="D581" t="s">
        <v>33</v>
      </c>
      <c r="E581" t="s">
        <v>56</v>
      </c>
      <c r="F581" t="s">
        <v>6</v>
      </c>
      <c r="G581" t="s">
        <v>35</v>
      </c>
      <c r="H581" s="15" t="s">
        <v>57</v>
      </c>
      <c r="I581">
        <v>2513678</v>
      </c>
      <c r="J581">
        <v>1831275</v>
      </c>
      <c r="K581" t="s">
        <v>37</v>
      </c>
      <c r="L581">
        <v>2022</v>
      </c>
      <c r="M581" t="s">
        <v>38</v>
      </c>
      <c r="N581" t="s">
        <v>39</v>
      </c>
    </row>
    <row r="582" spans="1:14" hidden="1">
      <c r="A582" t="s">
        <v>30</v>
      </c>
      <c r="B582" t="s">
        <v>31</v>
      </c>
      <c r="C582" t="s">
        <v>32</v>
      </c>
      <c r="D582" t="s">
        <v>33</v>
      </c>
      <c r="E582" t="s">
        <v>56</v>
      </c>
      <c r="F582" t="s">
        <v>6</v>
      </c>
      <c r="G582" t="s">
        <v>35</v>
      </c>
      <c r="H582" s="15" t="s">
        <v>57</v>
      </c>
      <c r="I582">
        <v>2947988</v>
      </c>
      <c r="J582">
        <v>1940294</v>
      </c>
      <c r="K582" t="s">
        <v>37</v>
      </c>
      <c r="L582">
        <v>2022</v>
      </c>
      <c r="M582" t="s">
        <v>44</v>
      </c>
      <c r="N582" t="s">
        <v>39</v>
      </c>
    </row>
    <row r="583" spans="1:14" hidden="1">
      <c r="A583" t="s">
        <v>30</v>
      </c>
      <c r="B583" t="s">
        <v>31</v>
      </c>
      <c r="C583" t="s">
        <v>32</v>
      </c>
      <c r="D583" t="s">
        <v>33</v>
      </c>
      <c r="E583" t="s">
        <v>56</v>
      </c>
      <c r="F583" t="s">
        <v>6</v>
      </c>
      <c r="G583" t="s">
        <v>35</v>
      </c>
      <c r="H583" s="15" t="s">
        <v>57</v>
      </c>
      <c r="I583">
        <v>3408344</v>
      </c>
      <c r="J583">
        <v>1954619</v>
      </c>
      <c r="K583" t="s">
        <v>37</v>
      </c>
      <c r="L583">
        <v>2022</v>
      </c>
      <c r="M583" t="s">
        <v>45</v>
      </c>
      <c r="N583" t="s">
        <v>39</v>
      </c>
    </row>
    <row r="584" spans="1:14" hidden="1">
      <c r="A584" t="s">
        <v>30</v>
      </c>
      <c r="B584" t="s">
        <v>31</v>
      </c>
      <c r="C584" t="s">
        <v>32</v>
      </c>
      <c r="D584" t="s">
        <v>33</v>
      </c>
      <c r="E584" t="s">
        <v>56</v>
      </c>
      <c r="F584" t="s">
        <v>6</v>
      </c>
      <c r="G584" t="s">
        <v>35</v>
      </c>
      <c r="H584" s="15" t="s">
        <v>57</v>
      </c>
      <c r="I584">
        <v>3237121</v>
      </c>
      <c r="J584">
        <v>1857283</v>
      </c>
      <c r="K584" t="s">
        <v>37</v>
      </c>
      <c r="L584">
        <v>2022</v>
      </c>
      <c r="M584" t="s">
        <v>46</v>
      </c>
      <c r="N584" t="s">
        <v>39</v>
      </c>
    </row>
    <row r="585" spans="1:14" hidden="1">
      <c r="A585" t="s">
        <v>30</v>
      </c>
      <c r="B585" t="s">
        <v>31</v>
      </c>
      <c r="C585" t="s">
        <v>32</v>
      </c>
      <c r="D585" t="s">
        <v>33</v>
      </c>
      <c r="E585" t="s">
        <v>56</v>
      </c>
      <c r="F585" t="s">
        <v>6</v>
      </c>
      <c r="G585" t="s">
        <v>35</v>
      </c>
      <c r="H585" s="15" t="s">
        <v>57</v>
      </c>
      <c r="I585">
        <v>3623384</v>
      </c>
      <c r="J585">
        <v>2029360</v>
      </c>
      <c r="K585" t="s">
        <v>37</v>
      </c>
      <c r="L585">
        <v>2022</v>
      </c>
      <c r="M585" t="s">
        <v>47</v>
      </c>
      <c r="N585" t="s">
        <v>39</v>
      </c>
    </row>
    <row r="586" spans="1:14" hidden="1">
      <c r="A586" t="s">
        <v>30</v>
      </c>
      <c r="B586" t="s">
        <v>31</v>
      </c>
      <c r="C586" t="s">
        <v>32</v>
      </c>
      <c r="D586" t="s">
        <v>33</v>
      </c>
      <c r="E586" t="s">
        <v>56</v>
      </c>
      <c r="F586" t="s">
        <v>6</v>
      </c>
      <c r="G586" t="s">
        <v>35</v>
      </c>
      <c r="H586" s="15" t="s">
        <v>57</v>
      </c>
      <c r="I586">
        <v>3486408</v>
      </c>
      <c r="J586">
        <v>1892444</v>
      </c>
      <c r="K586" t="s">
        <v>37</v>
      </c>
      <c r="L586">
        <v>2022</v>
      </c>
      <c r="M586" t="s">
        <v>48</v>
      </c>
      <c r="N586" t="s">
        <v>39</v>
      </c>
    </row>
    <row r="587" spans="1:14" hidden="1">
      <c r="A587" t="s">
        <v>30</v>
      </c>
      <c r="B587" t="s">
        <v>31</v>
      </c>
      <c r="C587" t="s">
        <v>32</v>
      </c>
      <c r="D587" t="s">
        <v>33</v>
      </c>
      <c r="E587" t="s">
        <v>56</v>
      </c>
      <c r="F587" t="s">
        <v>6</v>
      </c>
      <c r="G587" t="s">
        <v>35</v>
      </c>
      <c r="H587" s="15" t="s">
        <v>57</v>
      </c>
      <c r="I587">
        <v>3654239</v>
      </c>
      <c r="J587">
        <v>2110593</v>
      </c>
      <c r="K587" t="s">
        <v>37</v>
      </c>
      <c r="L587">
        <v>2022</v>
      </c>
      <c r="M587" t="s">
        <v>49</v>
      </c>
      <c r="N587" t="s">
        <v>39</v>
      </c>
    </row>
    <row r="588" spans="1:14" hidden="1">
      <c r="A588" t="s">
        <v>30</v>
      </c>
      <c r="B588" t="s">
        <v>31</v>
      </c>
      <c r="C588" t="s">
        <v>32</v>
      </c>
      <c r="D588" t="s">
        <v>33</v>
      </c>
      <c r="E588" t="s">
        <v>56</v>
      </c>
      <c r="F588" t="s">
        <v>6</v>
      </c>
      <c r="G588" t="s">
        <v>35</v>
      </c>
      <c r="H588" s="15" t="s">
        <v>57</v>
      </c>
      <c r="I588">
        <v>4295023</v>
      </c>
      <c r="J588">
        <v>2436216</v>
      </c>
      <c r="K588" t="s">
        <v>37</v>
      </c>
      <c r="L588">
        <v>2022</v>
      </c>
      <c r="M588" t="s">
        <v>50</v>
      </c>
      <c r="N588" t="s">
        <v>39</v>
      </c>
    </row>
    <row r="589" spans="1:14" hidden="1">
      <c r="A589" t="s">
        <v>30</v>
      </c>
      <c r="B589" t="s">
        <v>31</v>
      </c>
      <c r="C589" t="s">
        <v>32</v>
      </c>
      <c r="D589" t="s">
        <v>33</v>
      </c>
      <c r="E589" t="s">
        <v>56</v>
      </c>
      <c r="F589" t="s">
        <v>6</v>
      </c>
      <c r="G589" t="s">
        <v>35</v>
      </c>
      <c r="H589" s="15" t="s">
        <v>57</v>
      </c>
      <c r="I589">
        <v>3715103</v>
      </c>
      <c r="J589">
        <v>1976992</v>
      </c>
      <c r="K589" t="s">
        <v>37</v>
      </c>
      <c r="L589">
        <v>2022</v>
      </c>
      <c r="M589" t="s">
        <v>51</v>
      </c>
      <c r="N589" t="s">
        <v>39</v>
      </c>
    </row>
    <row r="590" spans="1:14" hidden="1">
      <c r="A590" t="s">
        <v>30</v>
      </c>
      <c r="B590" t="s">
        <v>31</v>
      </c>
      <c r="C590" t="s">
        <v>32</v>
      </c>
      <c r="D590" t="s">
        <v>33</v>
      </c>
      <c r="E590" t="s">
        <v>56</v>
      </c>
      <c r="F590" t="s">
        <v>6</v>
      </c>
      <c r="G590" t="s">
        <v>35</v>
      </c>
      <c r="H590" s="15" t="s">
        <v>57</v>
      </c>
      <c r="I590">
        <v>3038596</v>
      </c>
      <c r="J590">
        <v>1553764</v>
      </c>
      <c r="K590" t="s">
        <v>37</v>
      </c>
      <c r="L590">
        <v>2022</v>
      </c>
      <c r="M590" t="s">
        <v>40</v>
      </c>
      <c r="N590" t="s">
        <v>39</v>
      </c>
    </row>
    <row r="591" spans="1:14" hidden="1">
      <c r="A591" t="s">
        <v>30</v>
      </c>
      <c r="B591" t="s">
        <v>31</v>
      </c>
      <c r="C591" t="s">
        <v>32</v>
      </c>
      <c r="D591" t="s">
        <v>33</v>
      </c>
      <c r="E591" t="s">
        <v>56</v>
      </c>
      <c r="F591" t="s">
        <v>6</v>
      </c>
      <c r="G591" t="s">
        <v>35</v>
      </c>
      <c r="H591" s="15" t="s">
        <v>57</v>
      </c>
      <c r="I591">
        <v>3109737</v>
      </c>
      <c r="J591">
        <v>1855886</v>
      </c>
      <c r="K591" t="s">
        <v>37</v>
      </c>
      <c r="L591">
        <v>2022</v>
      </c>
      <c r="M591" t="s">
        <v>41</v>
      </c>
      <c r="N591" t="s">
        <v>39</v>
      </c>
    </row>
    <row r="592" spans="1:14" hidden="1">
      <c r="A592" t="s">
        <v>30</v>
      </c>
      <c r="B592" t="s">
        <v>31</v>
      </c>
      <c r="C592" t="s">
        <v>32</v>
      </c>
      <c r="D592" t="s">
        <v>33</v>
      </c>
      <c r="E592" t="s">
        <v>56</v>
      </c>
      <c r="F592" t="s">
        <v>6</v>
      </c>
      <c r="G592" t="s">
        <v>35</v>
      </c>
      <c r="H592" s="15" t="s">
        <v>57</v>
      </c>
      <c r="I592">
        <v>3545804</v>
      </c>
      <c r="J592">
        <v>2298017</v>
      </c>
      <c r="K592" t="s">
        <v>37</v>
      </c>
      <c r="L592">
        <v>2022</v>
      </c>
      <c r="M592" t="s">
        <v>52</v>
      </c>
      <c r="N592" t="s">
        <v>39</v>
      </c>
    </row>
    <row r="593" spans="1:14" hidden="1">
      <c r="A593" t="s">
        <v>30</v>
      </c>
      <c r="B593" t="s">
        <v>31</v>
      </c>
      <c r="C593" t="s">
        <v>32</v>
      </c>
      <c r="D593" t="s">
        <v>33</v>
      </c>
      <c r="E593" t="s">
        <v>56</v>
      </c>
      <c r="F593" t="s">
        <v>6</v>
      </c>
      <c r="G593" t="s">
        <v>35</v>
      </c>
      <c r="H593" s="15" t="s">
        <v>57</v>
      </c>
      <c r="I593">
        <v>2876612</v>
      </c>
      <c r="J593">
        <v>2015977</v>
      </c>
      <c r="K593" t="s">
        <v>37</v>
      </c>
      <c r="L593">
        <v>2023</v>
      </c>
      <c r="M593" t="s">
        <v>38</v>
      </c>
      <c r="N593" t="s">
        <v>39</v>
      </c>
    </row>
    <row r="594" spans="1:14" hidden="1">
      <c r="A594" t="s">
        <v>30</v>
      </c>
      <c r="B594" t="s">
        <v>31</v>
      </c>
      <c r="C594" t="s">
        <v>32</v>
      </c>
      <c r="D594" t="s">
        <v>33</v>
      </c>
      <c r="E594" t="s">
        <v>56</v>
      </c>
      <c r="F594" t="s">
        <v>6</v>
      </c>
      <c r="G594" t="s">
        <v>35</v>
      </c>
      <c r="H594" s="15" t="s">
        <v>57</v>
      </c>
      <c r="I594">
        <v>2782861</v>
      </c>
      <c r="J594">
        <v>1844009</v>
      </c>
      <c r="K594" t="s">
        <v>37</v>
      </c>
      <c r="L594">
        <v>2023</v>
      </c>
      <c r="M594" t="s">
        <v>44</v>
      </c>
      <c r="N594" t="s">
        <v>39</v>
      </c>
    </row>
    <row r="595" spans="1:14" hidden="1">
      <c r="A595" t="s">
        <v>30</v>
      </c>
      <c r="B595" t="s">
        <v>31</v>
      </c>
      <c r="C595" t="s">
        <v>32</v>
      </c>
      <c r="D595" t="s">
        <v>33</v>
      </c>
      <c r="E595" t="s">
        <v>56</v>
      </c>
      <c r="F595" t="s">
        <v>6</v>
      </c>
      <c r="G595" t="s">
        <v>35</v>
      </c>
      <c r="H595" s="15" t="s">
        <v>57</v>
      </c>
      <c r="I595">
        <v>2891606</v>
      </c>
      <c r="J595">
        <v>2017670</v>
      </c>
      <c r="K595" t="s">
        <v>37</v>
      </c>
      <c r="L595">
        <v>2023</v>
      </c>
      <c r="M595" t="s">
        <v>45</v>
      </c>
      <c r="N595" t="s">
        <v>39</v>
      </c>
    </row>
    <row r="596" spans="1:14" hidden="1">
      <c r="A596" t="s">
        <v>30</v>
      </c>
      <c r="B596" t="s">
        <v>31</v>
      </c>
      <c r="C596" t="s">
        <v>32</v>
      </c>
      <c r="D596" t="s">
        <v>33</v>
      </c>
      <c r="E596" t="s">
        <v>56</v>
      </c>
      <c r="F596" t="s">
        <v>6</v>
      </c>
      <c r="G596" t="s">
        <v>35</v>
      </c>
      <c r="H596" s="15" t="s">
        <v>57</v>
      </c>
      <c r="I596">
        <v>2269109</v>
      </c>
      <c r="J596">
        <v>1643127</v>
      </c>
      <c r="K596" t="s">
        <v>37</v>
      </c>
      <c r="L596">
        <v>2023</v>
      </c>
      <c r="M596" t="s">
        <v>46</v>
      </c>
      <c r="N596" t="s">
        <v>39</v>
      </c>
    </row>
    <row r="597" spans="1:14" hidden="1">
      <c r="A597" t="s">
        <v>30</v>
      </c>
      <c r="B597" t="s">
        <v>31</v>
      </c>
      <c r="C597" t="s">
        <v>32</v>
      </c>
      <c r="D597" t="s">
        <v>33</v>
      </c>
      <c r="E597" t="s">
        <v>56</v>
      </c>
      <c r="F597" t="s">
        <v>6</v>
      </c>
      <c r="G597" t="s">
        <v>35</v>
      </c>
      <c r="H597" s="15" t="s">
        <v>57</v>
      </c>
      <c r="I597">
        <v>2555132</v>
      </c>
      <c r="J597">
        <v>2083175</v>
      </c>
      <c r="K597" t="s">
        <v>37</v>
      </c>
      <c r="L597">
        <v>2023</v>
      </c>
      <c r="M597" t="s">
        <v>47</v>
      </c>
      <c r="N597" t="s">
        <v>39</v>
      </c>
    </row>
    <row r="598" spans="1:14" hidden="1">
      <c r="A598" t="s">
        <v>30</v>
      </c>
      <c r="B598" t="s">
        <v>31</v>
      </c>
      <c r="C598" t="s">
        <v>32</v>
      </c>
      <c r="D598" t="s">
        <v>33</v>
      </c>
      <c r="E598" t="s">
        <v>56</v>
      </c>
      <c r="F598" t="s">
        <v>6</v>
      </c>
      <c r="G598" t="s">
        <v>35</v>
      </c>
      <c r="H598" s="15" t="s">
        <v>57</v>
      </c>
      <c r="I598">
        <v>2146849</v>
      </c>
      <c r="J598">
        <v>1686210</v>
      </c>
      <c r="K598" t="s">
        <v>37</v>
      </c>
      <c r="L598">
        <v>2023</v>
      </c>
      <c r="M598" t="s">
        <v>48</v>
      </c>
      <c r="N598" t="s">
        <v>39</v>
      </c>
    </row>
    <row r="599" spans="1:14" hidden="1">
      <c r="A599" t="s">
        <v>30</v>
      </c>
      <c r="B599" t="s">
        <v>31</v>
      </c>
      <c r="C599" t="s">
        <v>32</v>
      </c>
      <c r="D599" t="s">
        <v>33</v>
      </c>
      <c r="E599" t="s">
        <v>56</v>
      </c>
      <c r="F599" t="s">
        <v>6</v>
      </c>
      <c r="G599" t="s">
        <v>35</v>
      </c>
      <c r="H599" s="15" t="s">
        <v>57</v>
      </c>
      <c r="I599">
        <v>2031489</v>
      </c>
      <c r="J599">
        <v>1507828</v>
      </c>
      <c r="K599" t="s">
        <v>37</v>
      </c>
      <c r="L599">
        <v>2023</v>
      </c>
      <c r="M599" t="s">
        <v>49</v>
      </c>
      <c r="N599" t="s">
        <v>39</v>
      </c>
    </row>
    <row r="600" spans="1:14" hidden="1">
      <c r="A600" t="s">
        <v>30</v>
      </c>
      <c r="B600" t="s">
        <v>31</v>
      </c>
      <c r="C600" t="s">
        <v>32</v>
      </c>
      <c r="D600" t="s">
        <v>33</v>
      </c>
      <c r="E600" t="s">
        <v>56</v>
      </c>
      <c r="F600" t="s">
        <v>6</v>
      </c>
      <c r="G600" t="s">
        <v>35</v>
      </c>
      <c r="H600" s="15" t="s">
        <v>57</v>
      </c>
      <c r="I600">
        <v>2183094</v>
      </c>
      <c r="J600">
        <v>1623617</v>
      </c>
      <c r="K600" t="s">
        <v>37</v>
      </c>
      <c r="L600">
        <v>2023</v>
      </c>
      <c r="M600" t="s">
        <v>50</v>
      </c>
      <c r="N600" t="s">
        <v>39</v>
      </c>
    </row>
    <row r="601" spans="1:14" hidden="1">
      <c r="A601" t="s">
        <v>30</v>
      </c>
      <c r="B601" t="s">
        <v>31</v>
      </c>
      <c r="C601" t="s">
        <v>32</v>
      </c>
      <c r="D601" t="s">
        <v>33</v>
      </c>
      <c r="E601" t="s">
        <v>56</v>
      </c>
      <c r="F601" t="s">
        <v>6</v>
      </c>
      <c r="G601" t="s">
        <v>35</v>
      </c>
      <c r="H601" s="15" t="s">
        <v>57</v>
      </c>
      <c r="I601">
        <v>1834537</v>
      </c>
      <c r="J601">
        <v>1326185</v>
      </c>
      <c r="K601" t="s">
        <v>37</v>
      </c>
      <c r="L601">
        <v>2023</v>
      </c>
      <c r="M601" t="s">
        <v>51</v>
      </c>
      <c r="N601" t="s">
        <v>39</v>
      </c>
    </row>
    <row r="602" spans="1:14" hidden="1">
      <c r="A602" t="s">
        <v>30</v>
      </c>
      <c r="B602" t="s">
        <v>31</v>
      </c>
      <c r="C602" t="s">
        <v>32</v>
      </c>
      <c r="D602" t="s">
        <v>33</v>
      </c>
      <c r="E602" t="s">
        <v>56</v>
      </c>
      <c r="F602" t="s">
        <v>6</v>
      </c>
      <c r="G602" t="s">
        <v>35</v>
      </c>
      <c r="H602" s="15" t="s">
        <v>57</v>
      </c>
      <c r="I602">
        <v>2115396</v>
      </c>
      <c r="J602">
        <v>1573187</v>
      </c>
      <c r="K602" t="s">
        <v>37</v>
      </c>
      <c r="L602">
        <v>2023</v>
      </c>
      <c r="M602" t="s">
        <v>40</v>
      </c>
      <c r="N602" t="s">
        <v>39</v>
      </c>
    </row>
    <row r="603" spans="1:14" hidden="1">
      <c r="A603" t="s">
        <v>30</v>
      </c>
      <c r="B603" t="s">
        <v>31</v>
      </c>
      <c r="C603" t="s">
        <v>32</v>
      </c>
      <c r="D603" t="s">
        <v>33</v>
      </c>
      <c r="E603" t="s">
        <v>56</v>
      </c>
      <c r="F603" t="s">
        <v>6</v>
      </c>
      <c r="G603" t="s">
        <v>35</v>
      </c>
      <c r="H603" s="15" t="s">
        <v>57</v>
      </c>
      <c r="I603">
        <v>2033778</v>
      </c>
      <c r="J603">
        <v>1612979</v>
      </c>
      <c r="K603" t="s">
        <v>37</v>
      </c>
      <c r="L603">
        <v>2023</v>
      </c>
      <c r="M603" t="s">
        <v>41</v>
      </c>
      <c r="N603" t="s">
        <v>39</v>
      </c>
    </row>
    <row r="604" spans="1:14" hidden="1">
      <c r="A604" t="s">
        <v>30</v>
      </c>
      <c r="B604" t="s">
        <v>31</v>
      </c>
      <c r="C604" t="s">
        <v>32</v>
      </c>
      <c r="D604" t="s">
        <v>33</v>
      </c>
      <c r="E604" t="s">
        <v>56</v>
      </c>
      <c r="F604" t="s">
        <v>6</v>
      </c>
      <c r="G604" t="s">
        <v>35</v>
      </c>
      <c r="H604" s="15" t="s">
        <v>57</v>
      </c>
      <c r="I604">
        <v>1857665</v>
      </c>
      <c r="J604">
        <v>1517802</v>
      </c>
      <c r="K604" t="s">
        <v>37</v>
      </c>
      <c r="L604">
        <v>2023</v>
      </c>
      <c r="M604" t="s">
        <v>52</v>
      </c>
      <c r="N604" t="s">
        <v>39</v>
      </c>
    </row>
    <row r="605" spans="1:14">
      <c r="A605" t="s">
        <v>30</v>
      </c>
      <c r="B605" t="s">
        <v>31</v>
      </c>
      <c r="C605" t="s">
        <v>32</v>
      </c>
      <c r="D605" t="s">
        <v>33</v>
      </c>
      <c r="E605" t="s">
        <v>34</v>
      </c>
      <c r="F605" t="s">
        <v>6</v>
      </c>
      <c r="G605" t="s">
        <v>35</v>
      </c>
      <c r="H605" s="21" t="s">
        <v>53</v>
      </c>
      <c r="I605" s="21">
        <v>28463</v>
      </c>
      <c r="J605" s="21">
        <v>24888</v>
      </c>
      <c r="K605" s="21" t="s">
        <v>37</v>
      </c>
      <c r="L605" s="21">
        <v>2025</v>
      </c>
      <c r="M605" s="21" t="s">
        <v>38</v>
      </c>
      <c r="N605" t="s">
        <v>39</v>
      </c>
    </row>
    <row r="606" spans="1:14">
      <c r="A606" t="s">
        <v>30</v>
      </c>
      <c r="B606" t="s">
        <v>31</v>
      </c>
      <c r="C606" t="s">
        <v>32</v>
      </c>
      <c r="D606" t="s">
        <v>33</v>
      </c>
      <c r="E606" t="s">
        <v>34</v>
      </c>
      <c r="F606" t="s">
        <v>6</v>
      </c>
      <c r="G606" t="s">
        <v>35</v>
      </c>
      <c r="H606" s="21" t="s">
        <v>54</v>
      </c>
      <c r="I606" s="21">
        <v>30133986</v>
      </c>
      <c r="J606" s="21">
        <v>27071652</v>
      </c>
      <c r="K606" s="21" t="s">
        <v>37</v>
      </c>
      <c r="L606" s="21">
        <v>2025</v>
      </c>
      <c r="M606" s="21" t="s">
        <v>38</v>
      </c>
      <c r="N606" t="s">
        <v>39</v>
      </c>
    </row>
    <row r="607" spans="1:14">
      <c r="A607" t="s">
        <v>30</v>
      </c>
      <c r="B607" t="s">
        <v>31</v>
      </c>
      <c r="C607" t="s">
        <v>32</v>
      </c>
      <c r="D607" t="s">
        <v>33</v>
      </c>
      <c r="E607" t="s">
        <v>56</v>
      </c>
      <c r="F607" t="s">
        <v>6</v>
      </c>
      <c r="G607" t="s">
        <v>35</v>
      </c>
      <c r="H607" s="21" t="s">
        <v>66</v>
      </c>
      <c r="I607" s="21">
        <v>31588</v>
      </c>
      <c r="J607" s="21">
        <v>11950</v>
      </c>
      <c r="K607" s="21" t="s">
        <v>37</v>
      </c>
      <c r="L607" s="21">
        <v>2025</v>
      </c>
      <c r="M607" s="21" t="s">
        <v>38</v>
      </c>
      <c r="N607" t="s">
        <v>39</v>
      </c>
    </row>
    <row r="608" spans="1:14">
      <c r="A608" t="s">
        <v>30</v>
      </c>
      <c r="B608" t="s">
        <v>31</v>
      </c>
      <c r="C608" t="s">
        <v>32</v>
      </c>
      <c r="D608" t="s">
        <v>33</v>
      </c>
      <c r="E608" t="s">
        <v>56</v>
      </c>
      <c r="F608" t="s">
        <v>6</v>
      </c>
      <c r="G608" t="s">
        <v>35</v>
      </c>
      <c r="H608" s="21" t="s">
        <v>43</v>
      </c>
      <c r="I608" s="21">
        <v>29688</v>
      </c>
      <c r="J608" s="21">
        <v>23960</v>
      </c>
      <c r="K608" s="21" t="s">
        <v>37</v>
      </c>
      <c r="L608" s="21">
        <v>2025</v>
      </c>
      <c r="M608" s="21" t="s">
        <v>38</v>
      </c>
      <c r="N608" t="s">
        <v>39</v>
      </c>
    </row>
    <row r="609" spans="1:14">
      <c r="A609" t="s">
        <v>30</v>
      </c>
      <c r="B609" t="s">
        <v>31</v>
      </c>
      <c r="C609" t="s">
        <v>32</v>
      </c>
      <c r="D609" t="s">
        <v>33</v>
      </c>
      <c r="E609" t="s">
        <v>56</v>
      </c>
      <c r="F609" t="s">
        <v>6</v>
      </c>
      <c r="G609" t="s">
        <v>35</v>
      </c>
      <c r="H609" s="21" t="s">
        <v>57</v>
      </c>
      <c r="I609" s="21">
        <v>1340957</v>
      </c>
      <c r="J609" s="21">
        <v>1128254</v>
      </c>
      <c r="K609" s="21" t="s">
        <v>37</v>
      </c>
      <c r="L609" s="21">
        <v>2025</v>
      </c>
      <c r="M609" s="21" t="s">
        <v>38</v>
      </c>
      <c r="N609" t="s">
        <v>39</v>
      </c>
    </row>
    <row r="610" spans="1:14">
      <c r="A610" t="s">
        <v>30</v>
      </c>
      <c r="B610" t="s">
        <v>31</v>
      </c>
      <c r="C610" t="s">
        <v>32</v>
      </c>
      <c r="D610" t="s">
        <v>33</v>
      </c>
      <c r="E610" t="s">
        <v>34</v>
      </c>
      <c r="F610" t="s">
        <v>6</v>
      </c>
      <c r="G610" t="s">
        <v>35</v>
      </c>
      <c r="H610" s="21" t="s">
        <v>66</v>
      </c>
      <c r="I610" s="21">
        <v>17115162</v>
      </c>
      <c r="J610" s="21">
        <v>16134927</v>
      </c>
      <c r="K610" s="21" t="s">
        <v>37</v>
      </c>
      <c r="L610" s="21">
        <v>2025</v>
      </c>
      <c r="M610" s="21" t="s">
        <v>48</v>
      </c>
      <c r="N610" t="s">
        <v>39</v>
      </c>
    </row>
    <row r="611" spans="1:14">
      <c r="A611" t="s">
        <v>30</v>
      </c>
      <c r="B611" t="s">
        <v>31</v>
      </c>
      <c r="C611" t="s">
        <v>32</v>
      </c>
      <c r="D611" t="s">
        <v>33</v>
      </c>
      <c r="E611" t="s">
        <v>34</v>
      </c>
      <c r="F611" t="s">
        <v>6</v>
      </c>
      <c r="G611" t="s">
        <v>35</v>
      </c>
      <c r="H611" s="21" t="s">
        <v>43</v>
      </c>
      <c r="I611" s="21">
        <v>223853</v>
      </c>
      <c r="J611" s="21">
        <v>165380</v>
      </c>
      <c r="K611" s="21" t="s">
        <v>37</v>
      </c>
      <c r="L611" s="21">
        <v>2025</v>
      </c>
      <c r="M611" s="21" t="s">
        <v>48</v>
      </c>
      <c r="N611" t="s">
        <v>39</v>
      </c>
    </row>
    <row r="612" spans="1:14">
      <c r="A612" t="s">
        <v>30</v>
      </c>
      <c r="B612" t="s">
        <v>31</v>
      </c>
      <c r="C612" t="s">
        <v>32</v>
      </c>
      <c r="D612" t="s">
        <v>33</v>
      </c>
      <c r="E612" t="s">
        <v>34</v>
      </c>
      <c r="F612" t="s">
        <v>6</v>
      </c>
      <c r="G612" t="s">
        <v>35</v>
      </c>
      <c r="H612" s="21" t="s">
        <v>53</v>
      </c>
      <c r="I612" s="21">
        <v>69728</v>
      </c>
      <c r="J612" s="21">
        <v>45417</v>
      </c>
      <c r="K612" s="21" t="s">
        <v>37</v>
      </c>
      <c r="L612" s="21">
        <v>2025</v>
      </c>
      <c r="M612" s="21" t="s">
        <v>48</v>
      </c>
      <c r="N612" t="s">
        <v>39</v>
      </c>
    </row>
    <row r="613" spans="1:14">
      <c r="A613" t="s">
        <v>30</v>
      </c>
      <c r="B613" t="s">
        <v>31</v>
      </c>
      <c r="C613" t="s">
        <v>32</v>
      </c>
      <c r="D613" t="s">
        <v>33</v>
      </c>
      <c r="E613" t="s">
        <v>34</v>
      </c>
      <c r="F613" t="s">
        <v>6</v>
      </c>
      <c r="G613" t="s">
        <v>35</v>
      </c>
      <c r="H613" s="21" t="s">
        <v>54</v>
      </c>
      <c r="I613" s="21">
        <v>33080094</v>
      </c>
      <c r="J613" s="21">
        <v>31341170</v>
      </c>
      <c r="K613" s="21" t="s">
        <v>37</v>
      </c>
      <c r="L613" s="21">
        <v>2025</v>
      </c>
      <c r="M613" s="21" t="s">
        <v>48</v>
      </c>
      <c r="N613" t="s">
        <v>39</v>
      </c>
    </row>
    <row r="614" spans="1:14">
      <c r="A614" t="s">
        <v>30</v>
      </c>
      <c r="B614" t="s">
        <v>31</v>
      </c>
      <c r="C614" t="s">
        <v>32</v>
      </c>
      <c r="D614" t="s">
        <v>33</v>
      </c>
      <c r="E614" t="s">
        <v>56</v>
      </c>
      <c r="F614" t="s">
        <v>6</v>
      </c>
      <c r="G614" t="s">
        <v>35</v>
      </c>
      <c r="H614" s="21" t="s">
        <v>43</v>
      </c>
      <c r="I614" s="21">
        <v>16833</v>
      </c>
      <c r="J614" s="21">
        <v>11940</v>
      </c>
      <c r="K614" s="21" t="s">
        <v>37</v>
      </c>
      <c r="L614" s="21">
        <v>2025</v>
      </c>
      <c r="M614" s="21" t="s">
        <v>48</v>
      </c>
      <c r="N614" t="s">
        <v>39</v>
      </c>
    </row>
    <row r="615" spans="1:14">
      <c r="A615" t="s">
        <v>30</v>
      </c>
      <c r="B615" t="s">
        <v>31</v>
      </c>
      <c r="C615" t="s">
        <v>32</v>
      </c>
      <c r="D615" t="s">
        <v>33</v>
      </c>
      <c r="E615" t="s">
        <v>56</v>
      </c>
      <c r="F615" t="s">
        <v>6</v>
      </c>
      <c r="G615" t="s">
        <v>35</v>
      </c>
      <c r="H615" s="21" t="s">
        <v>57</v>
      </c>
      <c r="I615" s="21">
        <v>1332212</v>
      </c>
      <c r="J615" s="21">
        <v>1132360</v>
      </c>
      <c r="K615" s="21" t="s">
        <v>37</v>
      </c>
      <c r="L615" s="21">
        <v>2025</v>
      </c>
      <c r="M615" s="21" t="s">
        <v>48</v>
      </c>
      <c r="N615" t="s">
        <v>39</v>
      </c>
    </row>
    <row r="616" spans="1:14">
      <c r="A616" t="s">
        <v>30</v>
      </c>
      <c r="B616" t="s">
        <v>31</v>
      </c>
      <c r="C616" t="s">
        <v>32</v>
      </c>
      <c r="D616" t="s">
        <v>33</v>
      </c>
      <c r="E616" t="s">
        <v>34</v>
      </c>
      <c r="F616" t="s">
        <v>6</v>
      </c>
      <c r="G616" t="s">
        <v>35</v>
      </c>
      <c r="H616" s="21" t="s">
        <v>66</v>
      </c>
      <c r="I616" s="21">
        <v>34377317</v>
      </c>
      <c r="J616" s="21">
        <v>28432049</v>
      </c>
      <c r="K616" s="21" t="s">
        <v>37</v>
      </c>
      <c r="L616" s="21">
        <v>2025</v>
      </c>
      <c r="M616" s="21" t="s">
        <v>45</v>
      </c>
      <c r="N616" t="s">
        <v>39</v>
      </c>
    </row>
    <row r="617" spans="1:14">
      <c r="A617" t="s">
        <v>30</v>
      </c>
      <c r="B617" t="s">
        <v>31</v>
      </c>
      <c r="C617" t="s">
        <v>32</v>
      </c>
      <c r="D617" t="s">
        <v>33</v>
      </c>
      <c r="E617" t="s">
        <v>34</v>
      </c>
      <c r="F617" t="s">
        <v>6</v>
      </c>
      <c r="G617" t="s">
        <v>35</v>
      </c>
      <c r="H617" s="21" t="s">
        <v>43</v>
      </c>
      <c r="I617" s="21">
        <v>89210</v>
      </c>
      <c r="J617" s="21">
        <v>72100</v>
      </c>
      <c r="K617" s="21" t="s">
        <v>37</v>
      </c>
      <c r="L617" s="21">
        <v>2025</v>
      </c>
      <c r="M617" s="21" t="s">
        <v>45</v>
      </c>
      <c r="N617" t="s">
        <v>39</v>
      </c>
    </row>
    <row r="618" spans="1:14">
      <c r="A618" t="s">
        <v>30</v>
      </c>
      <c r="B618" t="s">
        <v>31</v>
      </c>
      <c r="C618" t="s">
        <v>32</v>
      </c>
      <c r="D618" t="s">
        <v>33</v>
      </c>
      <c r="E618" t="s">
        <v>34</v>
      </c>
      <c r="F618" t="s">
        <v>6</v>
      </c>
      <c r="G618" t="s">
        <v>35</v>
      </c>
      <c r="H618" s="21" t="s">
        <v>53</v>
      </c>
      <c r="I618" s="21">
        <v>70294</v>
      </c>
      <c r="J618" s="21">
        <v>42572</v>
      </c>
      <c r="K618" s="21" t="s">
        <v>37</v>
      </c>
      <c r="L618" s="21">
        <v>2025</v>
      </c>
      <c r="M618" s="21" t="s">
        <v>45</v>
      </c>
      <c r="N618" t="s">
        <v>39</v>
      </c>
    </row>
    <row r="619" spans="1:14">
      <c r="A619" t="s">
        <v>30</v>
      </c>
      <c r="B619" t="s">
        <v>31</v>
      </c>
      <c r="C619" t="s">
        <v>32</v>
      </c>
      <c r="D619" t="s">
        <v>33</v>
      </c>
      <c r="E619" t="s">
        <v>34</v>
      </c>
      <c r="F619" t="s">
        <v>6</v>
      </c>
      <c r="G619" t="s">
        <v>35</v>
      </c>
      <c r="H619" s="21" t="s">
        <v>54</v>
      </c>
      <c r="I619" s="21">
        <v>31722327</v>
      </c>
      <c r="J619" s="21">
        <v>27570795</v>
      </c>
      <c r="K619" s="21" t="s">
        <v>37</v>
      </c>
      <c r="L619" s="21">
        <v>2025</v>
      </c>
      <c r="M619" s="21" t="s">
        <v>45</v>
      </c>
      <c r="N619" t="s">
        <v>39</v>
      </c>
    </row>
    <row r="620" spans="1:14">
      <c r="A620" t="s">
        <v>30</v>
      </c>
      <c r="B620" t="s">
        <v>31</v>
      </c>
      <c r="C620" t="s">
        <v>32</v>
      </c>
      <c r="D620" t="s">
        <v>33</v>
      </c>
      <c r="E620" t="s">
        <v>56</v>
      </c>
      <c r="F620" t="s">
        <v>6</v>
      </c>
      <c r="G620" t="s">
        <v>35</v>
      </c>
      <c r="H620" s="21" t="s">
        <v>57</v>
      </c>
      <c r="I620" s="21">
        <v>2131001</v>
      </c>
      <c r="J620" s="21">
        <v>1881711</v>
      </c>
      <c r="K620" s="21" t="s">
        <v>37</v>
      </c>
      <c r="L620" s="21">
        <v>2025</v>
      </c>
      <c r="M620" s="21" t="s">
        <v>45</v>
      </c>
      <c r="N620" t="s">
        <v>39</v>
      </c>
    </row>
    <row r="621" spans="1:14">
      <c r="A621" t="s">
        <v>30</v>
      </c>
      <c r="B621" t="s">
        <v>31</v>
      </c>
      <c r="C621" t="s">
        <v>32</v>
      </c>
      <c r="D621" t="s">
        <v>33</v>
      </c>
      <c r="E621" t="s">
        <v>34</v>
      </c>
      <c r="F621" t="s">
        <v>6</v>
      </c>
      <c r="G621" t="s">
        <v>35</v>
      </c>
      <c r="H621" s="21" t="s">
        <v>66</v>
      </c>
      <c r="I621" s="21">
        <v>6719043</v>
      </c>
      <c r="J621" s="21">
        <v>6292586</v>
      </c>
      <c r="K621" s="21" t="s">
        <v>37</v>
      </c>
      <c r="L621" s="21">
        <v>2025</v>
      </c>
      <c r="M621" s="21" t="s">
        <v>47</v>
      </c>
      <c r="N621" t="s">
        <v>39</v>
      </c>
    </row>
    <row r="622" spans="1:14">
      <c r="A622" t="s">
        <v>30</v>
      </c>
      <c r="B622" t="s">
        <v>31</v>
      </c>
      <c r="C622" t="s">
        <v>32</v>
      </c>
      <c r="D622" t="s">
        <v>33</v>
      </c>
      <c r="E622" t="s">
        <v>34</v>
      </c>
      <c r="F622" t="s">
        <v>6</v>
      </c>
      <c r="G622" t="s">
        <v>35</v>
      </c>
      <c r="H622" s="21" t="s">
        <v>43</v>
      </c>
      <c r="I622" s="21">
        <v>262349</v>
      </c>
      <c r="J622" s="21">
        <v>194440</v>
      </c>
      <c r="K622" s="21" t="s">
        <v>37</v>
      </c>
      <c r="L622" s="21">
        <v>2025</v>
      </c>
      <c r="M622" s="21" t="s">
        <v>47</v>
      </c>
      <c r="N622" t="s">
        <v>39</v>
      </c>
    </row>
    <row r="623" spans="1:14" hidden="1">
      <c r="A623" t="s">
        <v>30</v>
      </c>
      <c r="B623" t="s">
        <v>31</v>
      </c>
      <c r="C623" t="s">
        <v>32</v>
      </c>
      <c r="D623" t="s">
        <v>33</v>
      </c>
      <c r="E623" t="s">
        <v>56</v>
      </c>
      <c r="F623" t="s">
        <v>6</v>
      </c>
      <c r="G623" t="s">
        <v>35</v>
      </c>
      <c r="H623" t="s">
        <v>58</v>
      </c>
      <c r="I623">
        <v>44</v>
      </c>
      <c r="J623">
        <v>1</v>
      </c>
      <c r="K623" t="s">
        <v>37</v>
      </c>
      <c r="L623">
        <v>2019</v>
      </c>
      <c r="M623" t="s">
        <v>45</v>
      </c>
      <c r="N623" t="s">
        <v>39</v>
      </c>
    </row>
    <row r="624" spans="1:14" hidden="1">
      <c r="A624" t="s">
        <v>30</v>
      </c>
      <c r="B624" t="s">
        <v>31</v>
      </c>
      <c r="C624" t="s">
        <v>32</v>
      </c>
      <c r="D624" t="s">
        <v>33</v>
      </c>
      <c r="E624" t="s">
        <v>56</v>
      </c>
      <c r="F624" t="s">
        <v>6</v>
      </c>
      <c r="G624" t="s">
        <v>35</v>
      </c>
      <c r="H624" t="s">
        <v>54</v>
      </c>
      <c r="I624">
        <v>56591</v>
      </c>
      <c r="J624">
        <v>17405</v>
      </c>
      <c r="K624" t="s">
        <v>37</v>
      </c>
      <c r="L624">
        <v>2019</v>
      </c>
      <c r="M624" t="s">
        <v>38</v>
      </c>
      <c r="N624" t="s">
        <v>39</v>
      </c>
    </row>
    <row r="625" spans="1:14" hidden="1">
      <c r="A625" t="s">
        <v>30</v>
      </c>
      <c r="B625" t="s">
        <v>31</v>
      </c>
      <c r="C625" t="s">
        <v>32</v>
      </c>
      <c r="D625" t="s">
        <v>33</v>
      </c>
      <c r="E625" t="s">
        <v>56</v>
      </c>
      <c r="F625" t="s">
        <v>6</v>
      </c>
      <c r="G625" t="s">
        <v>35</v>
      </c>
      <c r="H625" t="s">
        <v>54</v>
      </c>
      <c r="I625">
        <v>86768</v>
      </c>
      <c r="J625">
        <v>25508</v>
      </c>
      <c r="K625" t="s">
        <v>37</v>
      </c>
      <c r="L625">
        <v>2019</v>
      </c>
      <c r="M625" t="s">
        <v>44</v>
      </c>
      <c r="N625" t="s">
        <v>39</v>
      </c>
    </row>
    <row r="626" spans="1:14" hidden="1">
      <c r="A626" t="s">
        <v>30</v>
      </c>
      <c r="B626" t="s">
        <v>31</v>
      </c>
      <c r="C626" t="s">
        <v>32</v>
      </c>
      <c r="D626" t="s">
        <v>33</v>
      </c>
      <c r="E626" t="s">
        <v>56</v>
      </c>
      <c r="F626" t="s">
        <v>6</v>
      </c>
      <c r="G626" t="s">
        <v>35</v>
      </c>
      <c r="H626" t="s">
        <v>54</v>
      </c>
      <c r="I626">
        <v>185166</v>
      </c>
      <c r="J626">
        <v>43018</v>
      </c>
      <c r="K626" t="s">
        <v>37</v>
      </c>
      <c r="L626">
        <v>2019</v>
      </c>
      <c r="M626" t="s">
        <v>45</v>
      </c>
      <c r="N626" t="s">
        <v>39</v>
      </c>
    </row>
    <row r="627" spans="1:14" hidden="1">
      <c r="A627" t="s">
        <v>30</v>
      </c>
      <c r="B627" t="s">
        <v>31</v>
      </c>
      <c r="C627" t="s">
        <v>32</v>
      </c>
      <c r="D627" t="s">
        <v>33</v>
      </c>
      <c r="E627" t="s">
        <v>56</v>
      </c>
      <c r="F627" t="s">
        <v>6</v>
      </c>
      <c r="G627" t="s">
        <v>35</v>
      </c>
      <c r="H627" t="s">
        <v>54</v>
      </c>
      <c r="I627">
        <v>44866</v>
      </c>
      <c r="J627">
        <v>9899</v>
      </c>
      <c r="K627" t="s">
        <v>37</v>
      </c>
      <c r="L627">
        <v>2019</v>
      </c>
      <c r="M627" t="s">
        <v>46</v>
      </c>
      <c r="N627" t="s">
        <v>39</v>
      </c>
    </row>
    <row r="628" spans="1:14" hidden="1">
      <c r="A628" t="s">
        <v>30</v>
      </c>
      <c r="B628" t="s">
        <v>31</v>
      </c>
      <c r="C628" t="s">
        <v>32</v>
      </c>
      <c r="D628" t="s">
        <v>33</v>
      </c>
      <c r="E628" t="s">
        <v>56</v>
      </c>
      <c r="F628" t="s">
        <v>6</v>
      </c>
      <c r="G628" t="s">
        <v>35</v>
      </c>
      <c r="H628" t="s">
        <v>54</v>
      </c>
      <c r="I628">
        <v>86375</v>
      </c>
      <c r="J628">
        <v>22820</v>
      </c>
      <c r="K628" t="s">
        <v>37</v>
      </c>
      <c r="L628">
        <v>2019</v>
      </c>
      <c r="M628" t="s">
        <v>47</v>
      </c>
      <c r="N628" t="s">
        <v>39</v>
      </c>
    </row>
    <row r="629" spans="1:14" hidden="1">
      <c r="A629" t="s">
        <v>30</v>
      </c>
      <c r="B629" t="s">
        <v>31</v>
      </c>
      <c r="C629" t="s">
        <v>32</v>
      </c>
      <c r="D629" t="s">
        <v>33</v>
      </c>
      <c r="E629" t="s">
        <v>56</v>
      </c>
      <c r="F629" t="s">
        <v>6</v>
      </c>
      <c r="G629" t="s">
        <v>35</v>
      </c>
      <c r="H629" t="s">
        <v>54</v>
      </c>
      <c r="I629">
        <v>35262</v>
      </c>
      <c r="J629">
        <v>6650</v>
      </c>
      <c r="K629" t="s">
        <v>37</v>
      </c>
      <c r="L629">
        <v>2019</v>
      </c>
      <c r="M629" t="s">
        <v>48</v>
      </c>
      <c r="N629" t="s">
        <v>39</v>
      </c>
    </row>
    <row r="630" spans="1:14" hidden="1">
      <c r="A630" t="s">
        <v>30</v>
      </c>
      <c r="B630" t="s">
        <v>31</v>
      </c>
      <c r="C630" t="s">
        <v>32</v>
      </c>
      <c r="D630" t="s">
        <v>33</v>
      </c>
      <c r="E630" t="s">
        <v>56</v>
      </c>
      <c r="F630" t="s">
        <v>6</v>
      </c>
      <c r="G630" t="s">
        <v>35</v>
      </c>
      <c r="H630" t="s">
        <v>54</v>
      </c>
      <c r="I630">
        <v>30557</v>
      </c>
      <c r="J630">
        <v>5510</v>
      </c>
      <c r="K630" t="s">
        <v>37</v>
      </c>
      <c r="L630">
        <v>2019</v>
      </c>
      <c r="M630" t="s">
        <v>49</v>
      </c>
      <c r="N630" t="s">
        <v>39</v>
      </c>
    </row>
    <row r="631" spans="1:14" hidden="1">
      <c r="A631" t="s">
        <v>30</v>
      </c>
      <c r="B631" t="s">
        <v>31</v>
      </c>
      <c r="C631" t="s">
        <v>32</v>
      </c>
      <c r="D631" t="s">
        <v>33</v>
      </c>
      <c r="E631" t="s">
        <v>56</v>
      </c>
      <c r="F631" t="s">
        <v>6</v>
      </c>
      <c r="G631" t="s">
        <v>35</v>
      </c>
      <c r="H631" t="s">
        <v>54</v>
      </c>
      <c r="I631">
        <v>70763</v>
      </c>
      <c r="J631">
        <v>28825</v>
      </c>
      <c r="K631" t="s">
        <v>37</v>
      </c>
      <c r="L631">
        <v>2019</v>
      </c>
      <c r="M631" t="s">
        <v>50</v>
      </c>
      <c r="N631" t="s">
        <v>39</v>
      </c>
    </row>
    <row r="632" spans="1:14" hidden="1">
      <c r="A632" t="s">
        <v>30</v>
      </c>
      <c r="B632" t="s">
        <v>31</v>
      </c>
      <c r="C632" t="s">
        <v>32</v>
      </c>
      <c r="D632" t="s">
        <v>33</v>
      </c>
      <c r="E632" t="s">
        <v>56</v>
      </c>
      <c r="F632" t="s">
        <v>6</v>
      </c>
      <c r="G632" t="s">
        <v>35</v>
      </c>
      <c r="H632" t="s">
        <v>54</v>
      </c>
      <c r="I632">
        <v>119422</v>
      </c>
      <c r="J632">
        <v>42393</v>
      </c>
      <c r="K632" t="s">
        <v>37</v>
      </c>
      <c r="L632">
        <v>2019</v>
      </c>
      <c r="M632" t="s">
        <v>51</v>
      </c>
      <c r="N632" t="s">
        <v>39</v>
      </c>
    </row>
    <row r="633" spans="1:14" hidden="1">
      <c r="A633" t="s">
        <v>30</v>
      </c>
      <c r="B633" t="s">
        <v>31</v>
      </c>
      <c r="C633" t="s">
        <v>32</v>
      </c>
      <c r="D633" t="s">
        <v>33</v>
      </c>
      <c r="E633" t="s">
        <v>56</v>
      </c>
      <c r="F633" t="s">
        <v>6</v>
      </c>
      <c r="G633" t="s">
        <v>35</v>
      </c>
      <c r="H633" t="s">
        <v>54</v>
      </c>
      <c r="I633">
        <v>214665</v>
      </c>
      <c r="J633">
        <v>93843</v>
      </c>
      <c r="K633" t="s">
        <v>37</v>
      </c>
      <c r="L633">
        <v>2019</v>
      </c>
      <c r="M633" t="s">
        <v>40</v>
      </c>
      <c r="N633" t="s">
        <v>39</v>
      </c>
    </row>
    <row r="634" spans="1:14" hidden="1">
      <c r="A634" t="s">
        <v>30</v>
      </c>
      <c r="B634" t="s">
        <v>31</v>
      </c>
      <c r="C634" t="s">
        <v>32</v>
      </c>
      <c r="D634" t="s">
        <v>33</v>
      </c>
      <c r="E634" t="s">
        <v>56</v>
      </c>
      <c r="F634" t="s">
        <v>6</v>
      </c>
      <c r="G634" t="s">
        <v>35</v>
      </c>
      <c r="H634" t="s">
        <v>54</v>
      </c>
      <c r="I634">
        <v>47422</v>
      </c>
      <c r="J634">
        <v>20675</v>
      </c>
      <c r="K634" t="s">
        <v>37</v>
      </c>
      <c r="L634">
        <v>2019</v>
      </c>
      <c r="M634" t="s">
        <v>41</v>
      </c>
      <c r="N634" t="s">
        <v>39</v>
      </c>
    </row>
    <row r="635" spans="1:14" hidden="1">
      <c r="A635" t="s">
        <v>30</v>
      </c>
      <c r="B635" t="s">
        <v>31</v>
      </c>
      <c r="C635" t="s">
        <v>32</v>
      </c>
      <c r="D635" t="s">
        <v>33</v>
      </c>
      <c r="E635" t="s">
        <v>56</v>
      </c>
      <c r="F635" t="s">
        <v>6</v>
      </c>
      <c r="G635" t="s">
        <v>35</v>
      </c>
      <c r="H635" t="s">
        <v>54</v>
      </c>
      <c r="I635">
        <v>13694</v>
      </c>
      <c r="J635">
        <v>4830</v>
      </c>
      <c r="K635" t="s">
        <v>37</v>
      </c>
      <c r="L635">
        <v>2019</v>
      </c>
      <c r="M635" t="s">
        <v>52</v>
      </c>
      <c r="N635" t="s">
        <v>39</v>
      </c>
    </row>
    <row r="636" spans="1:14" hidden="1">
      <c r="A636" t="s">
        <v>30</v>
      </c>
      <c r="B636" t="s">
        <v>31</v>
      </c>
      <c r="C636" t="s">
        <v>32</v>
      </c>
      <c r="D636" t="s">
        <v>33</v>
      </c>
      <c r="E636" t="s">
        <v>56</v>
      </c>
      <c r="F636" t="s">
        <v>6</v>
      </c>
      <c r="G636" t="s">
        <v>35</v>
      </c>
      <c r="H636" t="s">
        <v>54</v>
      </c>
      <c r="I636">
        <v>48169</v>
      </c>
      <c r="J636">
        <v>20967</v>
      </c>
      <c r="K636" t="s">
        <v>37</v>
      </c>
      <c r="L636">
        <v>2020</v>
      </c>
      <c r="M636" t="s">
        <v>38</v>
      </c>
      <c r="N636" t="s">
        <v>39</v>
      </c>
    </row>
    <row r="637" spans="1:14" hidden="1">
      <c r="A637" t="s">
        <v>30</v>
      </c>
      <c r="B637" t="s">
        <v>31</v>
      </c>
      <c r="C637" t="s">
        <v>32</v>
      </c>
      <c r="D637" t="s">
        <v>33</v>
      </c>
      <c r="E637" t="s">
        <v>56</v>
      </c>
      <c r="F637" t="s">
        <v>6</v>
      </c>
      <c r="G637" t="s">
        <v>35</v>
      </c>
      <c r="H637" t="s">
        <v>54</v>
      </c>
      <c r="I637">
        <v>44147</v>
      </c>
      <c r="J637">
        <v>16201</v>
      </c>
      <c r="K637" t="s">
        <v>37</v>
      </c>
      <c r="L637">
        <v>2020</v>
      </c>
      <c r="M637" t="s">
        <v>44</v>
      </c>
      <c r="N637" t="s">
        <v>39</v>
      </c>
    </row>
    <row r="638" spans="1:14" hidden="1">
      <c r="A638" t="s">
        <v>30</v>
      </c>
      <c r="B638" t="s">
        <v>31</v>
      </c>
      <c r="C638" t="s">
        <v>32</v>
      </c>
      <c r="D638" t="s">
        <v>33</v>
      </c>
      <c r="E638" t="s">
        <v>56</v>
      </c>
      <c r="F638" t="s">
        <v>6</v>
      </c>
      <c r="G638" t="s">
        <v>35</v>
      </c>
      <c r="H638" t="s">
        <v>54</v>
      </c>
      <c r="I638">
        <v>38597</v>
      </c>
      <c r="J638">
        <v>15249</v>
      </c>
      <c r="K638" t="s">
        <v>37</v>
      </c>
      <c r="L638">
        <v>2020</v>
      </c>
      <c r="M638" t="s">
        <v>45</v>
      </c>
      <c r="N638" t="s">
        <v>39</v>
      </c>
    </row>
    <row r="639" spans="1:14" hidden="1">
      <c r="A639" t="s">
        <v>30</v>
      </c>
      <c r="B639" t="s">
        <v>31</v>
      </c>
      <c r="C639" t="s">
        <v>32</v>
      </c>
      <c r="D639" t="s">
        <v>33</v>
      </c>
      <c r="E639" t="s">
        <v>56</v>
      </c>
      <c r="F639" t="s">
        <v>6</v>
      </c>
      <c r="G639" t="s">
        <v>35</v>
      </c>
      <c r="H639" t="s">
        <v>54</v>
      </c>
      <c r="I639">
        <v>35141</v>
      </c>
      <c r="J639">
        <v>14869</v>
      </c>
      <c r="K639" t="s">
        <v>37</v>
      </c>
      <c r="L639">
        <v>2020</v>
      </c>
      <c r="M639" t="s">
        <v>46</v>
      </c>
      <c r="N639" t="s">
        <v>39</v>
      </c>
    </row>
    <row r="640" spans="1:14" hidden="1">
      <c r="A640" t="s">
        <v>30</v>
      </c>
      <c r="B640" t="s">
        <v>31</v>
      </c>
      <c r="C640" t="s">
        <v>32</v>
      </c>
      <c r="D640" t="s">
        <v>33</v>
      </c>
      <c r="E640" t="s">
        <v>56</v>
      </c>
      <c r="F640" t="s">
        <v>6</v>
      </c>
      <c r="G640" t="s">
        <v>35</v>
      </c>
      <c r="H640" t="s">
        <v>54</v>
      </c>
      <c r="I640">
        <v>84641</v>
      </c>
      <c r="J640">
        <v>30918</v>
      </c>
      <c r="K640" t="s">
        <v>37</v>
      </c>
      <c r="L640">
        <v>2020</v>
      </c>
      <c r="M640" t="s">
        <v>47</v>
      </c>
      <c r="N640" t="s">
        <v>39</v>
      </c>
    </row>
    <row r="641" spans="1:14" hidden="1">
      <c r="A641" t="s">
        <v>30</v>
      </c>
      <c r="B641" t="s">
        <v>31</v>
      </c>
      <c r="C641" t="s">
        <v>32</v>
      </c>
      <c r="D641" t="s">
        <v>33</v>
      </c>
      <c r="E641" t="s">
        <v>56</v>
      </c>
      <c r="F641" t="s">
        <v>6</v>
      </c>
      <c r="G641" t="s">
        <v>35</v>
      </c>
      <c r="H641" t="s">
        <v>54</v>
      </c>
      <c r="I641">
        <v>91885</v>
      </c>
      <c r="J641">
        <v>30799</v>
      </c>
      <c r="K641" t="s">
        <v>37</v>
      </c>
      <c r="L641">
        <v>2020</v>
      </c>
      <c r="M641" t="s">
        <v>48</v>
      </c>
      <c r="N641" t="s">
        <v>39</v>
      </c>
    </row>
    <row r="642" spans="1:14" hidden="1">
      <c r="A642" t="s">
        <v>30</v>
      </c>
      <c r="B642" t="s">
        <v>31</v>
      </c>
      <c r="C642" t="s">
        <v>32</v>
      </c>
      <c r="D642" t="s">
        <v>33</v>
      </c>
      <c r="E642" t="s">
        <v>56</v>
      </c>
      <c r="F642" t="s">
        <v>6</v>
      </c>
      <c r="G642" t="s">
        <v>35</v>
      </c>
      <c r="H642" t="s">
        <v>54</v>
      </c>
      <c r="I642">
        <v>254741</v>
      </c>
      <c r="J642">
        <v>484314</v>
      </c>
      <c r="K642" t="s">
        <v>37</v>
      </c>
      <c r="L642">
        <v>2020</v>
      </c>
      <c r="M642" t="s">
        <v>49</v>
      </c>
      <c r="N642" t="s">
        <v>39</v>
      </c>
    </row>
    <row r="643" spans="1:14" hidden="1">
      <c r="A643" t="s">
        <v>30</v>
      </c>
      <c r="B643" t="s">
        <v>31</v>
      </c>
      <c r="C643" t="s">
        <v>32</v>
      </c>
      <c r="D643" t="s">
        <v>33</v>
      </c>
      <c r="E643" t="s">
        <v>56</v>
      </c>
      <c r="F643" t="s">
        <v>6</v>
      </c>
      <c r="G643" t="s">
        <v>35</v>
      </c>
      <c r="H643" t="s">
        <v>54</v>
      </c>
      <c r="I643">
        <v>55037</v>
      </c>
      <c r="J643">
        <v>20275</v>
      </c>
      <c r="K643" t="s">
        <v>37</v>
      </c>
      <c r="L643">
        <v>2020</v>
      </c>
      <c r="M643" t="s">
        <v>50</v>
      </c>
      <c r="N643" t="s">
        <v>39</v>
      </c>
    </row>
    <row r="644" spans="1:14" hidden="1">
      <c r="A644" t="s">
        <v>30</v>
      </c>
      <c r="B644" t="s">
        <v>31</v>
      </c>
      <c r="C644" t="s">
        <v>32</v>
      </c>
      <c r="D644" t="s">
        <v>33</v>
      </c>
      <c r="E644" t="s">
        <v>56</v>
      </c>
      <c r="F644" t="s">
        <v>6</v>
      </c>
      <c r="G644" t="s">
        <v>35</v>
      </c>
      <c r="H644" t="s">
        <v>54</v>
      </c>
      <c r="I644">
        <v>107613</v>
      </c>
      <c r="J644">
        <v>143998</v>
      </c>
      <c r="K644" t="s">
        <v>37</v>
      </c>
      <c r="L644">
        <v>2020</v>
      </c>
      <c r="M644" t="s">
        <v>51</v>
      </c>
      <c r="N644" t="s">
        <v>39</v>
      </c>
    </row>
    <row r="645" spans="1:14" hidden="1">
      <c r="A645" t="s">
        <v>30</v>
      </c>
      <c r="B645" t="s">
        <v>31</v>
      </c>
      <c r="C645" t="s">
        <v>32</v>
      </c>
      <c r="D645" t="s">
        <v>33</v>
      </c>
      <c r="E645" t="s">
        <v>56</v>
      </c>
      <c r="F645" t="s">
        <v>6</v>
      </c>
      <c r="G645" t="s">
        <v>35</v>
      </c>
      <c r="H645" t="s">
        <v>54</v>
      </c>
      <c r="I645">
        <v>84335</v>
      </c>
      <c r="J645">
        <v>32247</v>
      </c>
      <c r="K645" t="s">
        <v>37</v>
      </c>
      <c r="L645">
        <v>2020</v>
      </c>
      <c r="M645" t="s">
        <v>40</v>
      </c>
      <c r="N645" t="s">
        <v>39</v>
      </c>
    </row>
    <row r="646" spans="1:14" hidden="1">
      <c r="A646" t="s">
        <v>30</v>
      </c>
      <c r="B646" t="s">
        <v>31</v>
      </c>
      <c r="C646" t="s">
        <v>32</v>
      </c>
      <c r="D646" t="s">
        <v>33</v>
      </c>
      <c r="E646" t="s">
        <v>56</v>
      </c>
      <c r="F646" t="s">
        <v>6</v>
      </c>
      <c r="G646" t="s">
        <v>35</v>
      </c>
      <c r="H646" t="s">
        <v>54</v>
      </c>
      <c r="I646">
        <v>5278252</v>
      </c>
      <c r="J646">
        <v>5964927</v>
      </c>
      <c r="K646" t="s">
        <v>37</v>
      </c>
      <c r="L646">
        <v>2020</v>
      </c>
      <c r="M646" t="s">
        <v>41</v>
      </c>
      <c r="N646" t="s">
        <v>39</v>
      </c>
    </row>
    <row r="647" spans="1:14" hidden="1">
      <c r="A647" t="s">
        <v>30</v>
      </c>
      <c r="B647" t="s">
        <v>31</v>
      </c>
      <c r="C647" t="s">
        <v>32</v>
      </c>
      <c r="D647" t="s">
        <v>33</v>
      </c>
      <c r="E647" t="s">
        <v>56</v>
      </c>
      <c r="F647" t="s">
        <v>6</v>
      </c>
      <c r="G647" t="s">
        <v>35</v>
      </c>
      <c r="H647" t="s">
        <v>54</v>
      </c>
      <c r="I647">
        <v>14753</v>
      </c>
      <c r="J647">
        <v>34163</v>
      </c>
      <c r="K647" t="s">
        <v>37</v>
      </c>
      <c r="L647">
        <v>2020</v>
      </c>
      <c r="M647" t="s">
        <v>52</v>
      </c>
      <c r="N647" t="s">
        <v>39</v>
      </c>
    </row>
    <row r="648" spans="1:14" hidden="1">
      <c r="A648" t="s">
        <v>30</v>
      </c>
      <c r="B648" t="s">
        <v>31</v>
      </c>
      <c r="C648" t="s">
        <v>32</v>
      </c>
      <c r="D648" t="s">
        <v>33</v>
      </c>
      <c r="E648" t="s">
        <v>56</v>
      </c>
      <c r="F648" t="s">
        <v>6</v>
      </c>
      <c r="G648" t="s">
        <v>35</v>
      </c>
      <c r="H648" t="s">
        <v>54</v>
      </c>
      <c r="I648">
        <v>3234</v>
      </c>
      <c r="J648">
        <v>857</v>
      </c>
      <c r="K648" t="s">
        <v>37</v>
      </c>
      <c r="L648">
        <v>2021</v>
      </c>
      <c r="M648" t="s">
        <v>38</v>
      </c>
      <c r="N648" t="s">
        <v>39</v>
      </c>
    </row>
    <row r="649" spans="1:14" hidden="1">
      <c r="A649" t="s">
        <v>30</v>
      </c>
      <c r="B649" t="s">
        <v>31</v>
      </c>
      <c r="C649" t="s">
        <v>32</v>
      </c>
      <c r="D649" t="s">
        <v>33</v>
      </c>
      <c r="E649" t="s">
        <v>56</v>
      </c>
      <c r="F649" t="s">
        <v>6</v>
      </c>
      <c r="G649" t="s">
        <v>35</v>
      </c>
      <c r="H649" t="s">
        <v>54</v>
      </c>
      <c r="I649">
        <v>502</v>
      </c>
      <c r="J649">
        <v>24</v>
      </c>
      <c r="K649" t="s">
        <v>37</v>
      </c>
      <c r="L649">
        <v>2021</v>
      </c>
      <c r="M649" t="s">
        <v>44</v>
      </c>
      <c r="N649" t="s">
        <v>39</v>
      </c>
    </row>
    <row r="650" spans="1:14" hidden="1">
      <c r="A650" t="s">
        <v>30</v>
      </c>
      <c r="B650" t="s">
        <v>31</v>
      </c>
      <c r="C650" t="s">
        <v>32</v>
      </c>
      <c r="D650" t="s">
        <v>33</v>
      </c>
      <c r="E650" t="s">
        <v>56</v>
      </c>
      <c r="F650" t="s">
        <v>6</v>
      </c>
      <c r="G650" t="s">
        <v>35</v>
      </c>
      <c r="H650" t="s">
        <v>54</v>
      </c>
      <c r="I650">
        <v>501</v>
      </c>
      <c r="J650">
        <v>25</v>
      </c>
      <c r="K650" t="s">
        <v>37</v>
      </c>
      <c r="L650">
        <v>2021</v>
      </c>
      <c r="M650" t="s">
        <v>45</v>
      </c>
      <c r="N650" t="s">
        <v>39</v>
      </c>
    </row>
    <row r="651" spans="1:14" hidden="1">
      <c r="A651" t="s">
        <v>30</v>
      </c>
      <c r="B651" t="s">
        <v>31</v>
      </c>
      <c r="C651" t="s">
        <v>32</v>
      </c>
      <c r="D651" t="s">
        <v>33</v>
      </c>
      <c r="E651" t="s">
        <v>56</v>
      </c>
      <c r="F651" t="s">
        <v>6</v>
      </c>
      <c r="G651" t="s">
        <v>35</v>
      </c>
      <c r="H651" t="s">
        <v>54</v>
      </c>
      <c r="I651">
        <v>71820</v>
      </c>
      <c r="J651">
        <v>156825</v>
      </c>
      <c r="K651" t="s">
        <v>37</v>
      </c>
      <c r="L651">
        <v>2021</v>
      </c>
      <c r="M651" t="s">
        <v>46</v>
      </c>
      <c r="N651" t="s">
        <v>39</v>
      </c>
    </row>
    <row r="652" spans="1:14" hidden="1">
      <c r="A652" t="s">
        <v>30</v>
      </c>
      <c r="B652" t="s">
        <v>31</v>
      </c>
      <c r="C652" t="s">
        <v>32</v>
      </c>
      <c r="D652" t="s">
        <v>33</v>
      </c>
      <c r="E652" t="s">
        <v>56</v>
      </c>
      <c r="F652" t="s">
        <v>6</v>
      </c>
      <c r="G652" t="s">
        <v>35</v>
      </c>
      <c r="H652" t="s">
        <v>54</v>
      </c>
      <c r="I652">
        <v>115</v>
      </c>
      <c r="J652">
        <v>5</v>
      </c>
      <c r="K652" t="s">
        <v>37</v>
      </c>
      <c r="L652">
        <v>2021</v>
      </c>
      <c r="M652" t="s">
        <v>47</v>
      </c>
      <c r="N652" t="s">
        <v>39</v>
      </c>
    </row>
    <row r="653" spans="1:14" hidden="1">
      <c r="A653" t="s">
        <v>30</v>
      </c>
      <c r="B653" t="s">
        <v>31</v>
      </c>
      <c r="C653" t="s">
        <v>32</v>
      </c>
      <c r="D653" t="s">
        <v>33</v>
      </c>
      <c r="E653" t="s">
        <v>56</v>
      </c>
      <c r="F653" t="s">
        <v>6</v>
      </c>
      <c r="G653" t="s">
        <v>35</v>
      </c>
      <c r="H653" t="s">
        <v>54</v>
      </c>
      <c r="I653">
        <v>275</v>
      </c>
      <c r="J653">
        <v>11</v>
      </c>
      <c r="K653" t="s">
        <v>37</v>
      </c>
      <c r="L653">
        <v>2021</v>
      </c>
      <c r="M653" t="s">
        <v>48</v>
      </c>
      <c r="N653" t="s">
        <v>39</v>
      </c>
    </row>
    <row r="654" spans="1:14" hidden="1">
      <c r="A654" t="s">
        <v>30</v>
      </c>
      <c r="B654" t="s">
        <v>31</v>
      </c>
      <c r="C654" t="s">
        <v>32</v>
      </c>
      <c r="D654" t="s">
        <v>33</v>
      </c>
      <c r="E654" t="s">
        <v>56</v>
      </c>
      <c r="F654" t="s">
        <v>6</v>
      </c>
      <c r="G654" t="s">
        <v>35</v>
      </c>
      <c r="H654" t="s">
        <v>54</v>
      </c>
      <c r="I654">
        <v>2164</v>
      </c>
      <c r="J654">
        <v>100</v>
      </c>
      <c r="K654" t="s">
        <v>37</v>
      </c>
      <c r="L654">
        <v>2021</v>
      </c>
      <c r="M654" t="s">
        <v>49</v>
      </c>
      <c r="N654" t="s">
        <v>39</v>
      </c>
    </row>
    <row r="655" spans="1:14" hidden="1">
      <c r="A655" t="s">
        <v>30</v>
      </c>
      <c r="B655" t="s">
        <v>31</v>
      </c>
      <c r="C655" t="s">
        <v>32</v>
      </c>
      <c r="D655" t="s">
        <v>33</v>
      </c>
      <c r="E655" t="s">
        <v>56</v>
      </c>
      <c r="F655" t="s">
        <v>6</v>
      </c>
      <c r="G655" t="s">
        <v>35</v>
      </c>
      <c r="H655" t="s">
        <v>54</v>
      </c>
      <c r="I655">
        <v>26629</v>
      </c>
      <c r="J655">
        <v>43923</v>
      </c>
      <c r="K655" t="s">
        <v>37</v>
      </c>
      <c r="L655">
        <v>2021</v>
      </c>
      <c r="M655" t="s">
        <v>50</v>
      </c>
      <c r="N655" t="s">
        <v>39</v>
      </c>
    </row>
    <row r="656" spans="1:14" hidden="1">
      <c r="A656" t="s">
        <v>30</v>
      </c>
      <c r="B656" t="s">
        <v>31</v>
      </c>
      <c r="C656" t="s">
        <v>32</v>
      </c>
      <c r="D656" t="s">
        <v>33</v>
      </c>
      <c r="E656" t="s">
        <v>56</v>
      </c>
      <c r="F656" t="s">
        <v>6</v>
      </c>
      <c r="G656" t="s">
        <v>35</v>
      </c>
      <c r="H656" t="s">
        <v>54</v>
      </c>
      <c r="I656">
        <v>1248</v>
      </c>
      <c r="J656">
        <v>58</v>
      </c>
      <c r="K656" t="s">
        <v>37</v>
      </c>
      <c r="L656">
        <v>2021</v>
      </c>
      <c r="M656" t="s">
        <v>51</v>
      </c>
      <c r="N656" t="s">
        <v>39</v>
      </c>
    </row>
    <row r="657" spans="1:14" hidden="1">
      <c r="A657" t="s">
        <v>30</v>
      </c>
      <c r="B657" t="s">
        <v>31</v>
      </c>
      <c r="C657" t="s">
        <v>32</v>
      </c>
      <c r="D657" t="s">
        <v>33</v>
      </c>
      <c r="E657" t="s">
        <v>56</v>
      </c>
      <c r="F657" t="s">
        <v>6</v>
      </c>
      <c r="G657" t="s">
        <v>35</v>
      </c>
      <c r="H657" t="s">
        <v>54</v>
      </c>
      <c r="I657">
        <v>222</v>
      </c>
      <c r="J657">
        <v>9</v>
      </c>
      <c r="K657" t="s">
        <v>37</v>
      </c>
      <c r="L657">
        <v>2021</v>
      </c>
      <c r="M657" t="s">
        <v>40</v>
      </c>
      <c r="N657" t="s">
        <v>39</v>
      </c>
    </row>
    <row r="658" spans="1:14" hidden="1">
      <c r="A658" t="s">
        <v>30</v>
      </c>
      <c r="B658" t="s">
        <v>31</v>
      </c>
      <c r="C658" t="s">
        <v>32</v>
      </c>
      <c r="D658" t="s">
        <v>33</v>
      </c>
      <c r="E658" t="s">
        <v>56</v>
      </c>
      <c r="F658" t="s">
        <v>6</v>
      </c>
      <c r="G658" t="s">
        <v>35</v>
      </c>
      <c r="H658" t="s">
        <v>54</v>
      </c>
      <c r="I658">
        <v>26226</v>
      </c>
      <c r="J658">
        <v>12420</v>
      </c>
      <c r="K658" t="s">
        <v>37</v>
      </c>
      <c r="L658">
        <v>2021</v>
      </c>
      <c r="M658" t="s">
        <v>41</v>
      </c>
      <c r="N658" t="s">
        <v>39</v>
      </c>
    </row>
    <row r="659" spans="1:14" hidden="1">
      <c r="A659" t="s">
        <v>30</v>
      </c>
      <c r="B659" t="s">
        <v>31</v>
      </c>
      <c r="C659" t="s">
        <v>32</v>
      </c>
      <c r="D659" t="s">
        <v>33</v>
      </c>
      <c r="E659" t="s">
        <v>56</v>
      </c>
      <c r="F659" t="s">
        <v>6</v>
      </c>
      <c r="G659" t="s">
        <v>35</v>
      </c>
      <c r="H659" t="s">
        <v>54</v>
      </c>
      <c r="I659">
        <v>258</v>
      </c>
      <c r="J659">
        <v>9</v>
      </c>
      <c r="K659" t="s">
        <v>37</v>
      </c>
      <c r="L659">
        <v>2021</v>
      </c>
      <c r="M659" t="s">
        <v>52</v>
      </c>
      <c r="N659" t="s">
        <v>39</v>
      </c>
    </row>
    <row r="660" spans="1:14" hidden="1">
      <c r="A660" t="s">
        <v>30</v>
      </c>
      <c r="B660" t="s">
        <v>31</v>
      </c>
      <c r="C660" t="s">
        <v>32</v>
      </c>
      <c r="D660" t="s">
        <v>33</v>
      </c>
      <c r="E660" t="s">
        <v>56</v>
      </c>
      <c r="F660" t="s">
        <v>6</v>
      </c>
      <c r="G660" t="s">
        <v>35</v>
      </c>
      <c r="H660" s="15" t="s">
        <v>54</v>
      </c>
      <c r="I660">
        <v>30854</v>
      </c>
      <c r="J660">
        <v>13358</v>
      </c>
      <c r="K660" t="s">
        <v>37</v>
      </c>
      <c r="L660">
        <v>2022</v>
      </c>
      <c r="M660" t="s">
        <v>38</v>
      </c>
      <c r="N660" t="s">
        <v>39</v>
      </c>
    </row>
    <row r="661" spans="1:14" hidden="1">
      <c r="A661" t="s">
        <v>30</v>
      </c>
      <c r="B661" t="s">
        <v>31</v>
      </c>
      <c r="C661" t="s">
        <v>32</v>
      </c>
      <c r="D661" t="s">
        <v>33</v>
      </c>
      <c r="E661" t="s">
        <v>56</v>
      </c>
      <c r="F661" t="s">
        <v>6</v>
      </c>
      <c r="G661" t="s">
        <v>35</v>
      </c>
      <c r="H661" s="15" t="s">
        <v>54</v>
      </c>
      <c r="I661">
        <v>40369</v>
      </c>
      <c r="J661">
        <v>26000</v>
      </c>
      <c r="K661" t="s">
        <v>37</v>
      </c>
      <c r="L661">
        <v>2022</v>
      </c>
      <c r="M661" t="s">
        <v>45</v>
      </c>
      <c r="N661" t="s">
        <v>39</v>
      </c>
    </row>
    <row r="662" spans="1:14" hidden="1">
      <c r="A662" t="s">
        <v>30</v>
      </c>
      <c r="B662" t="s">
        <v>31</v>
      </c>
      <c r="C662" t="s">
        <v>32</v>
      </c>
      <c r="D662" t="s">
        <v>33</v>
      </c>
      <c r="E662" t="s">
        <v>56</v>
      </c>
      <c r="F662" t="s">
        <v>6</v>
      </c>
      <c r="G662" t="s">
        <v>35</v>
      </c>
      <c r="H662" s="15" t="s">
        <v>54</v>
      </c>
      <c r="I662">
        <v>32611</v>
      </c>
      <c r="J662">
        <v>8523</v>
      </c>
      <c r="K662" t="s">
        <v>37</v>
      </c>
      <c r="L662">
        <v>2022</v>
      </c>
      <c r="M662" t="s">
        <v>46</v>
      </c>
      <c r="N662" t="s">
        <v>39</v>
      </c>
    </row>
    <row r="663" spans="1:14" hidden="1">
      <c r="A663" t="s">
        <v>30</v>
      </c>
      <c r="B663" t="s">
        <v>31</v>
      </c>
      <c r="C663" t="s">
        <v>32</v>
      </c>
      <c r="D663" t="s">
        <v>33</v>
      </c>
      <c r="E663" t="s">
        <v>56</v>
      </c>
      <c r="F663" t="s">
        <v>6</v>
      </c>
      <c r="G663" t="s">
        <v>35</v>
      </c>
      <c r="H663" s="15" t="s">
        <v>54</v>
      </c>
      <c r="I663">
        <v>3857</v>
      </c>
      <c r="J663">
        <v>142</v>
      </c>
      <c r="K663" t="s">
        <v>37</v>
      </c>
      <c r="L663">
        <v>2022</v>
      </c>
      <c r="M663" t="s">
        <v>48</v>
      </c>
      <c r="N663" t="s">
        <v>39</v>
      </c>
    </row>
    <row r="664" spans="1:14" hidden="1">
      <c r="A664" t="s">
        <v>30</v>
      </c>
      <c r="B664" t="s">
        <v>31</v>
      </c>
      <c r="C664" t="s">
        <v>32</v>
      </c>
      <c r="D664" t="s">
        <v>33</v>
      </c>
      <c r="E664" t="s">
        <v>56</v>
      </c>
      <c r="F664" t="s">
        <v>6</v>
      </c>
      <c r="G664" t="s">
        <v>35</v>
      </c>
      <c r="H664" s="15" t="s">
        <v>54</v>
      </c>
      <c r="I664">
        <v>5165</v>
      </c>
      <c r="J664">
        <v>428</v>
      </c>
      <c r="K664" t="s">
        <v>37</v>
      </c>
      <c r="L664">
        <v>2022</v>
      </c>
      <c r="M664" t="s">
        <v>49</v>
      </c>
      <c r="N664" t="s">
        <v>39</v>
      </c>
    </row>
    <row r="665" spans="1:14" hidden="1">
      <c r="A665" t="s">
        <v>30</v>
      </c>
      <c r="B665" t="s">
        <v>31</v>
      </c>
      <c r="C665" t="s">
        <v>32</v>
      </c>
      <c r="D665" t="s">
        <v>33</v>
      </c>
      <c r="E665" t="s">
        <v>56</v>
      </c>
      <c r="F665" t="s">
        <v>6</v>
      </c>
      <c r="G665" t="s">
        <v>35</v>
      </c>
      <c r="H665" s="15" t="s">
        <v>54</v>
      </c>
      <c r="I665">
        <v>5139</v>
      </c>
      <c r="J665">
        <v>617</v>
      </c>
      <c r="K665" t="s">
        <v>37</v>
      </c>
      <c r="L665">
        <v>2022</v>
      </c>
      <c r="M665" t="s">
        <v>50</v>
      </c>
      <c r="N665" t="s">
        <v>39</v>
      </c>
    </row>
    <row r="666" spans="1:14" hidden="1">
      <c r="A666" t="s">
        <v>30</v>
      </c>
      <c r="B666" t="s">
        <v>31</v>
      </c>
      <c r="C666" t="s">
        <v>32</v>
      </c>
      <c r="D666" t="s">
        <v>33</v>
      </c>
      <c r="E666" t="s">
        <v>56</v>
      </c>
      <c r="F666" t="s">
        <v>6</v>
      </c>
      <c r="G666" t="s">
        <v>35</v>
      </c>
      <c r="H666" s="15" t="s">
        <v>54</v>
      </c>
      <c r="I666">
        <v>2002</v>
      </c>
      <c r="J666">
        <v>1003</v>
      </c>
      <c r="K666" t="s">
        <v>37</v>
      </c>
      <c r="L666">
        <v>2022</v>
      </c>
      <c r="M666" t="s">
        <v>41</v>
      </c>
      <c r="N666" t="s">
        <v>39</v>
      </c>
    </row>
    <row r="667" spans="1:14" hidden="1">
      <c r="A667" t="s">
        <v>30</v>
      </c>
      <c r="B667" t="s">
        <v>31</v>
      </c>
      <c r="C667" t="s">
        <v>32</v>
      </c>
      <c r="D667" t="s">
        <v>33</v>
      </c>
      <c r="E667" t="s">
        <v>56</v>
      </c>
      <c r="F667" t="s">
        <v>6</v>
      </c>
      <c r="G667" t="s">
        <v>35</v>
      </c>
      <c r="H667" s="15" t="s">
        <v>54</v>
      </c>
      <c r="I667">
        <v>7806</v>
      </c>
      <c r="J667">
        <v>3820</v>
      </c>
      <c r="K667" t="s">
        <v>37</v>
      </c>
      <c r="L667">
        <v>2022</v>
      </c>
      <c r="M667" t="s">
        <v>52</v>
      </c>
      <c r="N667" t="s">
        <v>39</v>
      </c>
    </row>
    <row r="668" spans="1:14" hidden="1">
      <c r="A668" t="s">
        <v>30</v>
      </c>
      <c r="B668" t="s">
        <v>31</v>
      </c>
      <c r="C668" t="s">
        <v>32</v>
      </c>
      <c r="D668" t="s">
        <v>33</v>
      </c>
      <c r="E668" t="s">
        <v>56</v>
      </c>
      <c r="F668" t="s">
        <v>6</v>
      </c>
      <c r="G668" t="s">
        <v>35</v>
      </c>
      <c r="H668" s="15" t="s">
        <v>54</v>
      </c>
      <c r="I668">
        <v>14700</v>
      </c>
      <c r="J668">
        <v>4364</v>
      </c>
      <c r="K668" t="s">
        <v>37</v>
      </c>
      <c r="L668">
        <v>2023</v>
      </c>
      <c r="M668" t="s">
        <v>38</v>
      </c>
      <c r="N668" t="s">
        <v>39</v>
      </c>
    </row>
    <row r="669" spans="1:14" hidden="1">
      <c r="A669" t="s">
        <v>30</v>
      </c>
      <c r="B669" t="s">
        <v>31</v>
      </c>
      <c r="C669" t="s">
        <v>32</v>
      </c>
      <c r="D669" t="s">
        <v>33</v>
      </c>
      <c r="E669" t="s">
        <v>56</v>
      </c>
      <c r="F669" t="s">
        <v>6</v>
      </c>
      <c r="G669" t="s">
        <v>35</v>
      </c>
      <c r="H669" s="15" t="s">
        <v>54</v>
      </c>
      <c r="I669">
        <v>963</v>
      </c>
      <c r="J669">
        <v>103</v>
      </c>
      <c r="K669" t="s">
        <v>37</v>
      </c>
      <c r="L669">
        <v>2023</v>
      </c>
      <c r="M669" t="s">
        <v>44</v>
      </c>
      <c r="N669" t="s">
        <v>39</v>
      </c>
    </row>
    <row r="670" spans="1:14" hidden="1">
      <c r="A670" t="s">
        <v>30</v>
      </c>
      <c r="B670" t="s">
        <v>31</v>
      </c>
      <c r="C670" t="s">
        <v>32</v>
      </c>
      <c r="D670" t="s">
        <v>33</v>
      </c>
      <c r="E670" t="s">
        <v>56</v>
      </c>
      <c r="F670" t="s">
        <v>6</v>
      </c>
      <c r="G670" t="s">
        <v>35</v>
      </c>
      <c r="H670" s="15" t="s">
        <v>54</v>
      </c>
      <c r="I670">
        <v>4346</v>
      </c>
      <c r="J670">
        <v>288</v>
      </c>
      <c r="K670" t="s">
        <v>37</v>
      </c>
      <c r="L670">
        <v>2023</v>
      </c>
      <c r="M670" t="s">
        <v>47</v>
      </c>
      <c r="N670" t="s">
        <v>39</v>
      </c>
    </row>
    <row r="671" spans="1:14" hidden="1">
      <c r="A671" t="s">
        <v>30</v>
      </c>
      <c r="B671" t="s">
        <v>31</v>
      </c>
      <c r="C671" t="s">
        <v>32</v>
      </c>
      <c r="D671" t="s">
        <v>33</v>
      </c>
      <c r="E671" t="s">
        <v>56</v>
      </c>
      <c r="F671" t="s">
        <v>6</v>
      </c>
      <c r="G671" t="s">
        <v>35</v>
      </c>
      <c r="H671" s="15" t="s">
        <v>54</v>
      </c>
      <c r="I671">
        <v>5512</v>
      </c>
      <c r="J671">
        <v>662</v>
      </c>
      <c r="K671" t="s">
        <v>37</v>
      </c>
      <c r="L671">
        <v>2023</v>
      </c>
      <c r="M671" t="s">
        <v>48</v>
      </c>
      <c r="N671" t="s">
        <v>39</v>
      </c>
    </row>
    <row r="672" spans="1:14" hidden="1">
      <c r="A672" t="s">
        <v>30</v>
      </c>
      <c r="B672" t="s">
        <v>31</v>
      </c>
      <c r="C672" t="s">
        <v>32</v>
      </c>
      <c r="D672" t="s">
        <v>33</v>
      </c>
      <c r="E672" t="s">
        <v>56</v>
      </c>
      <c r="F672" t="s">
        <v>6</v>
      </c>
      <c r="G672" t="s">
        <v>35</v>
      </c>
      <c r="H672" s="15" t="s">
        <v>54</v>
      </c>
      <c r="I672">
        <v>3860</v>
      </c>
      <c r="J672">
        <v>1665</v>
      </c>
      <c r="K672" t="s">
        <v>37</v>
      </c>
      <c r="L672">
        <v>2023</v>
      </c>
      <c r="M672" t="s">
        <v>49</v>
      </c>
      <c r="N672" t="s">
        <v>39</v>
      </c>
    </row>
    <row r="673" spans="1:14" hidden="1">
      <c r="A673" t="s">
        <v>30</v>
      </c>
      <c r="B673" t="s">
        <v>31</v>
      </c>
      <c r="C673" t="s">
        <v>32</v>
      </c>
      <c r="D673" t="s">
        <v>33</v>
      </c>
      <c r="E673" t="s">
        <v>56</v>
      </c>
      <c r="F673" t="s">
        <v>6</v>
      </c>
      <c r="G673" t="s">
        <v>35</v>
      </c>
      <c r="H673" s="15" t="s">
        <v>54</v>
      </c>
      <c r="I673">
        <v>2797</v>
      </c>
      <c r="J673">
        <v>892</v>
      </c>
      <c r="K673" t="s">
        <v>37</v>
      </c>
      <c r="L673">
        <v>2023</v>
      </c>
      <c r="M673" t="s">
        <v>50</v>
      </c>
      <c r="N673" t="s">
        <v>39</v>
      </c>
    </row>
    <row r="674" spans="1:14" hidden="1">
      <c r="A674" t="s">
        <v>30</v>
      </c>
      <c r="B674" t="s">
        <v>31</v>
      </c>
      <c r="C674" t="s">
        <v>32</v>
      </c>
      <c r="D674" t="s">
        <v>33</v>
      </c>
      <c r="E674" t="s">
        <v>56</v>
      </c>
      <c r="F674" t="s">
        <v>6</v>
      </c>
      <c r="G674" t="s">
        <v>35</v>
      </c>
      <c r="H674" s="15" t="s">
        <v>54</v>
      </c>
      <c r="I674">
        <v>6825</v>
      </c>
      <c r="J674">
        <v>3803</v>
      </c>
      <c r="K674" t="s">
        <v>37</v>
      </c>
      <c r="L674">
        <v>2023</v>
      </c>
      <c r="M674" t="s">
        <v>40</v>
      </c>
      <c r="N674" t="s">
        <v>39</v>
      </c>
    </row>
    <row r="675" spans="1:14" hidden="1">
      <c r="A675" t="s">
        <v>30</v>
      </c>
      <c r="B675" t="s">
        <v>31</v>
      </c>
      <c r="C675" t="s">
        <v>32</v>
      </c>
      <c r="D675" t="s">
        <v>33</v>
      </c>
      <c r="E675" t="s">
        <v>56</v>
      </c>
      <c r="F675" t="s">
        <v>6</v>
      </c>
      <c r="G675" t="s">
        <v>35</v>
      </c>
      <c r="H675" s="15" t="s">
        <v>54</v>
      </c>
      <c r="I675">
        <v>2673</v>
      </c>
      <c r="J675">
        <v>240</v>
      </c>
      <c r="K675" t="s">
        <v>37</v>
      </c>
      <c r="L675">
        <v>2023</v>
      </c>
      <c r="M675" t="s">
        <v>41</v>
      </c>
      <c r="N675" t="s">
        <v>39</v>
      </c>
    </row>
    <row r="676" spans="1:14">
      <c r="A676" t="s">
        <v>30</v>
      </c>
      <c r="B676" t="s">
        <v>31</v>
      </c>
      <c r="C676" t="s">
        <v>32</v>
      </c>
      <c r="D676" t="s">
        <v>33</v>
      </c>
      <c r="E676" t="s">
        <v>34</v>
      </c>
      <c r="F676" t="s">
        <v>6</v>
      </c>
      <c r="G676" t="s">
        <v>35</v>
      </c>
      <c r="H676" s="21" t="s">
        <v>54</v>
      </c>
      <c r="I676" s="21">
        <v>38856662</v>
      </c>
      <c r="J676" s="21">
        <v>36613204</v>
      </c>
      <c r="K676" s="21" t="s">
        <v>37</v>
      </c>
      <c r="L676" s="21">
        <v>2025</v>
      </c>
      <c r="M676" s="21" t="s">
        <v>47</v>
      </c>
      <c r="N676" t="s">
        <v>39</v>
      </c>
    </row>
    <row r="677" spans="1:14">
      <c r="A677" t="s">
        <v>30</v>
      </c>
      <c r="B677" t="s">
        <v>31</v>
      </c>
      <c r="C677" t="s">
        <v>32</v>
      </c>
      <c r="D677" t="s">
        <v>33</v>
      </c>
      <c r="E677" t="s">
        <v>56</v>
      </c>
      <c r="F677" t="s">
        <v>6</v>
      </c>
      <c r="G677" t="s">
        <v>35</v>
      </c>
      <c r="H677" s="21" t="s">
        <v>43</v>
      </c>
      <c r="I677" s="21">
        <v>14241</v>
      </c>
      <c r="J677" s="21">
        <v>9960</v>
      </c>
      <c r="K677" s="21" t="s">
        <v>37</v>
      </c>
      <c r="L677" s="21">
        <v>2025</v>
      </c>
      <c r="M677" s="21" t="s">
        <v>47</v>
      </c>
      <c r="N677" t="s">
        <v>39</v>
      </c>
    </row>
    <row r="678" spans="1:14">
      <c r="A678" t="s">
        <v>30</v>
      </c>
      <c r="B678" t="s">
        <v>31</v>
      </c>
      <c r="C678" t="s">
        <v>32</v>
      </c>
      <c r="D678" t="s">
        <v>33</v>
      </c>
      <c r="E678" t="s">
        <v>56</v>
      </c>
      <c r="F678" t="s">
        <v>6</v>
      </c>
      <c r="G678" t="s">
        <v>35</v>
      </c>
      <c r="H678" s="21" t="s">
        <v>53</v>
      </c>
      <c r="I678" s="21">
        <v>21475</v>
      </c>
      <c r="J678" s="21">
        <v>4020</v>
      </c>
      <c r="K678" s="21" t="s">
        <v>37</v>
      </c>
      <c r="L678" s="21">
        <v>2025</v>
      </c>
      <c r="M678" s="21" t="s">
        <v>47</v>
      </c>
      <c r="N678" t="s">
        <v>39</v>
      </c>
    </row>
    <row r="679" spans="1:14">
      <c r="A679" t="s">
        <v>30</v>
      </c>
      <c r="B679" t="s">
        <v>31</v>
      </c>
      <c r="C679" t="s">
        <v>32</v>
      </c>
      <c r="D679" t="s">
        <v>33</v>
      </c>
      <c r="E679" t="s">
        <v>56</v>
      </c>
      <c r="F679" t="s">
        <v>6</v>
      </c>
      <c r="G679" t="s">
        <v>35</v>
      </c>
      <c r="H679" s="21" t="s">
        <v>57</v>
      </c>
      <c r="I679" s="21">
        <v>1749973</v>
      </c>
      <c r="J679" s="21">
        <v>1572507</v>
      </c>
      <c r="K679" s="21" t="s">
        <v>37</v>
      </c>
      <c r="L679" s="21">
        <v>2025</v>
      </c>
      <c r="M679" s="21" t="s">
        <v>47</v>
      </c>
      <c r="N679" t="s">
        <v>39</v>
      </c>
    </row>
    <row r="680" spans="1:14" hidden="1">
      <c r="A680" t="s">
        <v>30</v>
      </c>
      <c r="B680" t="s">
        <v>31</v>
      </c>
      <c r="C680" t="s">
        <v>32</v>
      </c>
      <c r="D680" t="s">
        <v>33</v>
      </c>
      <c r="E680" t="s">
        <v>56</v>
      </c>
      <c r="F680" t="s">
        <v>6</v>
      </c>
      <c r="G680" t="s">
        <v>35</v>
      </c>
      <c r="H680" s="21" t="s">
        <v>73</v>
      </c>
      <c r="I680" s="21">
        <v>1007</v>
      </c>
      <c r="J680" s="21">
        <v>73</v>
      </c>
      <c r="K680" s="21" t="s">
        <v>37</v>
      </c>
      <c r="L680" s="21">
        <v>2025</v>
      </c>
      <c r="M680" s="21" t="s">
        <v>48</v>
      </c>
      <c r="N680" t="s">
        <v>39</v>
      </c>
    </row>
    <row r="681" spans="1:14" hidden="1">
      <c r="A681" t="s">
        <v>30</v>
      </c>
      <c r="B681" t="s">
        <v>31</v>
      </c>
      <c r="C681" t="s">
        <v>32</v>
      </c>
      <c r="D681" t="s">
        <v>33</v>
      </c>
      <c r="E681" t="s">
        <v>56</v>
      </c>
      <c r="F681" t="s">
        <v>6</v>
      </c>
      <c r="G681" t="s">
        <v>35</v>
      </c>
      <c r="H681" s="21" t="s">
        <v>55</v>
      </c>
      <c r="I681" s="21">
        <v>5213</v>
      </c>
      <c r="J681" s="21">
        <v>2392</v>
      </c>
      <c r="K681" s="21" t="s">
        <v>37</v>
      </c>
      <c r="L681" s="21">
        <v>2024</v>
      </c>
      <c r="M681" s="21" t="s">
        <v>45</v>
      </c>
      <c r="N681" t="s">
        <v>39</v>
      </c>
    </row>
    <row r="682" spans="1:14" hidden="1">
      <c r="A682" t="s">
        <v>30</v>
      </c>
      <c r="B682" t="s">
        <v>31</v>
      </c>
      <c r="C682" t="s">
        <v>32</v>
      </c>
      <c r="D682" t="s">
        <v>33</v>
      </c>
      <c r="E682" t="s">
        <v>56</v>
      </c>
      <c r="F682" t="s">
        <v>6</v>
      </c>
      <c r="G682" t="s">
        <v>35</v>
      </c>
      <c r="H682" t="s">
        <v>67</v>
      </c>
      <c r="I682">
        <v>9814</v>
      </c>
      <c r="J682">
        <v>3200</v>
      </c>
      <c r="K682" t="s">
        <v>37</v>
      </c>
      <c r="L682">
        <v>2020</v>
      </c>
      <c r="M682" t="s">
        <v>44</v>
      </c>
      <c r="N682" t="s">
        <v>39</v>
      </c>
    </row>
    <row r="683" spans="1:14" hidden="1">
      <c r="A683" t="s">
        <v>30</v>
      </c>
      <c r="B683" t="s">
        <v>31</v>
      </c>
      <c r="C683" t="s">
        <v>32</v>
      </c>
      <c r="D683" t="s">
        <v>33</v>
      </c>
      <c r="E683" t="s">
        <v>56</v>
      </c>
      <c r="F683" t="s">
        <v>6</v>
      </c>
      <c r="G683" t="s">
        <v>35</v>
      </c>
      <c r="H683" s="21" t="s">
        <v>67</v>
      </c>
      <c r="I683" s="21">
        <v>2568</v>
      </c>
      <c r="J683" s="21">
        <v>264</v>
      </c>
      <c r="K683" s="21" t="s">
        <v>37</v>
      </c>
      <c r="L683" s="21">
        <v>2024</v>
      </c>
      <c r="M683" s="21" t="s">
        <v>45</v>
      </c>
      <c r="N683" t="s">
        <v>39</v>
      </c>
    </row>
    <row r="684" spans="1:14" hidden="1">
      <c r="A684" t="s">
        <v>30</v>
      </c>
      <c r="B684" t="s">
        <v>31</v>
      </c>
      <c r="C684" t="s">
        <v>32</v>
      </c>
      <c r="D684" t="s">
        <v>33</v>
      </c>
      <c r="E684" t="s">
        <v>56</v>
      </c>
      <c r="F684" t="s">
        <v>59</v>
      </c>
      <c r="G684" t="s">
        <v>64</v>
      </c>
      <c r="H684" s="15" t="s">
        <v>7</v>
      </c>
      <c r="I684">
        <v>957</v>
      </c>
      <c r="J684">
        <v>28</v>
      </c>
      <c r="K684" t="s">
        <v>61</v>
      </c>
      <c r="L684">
        <v>2023</v>
      </c>
      <c r="M684" t="s">
        <v>49</v>
      </c>
      <c r="N684" t="s">
        <v>39</v>
      </c>
    </row>
    <row r="685" spans="1:14" hidden="1">
      <c r="A685" t="s">
        <v>30</v>
      </c>
      <c r="B685" t="s">
        <v>31</v>
      </c>
      <c r="C685" t="s">
        <v>32</v>
      </c>
      <c r="D685" t="s">
        <v>33</v>
      </c>
      <c r="E685" t="s">
        <v>56</v>
      </c>
      <c r="F685" t="s">
        <v>59</v>
      </c>
      <c r="G685" t="s">
        <v>64</v>
      </c>
      <c r="H685" s="15" t="s">
        <v>7</v>
      </c>
      <c r="I685">
        <v>1677</v>
      </c>
      <c r="J685">
        <v>150</v>
      </c>
      <c r="K685" t="s">
        <v>61</v>
      </c>
      <c r="L685">
        <v>2023</v>
      </c>
      <c r="M685" t="s">
        <v>41</v>
      </c>
      <c r="N685" t="s">
        <v>39</v>
      </c>
    </row>
    <row r="686" spans="1:14" hidden="1">
      <c r="A686" t="s">
        <v>30</v>
      </c>
      <c r="B686" t="s">
        <v>31</v>
      </c>
      <c r="C686" t="s">
        <v>32</v>
      </c>
      <c r="D686" t="s">
        <v>33</v>
      </c>
      <c r="E686" t="s">
        <v>56</v>
      </c>
      <c r="F686" t="s">
        <v>59</v>
      </c>
      <c r="G686" t="s">
        <v>64</v>
      </c>
      <c r="H686" s="21" t="s">
        <v>7</v>
      </c>
      <c r="I686" s="21">
        <v>17253</v>
      </c>
      <c r="J686" s="21">
        <v>150</v>
      </c>
      <c r="K686" s="21" t="s">
        <v>61</v>
      </c>
      <c r="L686" s="21">
        <v>2024</v>
      </c>
      <c r="M686" s="21" t="s">
        <v>44</v>
      </c>
      <c r="N686" t="s">
        <v>39</v>
      </c>
    </row>
    <row r="687" spans="1:14" hidden="1">
      <c r="A687" t="s">
        <v>30</v>
      </c>
      <c r="B687" t="s">
        <v>31</v>
      </c>
      <c r="C687" t="s">
        <v>32</v>
      </c>
      <c r="D687" t="s">
        <v>33</v>
      </c>
      <c r="E687" t="s">
        <v>56</v>
      </c>
      <c r="F687" t="s">
        <v>59</v>
      </c>
      <c r="G687" t="s">
        <v>64</v>
      </c>
      <c r="H687" s="21" t="s">
        <v>7</v>
      </c>
      <c r="I687" s="21">
        <v>9096</v>
      </c>
      <c r="J687" s="21">
        <v>1525</v>
      </c>
      <c r="K687" s="21" t="s">
        <v>61</v>
      </c>
      <c r="L687" s="21">
        <v>2025</v>
      </c>
      <c r="M687" s="21" t="s">
        <v>46</v>
      </c>
      <c r="N687" t="s">
        <v>39</v>
      </c>
    </row>
    <row r="688" spans="1:14" hidden="1">
      <c r="A688" t="s">
        <v>30</v>
      </c>
      <c r="B688" t="s">
        <v>31</v>
      </c>
      <c r="C688" t="s">
        <v>32</v>
      </c>
      <c r="D688" t="s">
        <v>33</v>
      </c>
      <c r="E688" t="s">
        <v>56</v>
      </c>
      <c r="F688" t="s">
        <v>59</v>
      </c>
      <c r="G688" t="s">
        <v>60</v>
      </c>
      <c r="H688" t="s">
        <v>10</v>
      </c>
      <c r="I688">
        <v>44881</v>
      </c>
      <c r="J688">
        <v>83520</v>
      </c>
      <c r="K688" t="s">
        <v>61</v>
      </c>
      <c r="L688">
        <v>2019</v>
      </c>
      <c r="M688" t="s">
        <v>45</v>
      </c>
      <c r="N688" t="s">
        <v>39</v>
      </c>
    </row>
    <row r="689" spans="1:14" hidden="1">
      <c r="A689" t="s">
        <v>30</v>
      </c>
      <c r="B689" t="s">
        <v>31</v>
      </c>
      <c r="C689" t="s">
        <v>32</v>
      </c>
      <c r="D689" t="s">
        <v>33</v>
      </c>
      <c r="E689" t="s">
        <v>56</v>
      </c>
      <c r="F689" t="s">
        <v>59</v>
      </c>
      <c r="G689" t="s">
        <v>60</v>
      </c>
      <c r="H689" t="s">
        <v>10</v>
      </c>
      <c r="I689">
        <v>50639</v>
      </c>
      <c r="J689">
        <v>104400</v>
      </c>
      <c r="K689" t="s">
        <v>61</v>
      </c>
      <c r="L689">
        <v>2019</v>
      </c>
      <c r="M689" t="s">
        <v>46</v>
      </c>
      <c r="N689" t="s">
        <v>39</v>
      </c>
    </row>
    <row r="690" spans="1:14" hidden="1">
      <c r="A690" t="s">
        <v>30</v>
      </c>
      <c r="B690" t="s">
        <v>31</v>
      </c>
      <c r="C690" t="s">
        <v>32</v>
      </c>
      <c r="D690" t="s">
        <v>33</v>
      </c>
      <c r="E690" t="s">
        <v>56</v>
      </c>
      <c r="F690" t="s">
        <v>59</v>
      </c>
      <c r="G690" t="s">
        <v>60</v>
      </c>
      <c r="H690" t="s">
        <v>10</v>
      </c>
      <c r="I690">
        <v>43706</v>
      </c>
      <c r="J690">
        <v>83520</v>
      </c>
      <c r="K690" t="s">
        <v>61</v>
      </c>
      <c r="L690">
        <v>2019</v>
      </c>
      <c r="M690" t="s">
        <v>47</v>
      </c>
      <c r="N690" t="s">
        <v>39</v>
      </c>
    </row>
    <row r="691" spans="1:14" hidden="1">
      <c r="A691" t="s">
        <v>30</v>
      </c>
      <c r="B691" t="s">
        <v>31</v>
      </c>
      <c r="C691" t="s">
        <v>32</v>
      </c>
      <c r="D691" t="s">
        <v>33</v>
      </c>
      <c r="E691" t="s">
        <v>56</v>
      </c>
      <c r="F691" t="s">
        <v>59</v>
      </c>
      <c r="G691" t="s">
        <v>60</v>
      </c>
      <c r="H691" t="s">
        <v>10</v>
      </c>
      <c r="I691">
        <v>141766</v>
      </c>
      <c r="J691">
        <v>271440</v>
      </c>
      <c r="K691" t="s">
        <v>61</v>
      </c>
      <c r="L691">
        <v>2019</v>
      </c>
      <c r="M691" t="s">
        <v>48</v>
      </c>
      <c r="N691" t="s">
        <v>39</v>
      </c>
    </row>
    <row r="692" spans="1:14" hidden="1">
      <c r="A692" t="s">
        <v>30</v>
      </c>
      <c r="B692" t="s">
        <v>31</v>
      </c>
      <c r="C692" t="s">
        <v>32</v>
      </c>
      <c r="D692" t="s">
        <v>33</v>
      </c>
      <c r="E692" t="s">
        <v>56</v>
      </c>
      <c r="F692" t="s">
        <v>59</v>
      </c>
      <c r="G692" t="s">
        <v>60</v>
      </c>
      <c r="H692" t="s">
        <v>10</v>
      </c>
      <c r="I692">
        <v>96816</v>
      </c>
      <c r="J692">
        <v>187920</v>
      </c>
      <c r="K692" t="s">
        <v>61</v>
      </c>
      <c r="L692">
        <v>2019</v>
      </c>
      <c r="M692" t="s">
        <v>49</v>
      </c>
      <c r="N692" t="s">
        <v>39</v>
      </c>
    </row>
    <row r="693" spans="1:14" hidden="1">
      <c r="A693" t="s">
        <v>30</v>
      </c>
      <c r="B693" t="s">
        <v>31</v>
      </c>
      <c r="C693" t="s">
        <v>32</v>
      </c>
      <c r="D693" t="s">
        <v>33</v>
      </c>
      <c r="E693" t="s">
        <v>56</v>
      </c>
      <c r="F693" t="s">
        <v>59</v>
      </c>
      <c r="G693" t="s">
        <v>60</v>
      </c>
      <c r="H693" t="s">
        <v>10</v>
      </c>
      <c r="I693">
        <v>160166</v>
      </c>
      <c r="J693">
        <v>311600</v>
      </c>
      <c r="K693" t="s">
        <v>61</v>
      </c>
      <c r="L693">
        <v>2019</v>
      </c>
      <c r="M693" t="s">
        <v>50</v>
      </c>
      <c r="N693" t="s">
        <v>39</v>
      </c>
    </row>
    <row r="694" spans="1:14" hidden="1">
      <c r="A694" t="s">
        <v>30</v>
      </c>
      <c r="B694" t="s">
        <v>31</v>
      </c>
      <c r="C694" t="s">
        <v>32</v>
      </c>
      <c r="D694" t="s">
        <v>33</v>
      </c>
      <c r="E694" t="s">
        <v>56</v>
      </c>
      <c r="F694" t="s">
        <v>59</v>
      </c>
      <c r="G694" t="s">
        <v>60</v>
      </c>
      <c r="H694" t="s">
        <v>10</v>
      </c>
      <c r="I694">
        <v>76032</v>
      </c>
      <c r="J694">
        <v>144983</v>
      </c>
      <c r="K694" t="s">
        <v>61</v>
      </c>
      <c r="L694">
        <v>2019</v>
      </c>
      <c r="M694" t="s">
        <v>51</v>
      </c>
      <c r="N694" t="s">
        <v>39</v>
      </c>
    </row>
    <row r="695" spans="1:14" hidden="1">
      <c r="A695" t="s">
        <v>30</v>
      </c>
      <c r="B695" t="s">
        <v>31</v>
      </c>
      <c r="C695" t="s">
        <v>32</v>
      </c>
      <c r="D695" t="s">
        <v>33</v>
      </c>
      <c r="E695" t="s">
        <v>56</v>
      </c>
      <c r="F695" t="s">
        <v>59</v>
      </c>
      <c r="G695" t="s">
        <v>60</v>
      </c>
      <c r="H695" t="s">
        <v>10</v>
      </c>
      <c r="I695">
        <v>31956</v>
      </c>
      <c r="J695">
        <v>62304</v>
      </c>
      <c r="K695" t="s">
        <v>61</v>
      </c>
      <c r="L695">
        <v>2019</v>
      </c>
      <c r="M695" t="s">
        <v>40</v>
      </c>
      <c r="N695" t="s">
        <v>39</v>
      </c>
    </row>
    <row r="696" spans="1:14" hidden="1">
      <c r="A696" t="s">
        <v>30</v>
      </c>
      <c r="B696" t="s">
        <v>31</v>
      </c>
      <c r="C696" t="s">
        <v>32</v>
      </c>
      <c r="D696" t="s">
        <v>33</v>
      </c>
      <c r="E696" t="s">
        <v>56</v>
      </c>
      <c r="F696" t="s">
        <v>59</v>
      </c>
      <c r="G696" t="s">
        <v>60</v>
      </c>
      <c r="H696" t="s">
        <v>10</v>
      </c>
      <c r="I696">
        <v>108740</v>
      </c>
      <c r="J696">
        <v>187826</v>
      </c>
      <c r="K696" t="s">
        <v>61</v>
      </c>
      <c r="L696">
        <v>2019</v>
      </c>
      <c r="M696" t="s">
        <v>41</v>
      </c>
      <c r="N696" t="s">
        <v>39</v>
      </c>
    </row>
    <row r="697" spans="1:14" hidden="1">
      <c r="A697" t="s">
        <v>30</v>
      </c>
      <c r="B697" t="s">
        <v>31</v>
      </c>
      <c r="C697" t="s">
        <v>32</v>
      </c>
      <c r="D697" t="s">
        <v>33</v>
      </c>
      <c r="E697" t="s">
        <v>56</v>
      </c>
      <c r="F697" t="s">
        <v>59</v>
      </c>
      <c r="G697" t="s">
        <v>60</v>
      </c>
      <c r="H697" t="s">
        <v>10</v>
      </c>
      <c r="I697">
        <v>35611</v>
      </c>
      <c r="J697">
        <v>62640</v>
      </c>
      <c r="K697" t="s">
        <v>61</v>
      </c>
      <c r="L697">
        <v>2019</v>
      </c>
      <c r="M697" t="s">
        <v>52</v>
      </c>
      <c r="N697" t="s">
        <v>39</v>
      </c>
    </row>
    <row r="698" spans="1:14" hidden="1">
      <c r="A698" t="s">
        <v>30</v>
      </c>
      <c r="B698" t="s">
        <v>31</v>
      </c>
      <c r="C698" t="s">
        <v>32</v>
      </c>
      <c r="D698" t="s">
        <v>33</v>
      </c>
      <c r="E698" t="s">
        <v>56</v>
      </c>
      <c r="F698" t="s">
        <v>59</v>
      </c>
      <c r="G698" t="s">
        <v>60</v>
      </c>
      <c r="H698" t="s">
        <v>10</v>
      </c>
      <c r="I698">
        <v>36171</v>
      </c>
      <c r="J698">
        <v>62640</v>
      </c>
      <c r="K698" t="s">
        <v>61</v>
      </c>
      <c r="L698">
        <v>2020</v>
      </c>
      <c r="M698" t="s">
        <v>38</v>
      </c>
      <c r="N698" t="s">
        <v>39</v>
      </c>
    </row>
    <row r="699" spans="1:14" hidden="1">
      <c r="A699" t="s">
        <v>30</v>
      </c>
      <c r="B699" t="s">
        <v>31</v>
      </c>
      <c r="C699" t="s">
        <v>32</v>
      </c>
      <c r="D699" t="s">
        <v>33</v>
      </c>
      <c r="E699" t="s">
        <v>56</v>
      </c>
      <c r="F699" t="s">
        <v>59</v>
      </c>
      <c r="G699" t="s">
        <v>60</v>
      </c>
      <c r="H699" t="s">
        <v>10</v>
      </c>
      <c r="I699">
        <v>48988</v>
      </c>
      <c r="J699">
        <v>83520</v>
      </c>
      <c r="K699" t="s">
        <v>61</v>
      </c>
      <c r="L699">
        <v>2020</v>
      </c>
      <c r="M699" t="s">
        <v>45</v>
      </c>
      <c r="N699" t="s">
        <v>39</v>
      </c>
    </row>
    <row r="700" spans="1:14" hidden="1">
      <c r="A700" t="s">
        <v>30</v>
      </c>
      <c r="B700" t="s">
        <v>31</v>
      </c>
      <c r="C700" t="s">
        <v>32</v>
      </c>
      <c r="D700" t="s">
        <v>33</v>
      </c>
      <c r="E700" t="s">
        <v>56</v>
      </c>
      <c r="F700" t="s">
        <v>59</v>
      </c>
      <c r="G700" t="s">
        <v>60</v>
      </c>
      <c r="H700" t="s">
        <v>10</v>
      </c>
      <c r="I700">
        <v>109204</v>
      </c>
      <c r="J700">
        <v>187926</v>
      </c>
      <c r="K700" t="s">
        <v>61</v>
      </c>
      <c r="L700">
        <v>2020</v>
      </c>
      <c r="M700" t="s">
        <v>46</v>
      </c>
      <c r="N700" t="s">
        <v>39</v>
      </c>
    </row>
    <row r="701" spans="1:14" hidden="1">
      <c r="A701" t="s">
        <v>30</v>
      </c>
      <c r="B701" t="s">
        <v>31</v>
      </c>
      <c r="C701" t="s">
        <v>32</v>
      </c>
      <c r="D701" t="s">
        <v>33</v>
      </c>
      <c r="E701" t="s">
        <v>56</v>
      </c>
      <c r="F701" t="s">
        <v>59</v>
      </c>
      <c r="G701" t="s">
        <v>60</v>
      </c>
      <c r="H701" t="s">
        <v>10</v>
      </c>
      <c r="I701">
        <v>48878</v>
      </c>
      <c r="J701">
        <v>83520</v>
      </c>
      <c r="K701" t="s">
        <v>61</v>
      </c>
      <c r="L701">
        <v>2020</v>
      </c>
      <c r="M701" t="s">
        <v>49</v>
      </c>
      <c r="N701" t="s">
        <v>39</v>
      </c>
    </row>
    <row r="702" spans="1:14" hidden="1">
      <c r="A702" t="s">
        <v>30</v>
      </c>
      <c r="B702" t="s">
        <v>31</v>
      </c>
      <c r="C702" t="s">
        <v>32</v>
      </c>
      <c r="D702" t="s">
        <v>33</v>
      </c>
      <c r="E702" t="s">
        <v>56</v>
      </c>
      <c r="F702" t="s">
        <v>59</v>
      </c>
      <c r="G702" t="s">
        <v>60</v>
      </c>
      <c r="H702" t="s">
        <v>10</v>
      </c>
      <c r="I702">
        <v>5998</v>
      </c>
      <c r="J702">
        <v>1</v>
      </c>
      <c r="K702" t="s">
        <v>61</v>
      </c>
      <c r="L702">
        <v>2021</v>
      </c>
      <c r="M702" t="s">
        <v>46</v>
      </c>
      <c r="N702" t="s">
        <v>39</v>
      </c>
    </row>
    <row r="703" spans="1:14" hidden="1">
      <c r="A703" t="s">
        <v>30</v>
      </c>
      <c r="B703" t="s">
        <v>31</v>
      </c>
      <c r="C703" t="s">
        <v>32</v>
      </c>
      <c r="D703" t="s">
        <v>33</v>
      </c>
      <c r="E703" t="s">
        <v>56</v>
      </c>
      <c r="F703" t="s">
        <v>59</v>
      </c>
      <c r="G703" t="s">
        <v>60</v>
      </c>
      <c r="H703" t="s">
        <v>9</v>
      </c>
      <c r="I703">
        <v>1153</v>
      </c>
      <c r="J703">
        <v>8</v>
      </c>
      <c r="K703" t="s">
        <v>61</v>
      </c>
      <c r="L703">
        <v>2019</v>
      </c>
      <c r="M703" t="s">
        <v>48</v>
      </c>
      <c r="N703" t="s">
        <v>39</v>
      </c>
    </row>
    <row r="704" spans="1:14" hidden="1">
      <c r="A704" t="s">
        <v>30</v>
      </c>
      <c r="B704" t="s">
        <v>31</v>
      </c>
      <c r="C704" t="s">
        <v>32</v>
      </c>
      <c r="D704" t="s">
        <v>33</v>
      </c>
      <c r="E704" t="s">
        <v>56</v>
      </c>
      <c r="F704" t="s">
        <v>59</v>
      </c>
      <c r="G704" t="s">
        <v>60</v>
      </c>
      <c r="H704" t="s">
        <v>9</v>
      </c>
      <c r="I704">
        <v>2558</v>
      </c>
      <c r="J704">
        <v>59</v>
      </c>
      <c r="K704" t="s">
        <v>61</v>
      </c>
      <c r="L704">
        <v>2019</v>
      </c>
      <c r="M704" t="s">
        <v>50</v>
      </c>
      <c r="N704" t="s">
        <v>39</v>
      </c>
    </row>
    <row r="705" spans="1:14" hidden="1">
      <c r="A705" t="s">
        <v>30</v>
      </c>
      <c r="B705" t="s">
        <v>31</v>
      </c>
      <c r="C705" t="s">
        <v>32</v>
      </c>
      <c r="D705" t="s">
        <v>33</v>
      </c>
      <c r="E705" t="s">
        <v>56</v>
      </c>
      <c r="F705" t="s">
        <v>59</v>
      </c>
      <c r="G705" t="s">
        <v>60</v>
      </c>
      <c r="H705" t="s">
        <v>9</v>
      </c>
      <c r="I705">
        <v>1230</v>
      </c>
      <c r="J705">
        <v>6</v>
      </c>
      <c r="K705" t="s">
        <v>61</v>
      </c>
      <c r="L705">
        <v>2020</v>
      </c>
      <c r="M705" t="s">
        <v>45</v>
      </c>
      <c r="N705" t="s">
        <v>39</v>
      </c>
    </row>
    <row r="706" spans="1:14" hidden="1">
      <c r="A706" t="s">
        <v>30</v>
      </c>
      <c r="B706" t="s">
        <v>31</v>
      </c>
      <c r="C706" t="s">
        <v>32</v>
      </c>
      <c r="D706" t="s">
        <v>33</v>
      </c>
      <c r="E706" t="s">
        <v>56</v>
      </c>
      <c r="F706" t="s">
        <v>59</v>
      </c>
      <c r="G706" t="s">
        <v>60</v>
      </c>
      <c r="H706" t="s">
        <v>9</v>
      </c>
      <c r="I706">
        <v>2020</v>
      </c>
      <c r="J706">
        <v>9</v>
      </c>
      <c r="K706" t="s">
        <v>61</v>
      </c>
      <c r="L706">
        <v>2020</v>
      </c>
      <c r="M706" t="s">
        <v>47</v>
      </c>
      <c r="N706" t="s">
        <v>39</v>
      </c>
    </row>
    <row r="707" spans="1:14" hidden="1">
      <c r="A707" t="s">
        <v>30</v>
      </c>
      <c r="B707" t="s">
        <v>31</v>
      </c>
      <c r="C707" t="s">
        <v>32</v>
      </c>
      <c r="D707" t="s">
        <v>33</v>
      </c>
      <c r="E707" t="s">
        <v>56</v>
      </c>
      <c r="F707" t="s">
        <v>59</v>
      </c>
      <c r="G707" t="s">
        <v>60</v>
      </c>
      <c r="H707" t="s">
        <v>9</v>
      </c>
      <c r="I707">
        <v>1140</v>
      </c>
      <c r="J707">
        <v>8</v>
      </c>
      <c r="K707" t="s">
        <v>61</v>
      </c>
      <c r="L707">
        <v>2020</v>
      </c>
      <c r="M707" t="s">
        <v>48</v>
      </c>
      <c r="N707" t="s">
        <v>39</v>
      </c>
    </row>
    <row r="708" spans="1:14" hidden="1">
      <c r="A708" t="s">
        <v>30</v>
      </c>
      <c r="B708" t="s">
        <v>31</v>
      </c>
      <c r="C708" t="s">
        <v>32</v>
      </c>
      <c r="D708" t="s">
        <v>33</v>
      </c>
      <c r="E708" t="s">
        <v>56</v>
      </c>
      <c r="F708" t="s">
        <v>59</v>
      </c>
      <c r="G708" t="s">
        <v>60</v>
      </c>
      <c r="H708" t="s">
        <v>9</v>
      </c>
      <c r="I708">
        <v>6268</v>
      </c>
      <c r="J708">
        <v>300</v>
      </c>
      <c r="K708" t="s">
        <v>61</v>
      </c>
      <c r="L708">
        <v>2020</v>
      </c>
      <c r="M708" t="s">
        <v>50</v>
      </c>
      <c r="N708" t="s">
        <v>39</v>
      </c>
    </row>
    <row r="709" spans="1:14" hidden="1">
      <c r="A709" t="s">
        <v>30</v>
      </c>
      <c r="B709" t="s">
        <v>31</v>
      </c>
      <c r="C709" t="s">
        <v>32</v>
      </c>
      <c r="D709" t="s">
        <v>33</v>
      </c>
      <c r="E709" t="s">
        <v>56</v>
      </c>
      <c r="F709" t="s">
        <v>59</v>
      </c>
      <c r="G709" t="s">
        <v>60</v>
      </c>
      <c r="H709" t="s">
        <v>9</v>
      </c>
      <c r="I709">
        <v>1170</v>
      </c>
      <c r="J709">
        <v>3</v>
      </c>
      <c r="K709" t="s">
        <v>61</v>
      </c>
      <c r="L709">
        <v>2020</v>
      </c>
      <c r="M709" t="s">
        <v>41</v>
      </c>
      <c r="N709" t="s">
        <v>39</v>
      </c>
    </row>
    <row r="710" spans="1:14" hidden="1">
      <c r="A710" t="s">
        <v>30</v>
      </c>
      <c r="B710" t="s">
        <v>31</v>
      </c>
      <c r="C710" t="s">
        <v>32</v>
      </c>
      <c r="D710" t="s">
        <v>33</v>
      </c>
      <c r="E710" t="s">
        <v>56</v>
      </c>
      <c r="F710" t="s">
        <v>59</v>
      </c>
      <c r="G710" t="s">
        <v>60</v>
      </c>
      <c r="H710" t="s">
        <v>9</v>
      </c>
      <c r="I710">
        <v>49884</v>
      </c>
      <c r="J710">
        <v>21145</v>
      </c>
      <c r="K710" t="s">
        <v>61</v>
      </c>
      <c r="L710">
        <v>2021</v>
      </c>
      <c r="M710" t="s">
        <v>45</v>
      </c>
      <c r="N710" t="s">
        <v>39</v>
      </c>
    </row>
    <row r="711" spans="1:14" hidden="1">
      <c r="A711" t="s">
        <v>30</v>
      </c>
      <c r="B711" t="s">
        <v>31</v>
      </c>
      <c r="C711" t="s">
        <v>32</v>
      </c>
      <c r="D711" t="s">
        <v>33</v>
      </c>
      <c r="E711" t="s">
        <v>56</v>
      </c>
      <c r="F711" t="s">
        <v>59</v>
      </c>
      <c r="G711" t="s">
        <v>60</v>
      </c>
      <c r="H711" t="s">
        <v>9</v>
      </c>
      <c r="I711">
        <v>1682</v>
      </c>
      <c r="J711">
        <v>35</v>
      </c>
      <c r="K711" t="s">
        <v>61</v>
      </c>
      <c r="L711">
        <v>2021</v>
      </c>
      <c r="M711" t="s">
        <v>48</v>
      </c>
      <c r="N711" t="s">
        <v>39</v>
      </c>
    </row>
    <row r="712" spans="1:14" hidden="1">
      <c r="A712" t="s">
        <v>30</v>
      </c>
      <c r="B712" t="s">
        <v>31</v>
      </c>
      <c r="C712" t="s">
        <v>32</v>
      </c>
      <c r="D712" t="s">
        <v>33</v>
      </c>
      <c r="E712" t="s">
        <v>56</v>
      </c>
      <c r="F712" t="s">
        <v>59</v>
      </c>
      <c r="G712" t="s">
        <v>60</v>
      </c>
      <c r="H712" s="15" t="s">
        <v>9</v>
      </c>
      <c r="I712">
        <v>8870</v>
      </c>
      <c r="J712">
        <v>1662</v>
      </c>
      <c r="K712" t="s">
        <v>61</v>
      </c>
      <c r="L712">
        <v>2022</v>
      </c>
      <c r="M712" t="s">
        <v>44</v>
      </c>
      <c r="N712" t="s">
        <v>39</v>
      </c>
    </row>
    <row r="713" spans="1:14" hidden="1">
      <c r="A713" t="s">
        <v>30</v>
      </c>
      <c r="B713" t="s">
        <v>31</v>
      </c>
      <c r="C713" t="s">
        <v>32</v>
      </c>
      <c r="D713" t="s">
        <v>33</v>
      </c>
      <c r="E713" t="s">
        <v>56</v>
      </c>
      <c r="F713" t="s">
        <v>59</v>
      </c>
      <c r="G713" t="s">
        <v>60</v>
      </c>
      <c r="H713" s="15" t="s">
        <v>9</v>
      </c>
      <c r="I713">
        <v>5268</v>
      </c>
      <c r="J713">
        <v>833</v>
      </c>
      <c r="K713" t="s">
        <v>61</v>
      </c>
      <c r="L713">
        <v>2022</v>
      </c>
      <c r="M713" t="s">
        <v>50</v>
      </c>
      <c r="N713" t="s">
        <v>39</v>
      </c>
    </row>
    <row r="714" spans="1:14" hidden="1">
      <c r="A714" t="s">
        <v>30</v>
      </c>
      <c r="B714" t="s">
        <v>31</v>
      </c>
      <c r="C714" t="s">
        <v>32</v>
      </c>
      <c r="D714" t="s">
        <v>33</v>
      </c>
      <c r="E714" t="s">
        <v>56</v>
      </c>
      <c r="F714" t="s">
        <v>59</v>
      </c>
      <c r="G714" t="s">
        <v>60</v>
      </c>
      <c r="H714" s="21" t="s">
        <v>9</v>
      </c>
      <c r="I714" s="21">
        <v>1142</v>
      </c>
      <c r="J714" s="21">
        <v>9</v>
      </c>
      <c r="K714" s="21" t="s">
        <v>61</v>
      </c>
      <c r="L714" s="21">
        <v>2024</v>
      </c>
      <c r="M714" s="21" t="s">
        <v>48</v>
      </c>
      <c r="N714" t="s">
        <v>39</v>
      </c>
    </row>
    <row r="715" spans="1:14" hidden="1">
      <c r="A715" t="s">
        <v>30</v>
      </c>
      <c r="B715" t="s">
        <v>31</v>
      </c>
      <c r="C715" t="s">
        <v>32</v>
      </c>
      <c r="D715" t="s">
        <v>33</v>
      </c>
      <c r="E715" t="s">
        <v>56</v>
      </c>
      <c r="F715" t="s">
        <v>59</v>
      </c>
      <c r="G715" t="s">
        <v>60</v>
      </c>
      <c r="H715" s="21" t="s">
        <v>9</v>
      </c>
      <c r="I715" s="21">
        <v>1160</v>
      </c>
      <c r="J715" s="21">
        <v>19</v>
      </c>
      <c r="K715" s="21" t="s">
        <v>61</v>
      </c>
      <c r="L715" s="21">
        <v>2024</v>
      </c>
      <c r="M715" s="21" t="s">
        <v>52</v>
      </c>
      <c r="N715" t="s">
        <v>39</v>
      </c>
    </row>
    <row r="716" spans="1:14" hidden="1">
      <c r="A716" t="s">
        <v>30</v>
      </c>
      <c r="B716" t="s">
        <v>31</v>
      </c>
      <c r="C716" t="s">
        <v>32</v>
      </c>
      <c r="D716" t="s">
        <v>33</v>
      </c>
      <c r="E716" t="s">
        <v>56</v>
      </c>
      <c r="F716" t="s">
        <v>59</v>
      </c>
      <c r="G716" t="s">
        <v>60</v>
      </c>
      <c r="H716" s="21" t="s">
        <v>9</v>
      </c>
      <c r="I716" s="21">
        <v>9566</v>
      </c>
      <c r="J716" s="21">
        <v>82</v>
      </c>
      <c r="K716" s="21" t="s">
        <v>61</v>
      </c>
      <c r="L716" s="21">
        <v>2025</v>
      </c>
      <c r="M716" s="21" t="s">
        <v>38</v>
      </c>
      <c r="N716" t="s">
        <v>39</v>
      </c>
    </row>
    <row r="717" spans="1:14" hidden="1">
      <c r="A717" t="s">
        <v>30</v>
      </c>
      <c r="B717" t="s">
        <v>31</v>
      </c>
      <c r="C717" t="s">
        <v>32</v>
      </c>
      <c r="D717" t="s">
        <v>33</v>
      </c>
      <c r="E717" t="s">
        <v>56</v>
      </c>
      <c r="F717" t="s">
        <v>59</v>
      </c>
      <c r="G717" t="s">
        <v>62</v>
      </c>
      <c r="H717" t="s">
        <v>63</v>
      </c>
      <c r="I717">
        <v>122409</v>
      </c>
      <c r="J717">
        <v>211050</v>
      </c>
      <c r="K717" t="s">
        <v>61</v>
      </c>
      <c r="L717">
        <v>2019</v>
      </c>
      <c r="M717" t="s">
        <v>45</v>
      </c>
      <c r="N717" t="s">
        <v>39</v>
      </c>
    </row>
    <row r="718" spans="1:14" hidden="1">
      <c r="A718" t="s">
        <v>30</v>
      </c>
      <c r="B718" t="s">
        <v>31</v>
      </c>
      <c r="C718" t="s">
        <v>32</v>
      </c>
      <c r="D718" t="s">
        <v>33</v>
      </c>
      <c r="E718" t="s">
        <v>56</v>
      </c>
      <c r="F718" t="s">
        <v>59</v>
      </c>
      <c r="G718" t="s">
        <v>62</v>
      </c>
      <c r="H718" t="s">
        <v>63</v>
      </c>
      <c r="I718">
        <v>17647</v>
      </c>
      <c r="J718">
        <v>25978</v>
      </c>
      <c r="K718" t="s">
        <v>61</v>
      </c>
      <c r="L718">
        <v>2019</v>
      </c>
      <c r="M718" t="s">
        <v>41</v>
      </c>
      <c r="N718" t="s">
        <v>39</v>
      </c>
    </row>
    <row r="719" spans="1:14" hidden="1">
      <c r="A719" t="s">
        <v>30</v>
      </c>
      <c r="B719" t="s">
        <v>31</v>
      </c>
      <c r="C719" t="s">
        <v>32</v>
      </c>
      <c r="D719" t="s">
        <v>33</v>
      </c>
      <c r="E719" t="s">
        <v>56</v>
      </c>
      <c r="F719" t="s">
        <v>59</v>
      </c>
      <c r="G719" t="s">
        <v>62</v>
      </c>
      <c r="H719" t="s">
        <v>63</v>
      </c>
      <c r="I719">
        <v>2818</v>
      </c>
      <c r="J719">
        <v>717</v>
      </c>
      <c r="K719" t="s">
        <v>61</v>
      </c>
      <c r="L719">
        <v>2021</v>
      </c>
      <c r="M719" t="s">
        <v>44</v>
      </c>
      <c r="N719" t="s">
        <v>39</v>
      </c>
    </row>
    <row r="720" spans="1:14" hidden="1">
      <c r="A720" t="s">
        <v>30</v>
      </c>
      <c r="B720" t="s">
        <v>31</v>
      </c>
      <c r="C720" t="s">
        <v>32</v>
      </c>
      <c r="D720" t="s">
        <v>33</v>
      </c>
      <c r="E720" t="s">
        <v>56</v>
      </c>
      <c r="F720" t="s">
        <v>59</v>
      </c>
      <c r="G720" t="s">
        <v>62</v>
      </c>
      <c r="H720" t="s">
        <v>63</v>
      </c>
      <c r="I720">
        <v>4522</v>
      </c>
      <c r="J720">
        <v>2210</v>
      </c>
      <c r="K720" t="s">
        <v>61</v>
      </c>
      <c r="L720">
        <v>2021</v>
      </c>
      <c r="M720" t="s">
        <v>45</v>
      </c>
      <c r="N720" t="s">
        <v>39</v>
      </c>
    </row>
    <row r="721" spans="1:14" hidden="1">
      <c r="A721" t="s">
        <v>30</v>
      </c>
      <c r="B721" t="s">
        <v>31</v>
      </c>
      <c r="C721" t="s">
        <v>32</v>
      </c>
      <c r="D721" t="s">
        <v>33</v>
      </c>
      <c r="E721" t="s">
        <v>56</v>
      </c>
      <c r="F721" t="s">
        <v>59</v>
      </c>
      <c r="G721" t="s">
        <v>62</v>
      </c>
      <c r="H721" t="s">
        <v>72</v>
      </c>
      <c r="I721">
        <v>1162</v>
      </c>
      <c r="J721">
        <v>401</v>
      </c>
      <c r="K721" t="s">
        <v>61</v>
      </c>
      <c r="L721">
        <v>2021</v>
      </c>
      <c r="M721" t="s">
        <v>46</v>
      </c>
      <c r="N721" t="s">
        <v>39</v>
      </c>
    </row>
    <row r="722" spans="1:14" hidden="1">
      <c r="A722" t="s">
        <v>30</v>
      </c>
      <c r="B722" t="s">
        <v>31</v>
      </c>
      <c r="C722" t="s">
        <v>32</v>
      </c>
      <c r="D722" t="s">
        <v>33</v>
      </c>
      <c r="E722" t="s">
        <v>56</v>
      </c>
      <c r="F722" t="s">
        <v>59</v>
      </c>
      <c r="G722" t="s">
        <v>62</v>
      </c>
      <c r="H722" s="15" t="s">
        <v>72</v>
      </c>
      <c r="I722">
        <v>1512</v>
      </c>
      <c r="J722">
        <v>53</v>
      </c>
      <c r="K722" t="s">
        <v>61</v>
      </c>
      <c r="L722">
        <v>2022</v>
      </c>
      <c r="M722" t="s">
        <v>41</v>
      </c>
      <c r="N722" t="s">
        <v>39</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E7C3B-6EE7-432B-9631-A292B2DDA86E}">
  <dimension ref="A1:N722"/>
  <sheetViews>
    <sheetView topLeftCell="E1" zoomScaleNormal="100" workbookViewId="0">
      <selection activeCell="M411" sqref="H411:M411"/>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s>
  <sheetData>
    <row r="1" spans="1:14">
      <c r="A1" t="s">
        <v>16</v>
      </c>
      <c r="B1" t="s">
        <v>17</v>
      </c>
      <c r="C1" t="s">
        <v>18</v>
      </c>
      <c r="D1" t="s">
        <v>19</v>
      </c>
      <c r="E1" t="s">
        <v>20</v>
      </c>
      <c r="F1" t="s">
        <v>21</v>
      </c>
      <c r="G1" t="s">
        <v>22</v>
      </c>
      <c r="H1" s="21" t="s">
        <v>23</v>
      </c>
      <c r="I1" s="21" t="s">
        <v>24</v>
      </c>
      <c r="J1" s="21" t="s">
        <v>25</v>
      </c>
      <c r="K1" s="21" t="s">
        <v>26</v>
      </c>
      <c r="L1" s="21" t="s">
        <v>27</v>
      </c>
      <c r="M1" s="21" t="s">
        <v>28</v>
      </c>
      <c r="N1" t="s">
        <v>29</v>
      </c>
    </row>
    <row r="2" spans="1:14" hidden="1">
      <c r="A2" t="s">
        <v>30</v>
      </c>
      <c r="B2" t="s">
        <v>77</v>
      </c>
      <c r="C2" t="s">
        <v>78</v>
      </c>
      <c r="D2" t="s">
        <v>79</v>
      </c>
      <c r="E2" t="s">
        <v>80</v>
      </c>
      <c r="F2" t="s">
        <v>6</v>
      </c>
      <c r="G2" t="s">
        <v>35</v>
      </c>
      <c r="H2" t="s">
        <v>66</v>
      </c>
      <c r="I2">
        <v>12890116</v>
      </c>
      <c r="J2">
        <v>10881787</v>
      </c>
      <c r="K2" t="s">
        <v>37</v>
      </c>
      <c r="L2">
        <v>2025</v>
      </c>
      <c r="M2" t="s">
        <v>44</v>
      </c>
      <c r="N2" t="s">
        <v>39</v>
      </c>
    </row>
    <row r="3" spans="1:14" hidden="1">
      <c r="A3" t="s">
        <v>30</v>
      </c>
      <c r="B3" t="s">
        <v>77</v>
      </c>
      <c r="C3" t="s">
        <v>78</v>
      </c>
      <c r="D3" t="s">
        <v>79</v>
      </c>
      <c r="E3" t="s">
        <v>80</v>
      </c>
      <c r="F3" t="s">
        <v>6</v>
      </c>
      <c r="G3" t="s">
        <v>35</v>
      </c>
      <c r="H3" t="s">
        <v>66</v>
      </c>
      <c r="I3">
        <v>4049063</v>
      </c>
      <c r="J3">
        <v>3182071</v>
      </c>
      <c r="K3" t="s">
        <v>37</v>
      </c>
      <c r="L3">
        <v>2025</v>
      </c>
      <c r="M3" t="s">
        <v>45</v>
      </c>
      <c r="N3" t="s">
        <v>39</v>
      </c>
    </row>
    <row r="4" spans="1:14" hidden="1">
      <c r="A4" t="s">
        <v>30</v>
      </c>
      <c r="B4" t="s">
        <v>77</v>
      </c>
      <c r="C4" t="s">
        <v>78</v>
      </c>
      <c r="D4" t="s">
        <v>79</v>
      </c>
      <c r="E4" t="s">
        <v>80</v>
      </c>
      <c r="F4" t="s">
        <v>6</v>
      </c>
      <c r="G4" t="s">
        <v>35</v>
      </c>
      <c r="H4" t="s">
        <v>66</v>
      </c>
      <c r="I4">
        <v>1944134</v>
      </c>
      <c r="J4">
        <v>4482502</v>
      </c>
      <c r="K4" t="s">
        <v>37</v>
      </c>
      <c r="L4">
        <v>2025</v>
      </c>
      <c r="M4" t="s">
        <v>47</v>
      </c>
      <c r="N4" t="s">
        <v>39</v>
      </c>
    </row>
    <row r="5" spans="1:14" hidden="1">
      <c r="A5" t="s">
        <v>30</v>
      </c>
      <c r="B5" t="s">
        <v>77</v>
      </c>
      <c r="C5" t="s">
        <v>78</v>
      </c>
      <c r="D5" t="s">
        <v>79</v>
      </c>
      <c r="E5" t="s">
        <v>80</v>
      </c>
      <c r="F5" t="s">
        <v>6</v>
      </c>
      <c r="G5" t="s">
        <v>35</v>
      </c>
      <c r="H5" t="s">
        <v>66</v>
      </c>
      <c r="I5">
        <v>12241314</v>
      </c>
      <c r="J5">
        <v>22193049</v>
      </c>
      <c r="K5" t="s">
        <v>37</v>
      </c>
      <c r="L5">
        <v>2025</v>
      </c>
      <c r="M5" t="s">
        <v>48</v>
      </c>
      <c r="N5" t="s">
        <v>39</v>
      </c>
    </row>
    <row r="6" spans="1:14" hidden="1">
      <c r="A6" t="s">
        <v>30</v>
      </c>
      <c r="B6" t="s">
        <v>77</v>
      </c>
      <c r="C6" t="s">
        <v>78</v>
      </c>
      <c r="D6" t="s">
        <v>79</v>
      </c>
      <c r="E6" t="s">
        <v>80</v>
      </c>
      <c r="F6" t="s">
        <v>6</v>
      </c>
      <c r="G6" t="s">
        <v>35</v>
      </c>
      <c r="H6" t="s">
        <v>43</v>
      </c>
      <c r="I6">
        <v>1819</v>
      </c>
      <c r="J6">
        <v>143</v>
      </c>
      <c r="K6" t="s">
        <v>37</v>
      </c>
      <c r="L6">
        <v>2025</v>
      </c>
      <c r="M6" t="s">
        <v>38</v>
      </c>
      <c r="N6" t="s">
        <v>39</v>
      </c>
    </row>
    <row r="7" spans="1:14" hidden="1">
      <c r="A7" t="s">
        <v>30</v>
      </c>
      <c r="B7" t="s">
        <v>77</v>
      </c>
      <c r="C7" t="s">
        <v>78</v>
      </c>
      <c r="D7" t="s">
        <v>79</v>
      </c>
      <c r="E7" t="s">
        <v>80</v>
      </c>
      <c r="F7" t="s">
        <v>6</v>
      </c>
      <c r="G7" t="s">
        <v>35</v>
      </c>
      <c r="H7" t="s">
        <v>43</v>
      </c>
      <c r="I7">
        <v>31668</v>
      </c>
      <c r="J7">
        <v>2901</v>
      </c>
      <c r="K7" t="s">
        <v>37</v>
      </c>
      <c r="L7">
        <v>2025</v>
      </c>
      <c r="M7" t="s">
        <v>44</v>
      </c>
      <c r="N7" t="s">
        <v>39</v>
      </c>
    </row>
    <row r="8" spans="1:14" hidden="1">
      <c r="A8" t="s">
        <v>30</v>
      </c>
      <c r="B8" t="s">
        <v>77</v>
      </c>
      <c r="C8" t="s">
        <v>78</v>
      </c>
      <c r="D8" t="s">
        <v>79</v>
      </c>
      <c r="E8" t="s">
        <v>80</v>
      </c>
      <c r="F8" t="s">
        <v>6</v>
      </c>
      <c r="G8" t="s">
        <v>35</v>
      </c>
      <c r="H8" t="s">
        <v>43</v>
      </c>
      <c r="I8">
        <v>10707</v>
      </c>
      <c r="J8">
        <v>954</v>
      </c>
      <c r="K8" t="s">
        <v>37</v>
      </c>
      <c r="L8">
        <v>2025</v>
      </c>
      <c r="M8" t="s">
        <v>45</v>
      </c>
      <c r="N8" t="s">
        <v>39</v>
      </c>
    </row>
    <row r="9" spans="1:14" hidden="1">
      <c r="A9" t="s">
        <v>30</v>
      </c>
      <c r="B9" t="s">
        <v>77</v>
      </c>
      <c r="C9" t="s">
        <v>78</v>
      </c>
      <c r="D9" t="s">
        <v>79</v>
      </c>
      <c r="E9" t="s">
        <v>80</v>
      </c>
      <c r="F9" t="s">
        <v>6</v>
      </c>
      <c r="G9" t="s">
        <v>35</v>
      </c>
      <c r="H9" t="s">
        <v>43</v>
      </c>
      <c r="I9">
        <v>30660</v>
      </c>
      <c r="J9">
        <v>5099</v>
      </c>
      <c r="K9" t="s">
        <v>37</v>
      </c>
      <c r="L9">
        <v>2025</v>
      </c>
      <c r="M9" t="s">
        <v>46</v>
      </c>
      <c r="N9" t="s">
        <v>39</v>
      </c>
    </row>
    <row r="10" spans="1:14" hidden="1">
      <c r="A10" t="s">
        <v>30</v>
      </c>
      <c r="B10" t="s">
        <v>77</v>
      </c>
      <c r="C10" t="s">
        <v>78</v>
      </c>
      <c r="D10" t="s">
        <v>79</v>
      </c>
      <c r="E10" t="s">
        <v>80</v>
      </c>
      <c r="F10" t="s">
        <v>6</v>
      </c>
      <c r="G10" t="s">
        <v>35</v>
      </c>
      <c r="H10" t="s">
        <v>43</v>
      </c>
      <c r="I10">
        <v>28324</v>
      </c>
      <c r="J10">
        <v>7349</v>
      </c>
      <c r="K10" t="s">
        <v>37</v>
      </c>
      <c r="L10">
        <v>2025</v>
      </c>
      <c r="M10" t="s">
        <v>47</v>
      </c>
      <c r="N10" t="s">
        <v>39</v>
      </c>
    </row>
    <row r="11" spans="1:14" hidden="1">
      <c r="A11" t="s">
        <v>30</v>
      </c>
      <c r="B11" t="s">
        <v>77</v>
      </c>
      <c r="C11" t="s">
        <v>78</v>
      </c>
      <c r="D11" t="s">
        <v>79</v>
      </c>
      <c r="E11" t="s">
        <v>80</v>
      </c>
      <c r="F11" t="s">
        <v>6</v>
      </c>
      <c r="G11" t="s">
        <v>35</v>
      </c>
      <c r="H11" t="s">
        <v>43</v>
      </c>
      <c r="I11">
        <v>29266</v>
      </c>
      <c r="J11">
        <v>2569</v>
      </c>
      <c r="K11" t="s">
        <v>37</v>
      </c>
      <c r="L11">
        <v>2025</v>
      </c>
      <c r="M11" t="s">
        <v>48</v>
      </c>
      <c r="N11" t="s">
        <v>39</v>
      </c>
    </row>
    <row r="12" spans="1:14" hidden="1">
      <c r="A12" t="s">
        <v>30</v>
      </c>
      <c r="B12" t="s">
        <v>77</v>
      </c>
      <c r="C12" t="s">
        <v>78</v>
      </c>
      <c r="D12" t="s">
        <v>79</v>
      </c>
      <c r="E12" t="s">
        <v>80</v>
      </c>
      <c r="F12" t="s">
        <v>6</v>
      </c>
      <c r="G12" t="s">
        <v>35</v>
      </c>
      <c r="H12" t="s">
        <v>53</v>
      </c>
      <c r="I12">
        <v>1532</v>
      </c>
      <c r="J12">
        <v>891</v>
      </c>
      <c r="K12" t="s">
        <v>37</v>
      </c>
      <c r="L12">
        <v>2025</v>
      </c>
      <c r="M12" t="s">
        <v>48</v>
      </c>
      <c r="N12" t="s">
        <v>39</v>
      </c>
    </row>
    <row r="13" spans="1:14" hidden="1">
      <c r="A13" t="s">
        <v>30</v>
      </c>
      <c r="B13" t="s">
        <v>77</v>
      </c>
      <c r="C13" t="s">
        <v>78</v>
      </c>
      <c r="D13" t="s">
        <v>79</v>
      </c>
      <c r="E13" t="s">
        <v>80</v>
      </c>
      <c r="F13" t="s">
        <v>6</v>
      </c>
      <c r="G13" t="s">
        <v>35</v>
      </c>
      <c r="H13" t="s">
        <v>81</v>
      </c>
      <c r="I13">
        <v>15178800</v>
      </c>
      <c r="J13">
        <v>25004605</v>
      </c>
      <c r="K13" t="s">
        <v>37</v>
      </c>
      <c r="L13">
        <v>2025</v>
      </c>
      <c r="M13" t="s">
        <v>46</v>
      </c>
      <c r="N13" t="s">
        <v>39</v>
      </c>
    </row>
    <row r="14" spans="1:14" hidden="1">
      <c r="A14" t="s">
        <v>30</v>
      </c>
      <c r="B14" t="s">
        <v>77</v>
      </c>
      <c r="C14" t="s">
        <v>78</v>
      </c>
      <c r="D14" t="s">
        <v>79</v>
      </c>
      <c r="E14" t="s">
        <v>80</v>
      </c>
      <c r="F14" t="s">
        <v>6</v>
      </c>
      <c r="G14" t="s">
        <v>35</v>
      </c>
      <c r="H14" t="s">
        <v>57</v>
      </c>
      <c r="I14">
        <v>1696</v>
      </c>
      <c r="J14">
        <v>1340</v>
      </c>
      <c r="K14" t="s">
        <v>37</v>
      </c>
      <c r="L14">
        <v>2025</v>
      </c>
      <c r="M14" t="s">
        <v>38</v>
      </c>
      <c r="N14" t="s">
        <v>39</v>
      </c>
    </row>
    <row r="15" spans="1:14" hidden="1">
      <c r="A15" t="s">
        <v>30</v>
      </c>
      <c r="B15" t="s">
        <v>77</v>
      </c>
      <c r="C15" t="s">
        <v>78</v>
      </c>
      <c r="D15" t="s">
        <v>79</v>
      </c>
      <c r="E15" t="s">
        <v>80</v>
      </c>
      <c r="F15" t="s">
        <v>6</v>
      </c>
      <c r="G15" t="s">
        <v>35</v>
      </c>
      <c r="H15" t="s">
        <v>57</v>
      </c>
      <c r="I15">
        <v>2014</v>
      </c>
      <c r="J15">
        <v>1400</v>
      </c>
      <c r="K15" t="s">
        <v>37</v>
      </c>
      <c r="L15">
        <v>2025</v>
      </c>
      <c r="M15" t="s">
        <v>44</v>
      </c>
      <c r="N15" t="s">
        <v>39</v>
      </c>
    </row>
    <row r="16" spans="1:14" hidden="1">
      <c r="A16" t="s">
        <v>30</v>
      </c>
      <c r="B16" t="s">
        <v>77</v>
      </c>
      <c r="C16" t="s">
        <v>78</v>
      </c>
      <c r="D16" t="s">
        <v>79</v>
      </c>
      <c r="E16" t="s">
        <v>80</v>
      </c>
      <c r="F16" t="s">
        <v>6</v>
      </c>
      <c r="G16" t="s">
        <v>35</v>
      </c>
      <c r="H16" t="s">
        <v>57</v>
      </c>
      <c r="I16">
        <v>1322</v>
      </c>
      <c r="J16">
        <v>940</v>
      </c>
      <c r="K16" t="s">
        <v>37</v>
      </c>
      <c r="L16">
        <v>2025</v>
      </c>
      <c r="M16" t="s">
        <v>45</v>
      </c>
      <c r="N16" t="s">
        <v>39</v>
      </c>
    </row>
    <row r="17" spans="1:14" hidden="1">
      <c r="A17" t="s">
        <v>30</v>
      </c>
      <c r="B17" t="s">
        <v>77</v>
      </c>
      <c r="C17" t="s">
        <v>78</v>
      </c>
      <c r="D17" t="s">
        <v>79</v>
      </c>
      <c r="E17" t="s">
        <v>80</v>
      </c>
      <c r="F17" t="s">
        <v>6</v>
      </c>
      <c r="G17" t="s">
        <v>35</v>
      </c>
      <c r="H17" t="s">
        <v>57</v>
      </c>
      <c r="I17">
        <v>1266</v>
      </c>
      <c r="J17">
        <v>1045</v>
      </c>
      <c r="K17" t="s">
        <v>37</v>
      </c>
      <c r="L17">
        <v>2025</v>
      </c>
      <c r="M17" t="s">
        <v>46</v>
      </c>
      <c r="N17" t="s">
        <v>39</v>
      </c>
    </row>
    <row r="18" spans="1:14" hidden="1">
      <c r="A18" t="s">
        <v>30</v>
      </c>
      <c r="B18" t="s">
        <v>77</v>
      </c>
      <c r="C18" t="s">
        <v>78</v>
      </c>
      <c r="D18" t="s">
        <v>79</v>
      </c>
      <c r="E18" t="s">
        <v>80</v>
      </c>
      <c r="F18" t="s">
        <v>6</v>
      </c>
      <c r="G18" t="s">
        <v>35</v>
      </c>
      <c r="H18" t="s">
        <v>57</v>
      </c>
      <c r="I18">
        <v>1273</v>
      </c>
      <c r="J18">
        <v>980</v>
      </c>
      <c r="K18" t="s">
        <v>37</v>
      </c>
      <c r="L18">
        <v>2025</v>
      </c>
      <c r="M18" t="s">
        <v>47</v>
      </c>
      <c r="N18" t="s">
        <v>39</v>
      </c>
    </row>
    <row r="19" spans="1:14" hidden="1">
      <c r="A19" t="s">
        <v>30</v>
      </c>
      <c r="B19" t="s">
        <v>77</v>
      </c>
      <c r="C19" t="s">
        <v>78</v>
      </c>
      <c r="D19" t="s">
        <v>79</v>
      </c>
      <c r="E19" t="s">
        <v>80</v>
      </c>
      <c r="F19" t="s">
        <v>6</v>
      </c>
      <c r="G19" t="s">
        <v>35</v>
      </c>
      <c r="H19" t="s">
        <v>57</v>
      </c>
      <c r="I19">
        <v>1607</v>
      </c>
      <c r="J19">
        <v>1391</v>
      </c>
      <c r="K19" t="s">
        <v>37</v>
      </c>
      <c r="L19">
        <v>2025</v>
      </c>
      <c r="M19" t="s">
        <v>48</v>
      </c>
      <c r="N19" t="s">
        <v>39</v>
      </c>
    </row>
    <row r="20" spans="1:14" hidden="1">
      <c r="A20" t="s">
        <v>30</v>
      </c>
      <c r="B20" t="s">
        <v>77</v>
      </c>
      <c r="C20" t="s">
        <v>78</v>
      </c>
      <c r="D20" t="s">
        <v>79</v>
      </c>
      <c r="E20" t="s">
        <v>80</v>
      </c>
      <c r="F20" t="s">
        <v>6</v>
      </c>
      <c r="G20" t="s">
        <v>35</v>
      </c>
      <c r="H20" t="s">
        <v>54</v>
      </c>
      <c r="I20">
        <v>31512695</v>
      </c>
      <c r="J20">
        <v>23013548</v>
      </c>
      <c r="K20" t="s">
        <v>37</v>
      </c>
      <c r="L20">
        <v>2025</v>
      </c>
      <c r="M20" t="s">
        <v>38</v>
      </c>
      <c r="N20" t="s">
        <v>39</v>
      </c>
    </row>
    <row r="21" spans="1:14" hidden="1">
      <c r="A21" t="s">
        <v>30</v>
      </c>
      <c r="B21" t="s">
        <v>77</v>
      </c>
      <c r="C21" t="s">
        <v>78</v>
      </c>
      <c r="D21" t="s">
        <v>79</v>
      </c>
      <c r="E21" t="s">
        <v>80</v>
      </c>
      <c r="F21" t="s">
        <v>6</v>
      </c>
      <c r="G21" t="s">
        <v>35</v>
      </c>
      <c r="H21" t="s">
        <v>54</v>
      </c>
      <c r="I21">
        <v>31082204</v>
      </c>
      <c r="J21">
        <v>26583803</v>
      </c>
      <c r="K21" t="s">
        <v>37</v>
      </c>
      <c r="L21">
        <v>2025</v>
      </c>
      <c r="M21" t="s">
        <v>44</v>
      </c>
      <c r="N21" t="s">
        <v>39</v>
      </c>
    </row>
    <row r="22" spans="1:14" hidden="1">
      <c r="A22" t="s">
        <v>30</v>
      </c>
      <c r="B22" t="s">
        <v>77</v>
      </c>
      <c r="C22" t="s">
        <v>78</v>
      </c>
      <c r="D22" t="s">
        <v>79</v>
      </c>
      <c r="E22" t="s">
        <v>80</v>
      </c>
      <c r="F22" t="s">
        <v>6</v>
      </c>
      <c r="G22" t="s">
        <v>35</v>
      </c>
      <c r="H22" t="s">
        <v>54</v>
      </c>
      <c r="I22">
        <v>30928607</v>
      </c>
      <c r="J22">
        <v>39944586</v>
      </c>
      <c r="K22" t="s">
        <v>37</v>
      </c>
      <c r="L22">
        <v>2025</v>
      </c>
      <c r="M22" t="s">
        <v>45</v>
      </c>
      <c r="N22" t="s">
        <v>39</v>
      </c>
    </row>
    <row r="23" spans="1:14" hidden="1">
      <c r="A23" t="s">
        <v>30</v>
      </c>
      <c r="B23" t="s">
        <v>77</v>
      </c>
      <c r="C23" t="s">
        <v>78</v>
      </c>
      <c r="D23" t="s">
        <v>79</v>
      </c>
      <c r="E23" t="s">
        <v>80</v>
      </c>
      <c r="F23" t="s">
        <v>6</v>
      </c>
      <c r="G23" t="s">
        <v>35</v>
      </c>
      <c r="H23" t="s">
        <v>54</v>
      </c>
      <c r="I23">
        <v>45470288</v>
      </c>
      <c r="J23">
        <v>41905093</v>
      </c>
      <c r="K23" t="s">
        <v>37</v>
      </c>
      <c r="L23">
        <v>2025</v>
      </c>
      <c r="M23" t="s">
        <v>46</v>
      </c>
      <c r="N23" t="s">
        <v>39</v>
      </c>
    </row>
    <row r="24" spans="1:14" hidden="1">
      <c r="A24" t="s">
        <v>30</v>
      </c>
      <c r="B24" t="s">
        <v>77</v>
      </c>
      <c r="C24" t="s">
        <v>78</v>
      </c>
      <c r="D24" t="s">
        <v>79</v>
      </c>
      <c r="E24" t="s">
        <v>80</v>
      </c>
      <c r="F24" t="s">
        <v>6</v>
      </c>
      <c r="G24" t="s">
        <v>35</v>
      </c>
      <c r="H24" t="s">
        <v>54</v>
      </c>
      <c r="I24">
        <v>26146344</v>
      </c>
      <c r="J24">
        <v>20728140</v>
      </c>
      <c r="K24" t="s">
        <v>37</v>
      </c>
      <c r="L24">
        <v>2025</v>
      </c>
      <c r="M24" t="s">
        <v>47</v>
      </c>
      <c r="N24" t="s">
        <v>39</v>
      </c>
    </row>
    <row r="25" spans="1:14" hidden="1">
      <c r="A25" t="s">
        <v>30</v>
      </c>
      <c r="B25" t="s">
        <v>77</v>
      </c>
      <c r="C25" t="s">
        <v>78</v>
      </c>
      <c r="D25" t="s">
        <v>79</v>
      </c>
      <c r="E25" t="s">
        <v>80</v>
      </c>
      <c r="F25" t="s">
        <v>6</v>
      </c>
      <c r="G25" t="s">
        <v>35</v>
      </c>
      <c r="H25" t="s">
        <v>54</v>
      </c>
      <c r="I25">
        <v>48617507</v>
      </c>
      <c r="J25">
        <v>41817248</v>
      </c>
      <c r="K25" t="s">
        <v>37</v>
      </c>
      <c r="L25">
        <v>2025</v>
      </c>
      <c r="M25" t="s">
        <v>48</v>
      </c>
      <c r="N25" t="s">
        <v>39</v>
      </c>
    </row>
    <row r="26" spans="1:14" hidden="1">
      <c r="A26" t="s">
        <v>30</v>
      </c>
      <c r="B26" t="s">
        <v>77</v>
      </c>
      <c r="C26" t="s">
        <v>78</v>
      </c>
      <c r="D26" t="s">
        <v>79</v>
      </c>
      <c r="E26" t="s">
        <v>80</v>
      </c>
      <c r="F26" t="s">
        <v>59</v>
      </c>
      <c r="G26" t="s">
        <v>64</v>
      </c>
      <c r="H26" t="s">
        <v>82</v>
      </c>
      <c r="I26">
        <v>1987</v>
      </c>
      <c r="J26">
        <v>120</v>
      </c>
      <c r="K26" t="s">
        <v>61</v>
      </c>
      <c r="L26">
        <v>2025</v>
      </c>
      <c r="M26" t="s">
        <v>44</v>
      </c>
      <c r="N26" t="s">
        <v>39</v>
      </c>
    </row>
    <row r="27" spans="1:14" hidden="1">
      <c r="A27" t="s">
        <v>30</v>
      </c>
      <c r="B27" t="s">
        <v>77</v>
      </c>
      <c r="C27" t="s">
        <v>78</v>
      </c>
      <c r="D27" t="s">
        <v>79</v>
      </c>
      <c r="E27" t="s">
        <v>80</v>
      </c>
      <c r="F27" t="s">
        <v>59</v>
      </c>
      <c r="G27" t="s">
        <v>64</v>
      </c>
      <c r="H27" t="s">
        <v>8</v>
      </c>
      <c r="I27">
        <v>1889</v>
      </c>
      <c r="J27">
        <v>1123</v>
      </c>
      <c r="K27" t="s">
        <v>61</v>
      </c>
      <c r="L27">
        <v>2025</v>
      </c>
      <c r="M27" t="s">
        <v>38</v>
      </c>
      <c r="N27" t="s">
        <v>39</v>
      </c>
    </row>
    <row r="28" spans="1:14" hidden="1">
      <c r="A28" t="s">
        <v>30</v>
      </c>
      <c r="B28" t="s">
        <v>77</v>
      </c>
      <c r="C28" t="s">
        <v>78</v>
      </c>
      <c r="D28" t="s">
        <v>79</v>
      </c>
      <c r="E28" t="s">
        <v>80</v>
      </c>
      <c r="F28" t="s">
        <v>59</v>
      </c>
      <c r="G28" t="s">
        <v>64</v>
      </c>
      <c r="H28" t="s">
        <v>8</v>
      </c>
      <c r="I28">
        <v>1144</v>
      </c>
      <c r="J28">
        <v>645</v>
      </c>
      <c r="K28" t="s">
        <v>61</v>
      </c>
      <c r="L28">
        <v>2025</v>
      </c>
      <c r="M28" t="s">
        <v>45</v>
      </c>
      <c r="N28" t="s">
        <v>39</v>
      </c>
    </row>
    <row r="29" spans="1:14" hidden="1">
      <c r="A29" t="s">
        <v>30</v>
      </c>
      <c r="B29" t="s">
        <v>77</v>
      </c>
      <c r="C29" t="s">
        <v>78</v>
      </c>
      <c r="D29" t="s">
        <v>79</v>
      </c>
      <c r="E29" t="s">
        <v>80</v>
      </c>
      <c r="F29" t="s">
        <v>59</v>
      </c>
      <c r="G29" t="s">
        <v>83</v>
      </c>
      <c r="H29" t="s">
        <v>84</v>
      </c>
      <c r="I29">
        <v>1413</v>
      </c>
      <c r="J29">
        <v>815</v>
      </c>
      <c r="K29" t="s">
        <v>61</v>
      </c>
      <c r="L29">
        <v>2025</v>
      </c>
      <c r="M29" t="s">
        <v>44</v>
      </c>
      <c r="N29" t="s">
        <v>39</v>
      </c>
    </row>
    <row r="30" spans="1:14" hidden="1">
      <c r="A30" t="s">
        <v>30</v>
      </c>
      <c r="B30" t="s">
        <v>77</v>
      </c>
      <c r="C30" t="s">
        <v>78</v>
      </c>
      <c r="D30" t="s">
        <v>79</v>
      </c>
      <c r="E30" t="s">
        <v>80</v>
      </c>
      <c r="F30" t="s">
        <v>59</v>
      </c>
      <c r="G30" t="s">
        <v>83</v>
      </c>
      <c r="H30" t="s">
        <v>85</v>
      </c>
      <c r="I30">
        <v>865</v>
      </c>
      <c r="J30">
        <v>474</v>
      </c>
      <c r="K30" t="s">
        <v>61</v>
      </c>
      <c r="L30">
        <v>2025</v>
      </c>
      <c r="M30" t="s">
        <v>45</v>
      </c>
      <c r="N30" t="s">
        <v>39</v>
      </c>
    </row>
    <row r="31" spans="1:14" hidden="1">
      <c r="A31" t="s">
        <v>30</v>
      </c>
      <c r="B31" t="s">
        <v>77</v>
      </c>
      <c r="C31" t="s">
        <v>78</v>
      </c>
      <c r="D31" t="s">
        <v>79</v>
      </c>
      <c r="E31" t="s">
        <v>80</v>
      </c>
      <c r="F31" t="s">
        <v>59</v>
      </c>
      <c r="G31" t="s">
        <v>83</v>
      </c>
      <c r="H31" t="s">
        <v>86</v>
      </c>
      <c r="I31">
        <v>892</v>
      </c>
      <c r="J31">
        <v>2550</v>
      </c>
      <c r="K31" t="s">
        <v>61</v>
      </c>
      <c r="L31">
        <v>2025</v>
      </c>
      <c r="M31" t="s">
        <v>45</v>
      </c>
      <c r="N31" t="s">
        <v>39</v>
      </c>
    </row>
    <row r="32" spans="1:14" hidden="1">
      <c r="A32" t="s">
        <v>30</v>
      </c>
      <c r="B32" t="s">
        <v>77</v>
      </c>
      <c r="C32" t="s">
        <v>78</v>
      </c>
      <c r="D32" t="s">
        <v>79</v>
      </c>
      <c r="E32" t="s">
        <v>80</v>
      </c>
      <c r="F32" t="s">
        <v>59</v>
      </c>
      <c r="G32" t="s">
        <v>83</v>
      </c>
      <c r="H32" t="s">
        <v>86</v>
      </c>
      <c r="I32">
        <v>865</v>
      </c>
      <c r="J32">
        <v>2550</v>
      </c>
      <c r="K32" t="s">
        <v>61</v>
      </c>
      <c r="L32">
        <v>2025</v>
      </c>
      <c r="M32" t="s">
        <v>46</v>
      </c>
      <c r="N32" t="s">
        <v>39</v>
      </c>
    </row>
    <row r="33" spans="1:14" hidden="1">
      <c r="A33" t="s">
        <v>30</v>
      </c>
      <c r="B33" t="s">
        <v>77</v>
      </c>
      <c r="C33" t="s">
        <v>78</v>
      </c>
      <c r="D33" t="s">
        <v>79</v>
      </c>
      <c r="E33" t="s">
        <v>80</v>
      </c>
      <c r="F33" t="s">
        <v>59</v>
      </c>
      <c r="G33" t="s">
        <v>60</v>
      </c>
      <c r="H33" t="s">
        <v>10</v>
      </c>
      <c r="I33">
        <v>2312</v>
      </c>
      <c r="J33">
        <v>166</v>
      </c>
      <c r="K33" t="s">
        <v>61</v>
      </c>
      <c r="L33">
        <v>2025</v>
      </c>
      <c r="M33" t="s">
        <v>38</v>
      </c>
      <c r="N33" t="s">
        <v>39</v>
      </c>
    </row>
    <row r="34" spans="1:14" hidden="1">
      <c r="A34" t="s">
        <v>30</v>
      </c>
      <c r="B34" t="s">
        <v>77</v>
      </c>
      <c r="C34" t="s">
        <v>78</v>
      </c>
      <c r="D34" t="s">
        <v>79</v>
      </c>
      <c r="E34" t="s">
        <v>80</v>
      </c>
      <c r="F34" t="s">
        <v>59</v>
      </c>
      <c r="G34" t="s">
        <v>60</v>
      </c>
      <c r="H34" t="s">
        <v>10</v>
      </c>
      <c r="I34">
        <v>1243</v>
      </c>
      <c r="J34">
        <v>0</v>
      </c>
      <c r="K34" t="s">
        <v>61</v>
      </c>
      <c r="L34">
        <v>2025</v>
      </c>
      <c r="M34" t="s">
        <v>47</v>
      </c>
      <c r="N34" t="s">
        <v>39</v>
      </c>
    </row>
    <row r="35" spans="1:14" hidden="1">
      <c r="A35" t="s">
        <v>30</v>
      </c>
      <c r="B35" t="s">
        <v>77</v>
      </c>
      <c r="C35" t="s">
        <v>78</v>
      </c>
      <c r="D35" t="s">
        <v>79</v>
      </c>
      <c r="E35" t="s">
        <v>80</v>
      </c>
      <c r="F35" t="s">
        <v>59</v>
      </c>
      <c r="G35" t="s">
        <v>60</v>
      </c>
      <c r="H35" t="s">
        <v>9</v>
      </c>
      <c r="I35">
        <v>16510368</v>
      </c>
      <c r="J35">
        <v>11448856</v>
      </c>
      <c r="K35" t="s">
        <v>61</v>
      </c>
      <c r="L35">
        <v>2025</v>
      </c>
      <c r="M35" t="s">
        <v>44</v>
      </c>
      <c r="N35" t="s">
        <v>39</v>
      </c>
    </row>
    <row r="36" spans="1:14" hidden="1">
      <c r="A36" t="s">
        <v>30</v>
      </c>
      <c r="B36" t="s">
        <v>77</v>
      </c>
      <c r="C36" t="s">
        <v>78</v>
      </c>
      <c r="D36" t="s">
        <v>79</v>
      </c>
      <c r="E36" t="s">
        <v>80</v>
      </c>
      <c r="F36" t="s">
        <v>59</v>
      </c>
      <c r="G36" t="s">
        <v>60</v>
      </c>
      <c r="H36" t="s">
        <v>9</v>
      </c>
      <c r="I36">
        <v>5582315</v>
      </c>
      <c r="J36">
        <v>10401044</v>
      </c>
      <c r="K36" t="s">
        <v>61</v>
      </c>
      <c r="L36">
        <v>2025</v>
      </c>
      <c r="M36" t="s">
        <v>45</v>
      </c>
      <c r="N36" t="s">
        <v>39</v>
      </c>
    </row>
    <row r="37" spans="1:14" hidden="1">
      <c r="A37" t="s">
        <v>30</v>
      </c>
      <c r="B37" t="s">
        <v>77</v>
      </c>
      <c r="C37" t="s">
        <v>78</v>
      </c>
      <c r="D37" t="s">
        <v>79</v>
      </c>
      <c r="E37" t="s">
        <v>80</v>
      </c>
      <c r="F37" t="s">
        <v>59</v>
      </c>
      <c r="G37" t="s">
        <v>60</v>
      </c>
      <c r="H37" t="s">
        <v>9</v>
      </c>
      <c r="I37">
        <v>24305649</v>
      </c>
      <c r="J37">
        <v>28031488</v>
      </c>
      <c r="K37" t="s">
        <v>61</v>
      </c>
      <c r="L37">
        <v>2025</v>
      </c>
      <c r="M37" t="s">
        <v>47</v>
      </c>
      <c r="N37" t="s">
        <v>39</v>
      </c>
    </row>
    <row r="38" spans="1:14" hidden="1">
      <c r="A38" t="s">
        <v>30</v>
      </c>
      <c r="B38" t="s">
        <v>77</v>
      </c>
      <c r="C38" t="s">
        <v>78</v>
      </c>
      <c r="D38" t="s">
        <v>79</v>
      </c>
      <c r="E38" t="s">
        <v>80</v>
      </c>
      <c r="F38" t="s">
        <v>59</v>
      </c>
      <c r="G38" t="s">
        <v>60</v>
      </c>
      <c r="H38" t="s">
        <v>9</v>
      </c>
      <c r="I38">
        <v>1190</v>
      </c>
      <c r="J38">
        <v>1</v>
      </c>
      <c r="K38" t="s">
        <v>61</v>
      </c>
      <c r="L38">
        <v>2025</v>
      </c>
      <c r="M38" t="s">
        <v>48</v>
      </c>
      <c r="N38" t="s">
        <v>39</v>
      </c>
    </row>
    <row r="39" spans="1:14" hidden="1">
      <c r="A39" t="s">
        <v>30</v>
      </c>
      <c r="B39" t="s">
        <v>77</v>
      </c>
      <c r="C39" t="s">
        <v>78</v>
      </c>
      <c r="D39" t="s">
        <v>79</v>
      </c>
      <c r="E39" t="s">
        <v>80</v>
      </c>
      <c r="F39" t="s">
        <v>59</v>
      </c>
      <c r="G39" t="s">
        <v>87</v>
      </c>
      <c r="H39" t="s">
        <v>88</v>
      </c>
      <c r="I39">
        <v>1573936</v>
      </c>
      <c r="J39">
        <v>25000000</v>
      </c>
      <c r="K39" t="s">
        <v>61</v>
      </c>
      <c r="L39">
        <v>2025</v>
      </c>
      <c r="M39" t="s">
        <v>38</v>
      </c>
      <c r="N39" t="s">
        <v>39</v>
      </c>
    </row>
    <row r="40" spans="1:14" hidden="1">
      <c r="A40" t="s">
        <v>30</v>
      </c>
      <c r="B40" t="s">
        <v>31</v>
      </c>
      <c r="C40" t="s">
        <v>32</v>
      </c>
      <c r="D40" t="s">
        <v>33</v>
      </c>
      <c r="E40" t="s">
        <v>34</v>
      </c>
      <c r="F40" t="s">
        <v>6</v>
      </c>
      <c r="G40" t="s">
        <v>35</v>
      </c>
      <c r="H40" t="s">
        <v>66</v>
      </c>
      <c r="I40">
        <v>13668038</v>
      </c>
      <c r="J40">
        <v>18596366</v>
      </c>
      <c r="K40" t="s">
        <v>37</v>
      </c>
      <c r="L40">
        <v>2019</v>
      </c>
      <c r="M40" t="s">
        <v>38</v>
      </c>
      <c r="N40" t="s">
        <v>39</v>
      </c>
    </row>
    <row r="41" spans="1:14" hidden="1">
      <c r="A41" t="s">
        <v>30</v>
      </c>
      <c r="B41" t="s">
        <v>31</v>
      </c>
      <c r="C41" t="s">
        <v>32</v>
      </c>
      <c r="D41" t="s">
        <v>33</v>
      </c>
      <c r="E41" t="s">
        <v>34</v>
      </c>
      <c r="F41" t="s">
        <v>6</v>
      </c>
      <c r="G41" t="s">
        <v>35</v>
      </c>
      <c r="H41" t="s">
        <v>66</v>
      </c>
      <c r="I41">
        <v>17733625</v>
      </c>
      <c r="J41">
        <v>23592552</v>
      </c>
      <c r="K41" t="s">
        <v>37</v>
      </c>
      <c r="L41">
        <v>2019</v>
      </c>
      <c r="M41" t="s">
        <v>44</v>
      </c>
      <c r="N41" t="s">
        <v>39</v>
      </c>
    </row>
    <row r="42" spans="1:14" hidden="1">
      <c r="A42" t="s">
        <v>30</v>
      </c>
      <c r="B42" t="s">
        <v>31</v>
      </c>
      <c r="C42" t="s">
        <v>32</v>
      </c>
      <c r="D42" t="s">
        <v>33</v>
      </c>
      <c r="E42" t="s">
        <v>34</v>
      </c>
      <c r="F42" t="s">
        <v>6</v>
      </c>
      <c r="G42" t="s">
        <v>35</v>
      </c>
      <c r="H42" t="s">
        <v>66</v>
      </c>
      <c r="I42">
        <v>7145711</v>
      </c>
      <c r="J42">
        <v>8808468</v>
      </c>
      <c r="K42" t="s">
        <v>37</v>
      </c>
      <c r="L42">
        <v>2019</v>
      </c>
      <c r="M42" t="s">
        <v>45</v>
      </c>
      <c r="N42" t="s">
        <v>39</v>
      </c>
    </row>
    <row r="43" spans="1:14" hidden="1">
      <c r="A43" t="s">
        <v>30</v>
      </c>
      <c r="B43" t="s">
        <v>31</v>
      </c>
      <c r="C43" t="s">
        <v>32</v>
      </c>
      <c r="D43" t="s">
        <v>33</v>
      </c>
      <c r="E43" t="s">
        <v>34</v>
      </c>
      <c r="F43" t="s">
        <v>6</v>
      </c>
      <c r="G43" t="s">
        <v>35</v>
      </c>
      <c r="H43" t="s">
        <v>66</v>
      </c>
      <c r="I43">
        <v>4802718</v>
      </c>
      <c r="J43">
        <v>6881911</v>
      </c>
      <c r="K43" t="s">
        <v>37</v>
      </c>
      <c r="L43">
        <v>2019</v>
      </c>
      <c r="M43" t="s">
        <v>46</v>
      </c>
      <c r="N43" t="s">
        <v>39</v>
      </c>
    </row>
    <row r="44" spans="1:14" hidden="1">
      <c r="A44" t="s">
        <v>30</v>
      </c>
      <c r="B44" t="s">
        <v>31</v>
      </c>
      <c r="C44" t="s">
        <v>32</v>
      </c>
      <c r="D44" t="s">
        <v>33</v>
      </c>
      <c r="E44" t="s">
        <v>34</v>
      </c>
      <c r="F44" t="s">
        <v>6</v>
      </c>
      <c r="G44" t="s">
        <v>35</v>
      </c>
      <c r="H44" t="s">
        <v>66</v>
      </c>
      <c r="I44">
        <v>11476014</v>
      </c>
      <c r="J44">
        <v>15465806</v>
      </c>
      <c r="K44" t="s">
        <v>37</v>
      </c>
      <c r="L44">
        <v>2019</v>
      </c>
      <c r="M44" t="s">
        <v>47</v>
      </c>
      <c r="N44" t="s">
        <v>39</v>
      </c>
    </row>
    <row r="45" spans="1:14" hidden="1">
      <c r="A45" t="s">
        <v>30</v>
      </c>
      <c r="B45" t="s">
        <v>31</v>
      </c>
      <c r="C45" t="s">
        <v>32</v>
      </c>
      <c r="D45" t="s">
        <v>33</v>
      </c>
      <c r="E45" t="s">
        <v>34</v>
      </c>
      <c r="F45" t="s">
        <v>6</v>
      </c>
      <c r="G45" t="s">
        <v>35</v>
      </c>
      <c r="H45" t="s">
        <v>66</v>
      </c>
      <c r="I45">
        <v>15490538</v>
      </c>
      <c r="J45">
        <v>23422505</v>
      </c>
      <c r="K45" t="s">
        <v>37</v>
      </c>
      <c r="L45">
        <v>2019</v>
      </c>
      <c r="M45" t="s">
        <v>48</v>
      </c>
      <c r="N45" t="s">
        <v>39</v>
      </c>
    </row>
    <row r="46" spans="1:14" hidden="1">
      <c r="A46" t="s">
        <v>30</v>
      </c>
      <c r="B46" t="s">
        <v>31</v>
      </c>
      <c r="C46" t="s">
        <v>32</v>
      </c>
      <c r="D46" t="s">
        <v>33</v>
      </c>
      <c r="E46" t="s">
        <v>34</v>
      </c>
      <c r="F46" t="s">
        <v>6</v>
      </c>
      <c r="G46" t="s">
        <v>35</v>
      </c>
      <c r="H46" t="s">
        <v>66</v>
      </c>
      <c r="I46">
        <v>22503349</v>
      </c>
      <c r="J46">
        <v>30741055</v>
      </c>
      <c r="K46" t="s">
        <v>37</v>
      </c>
      <c r="L46">
        <v>2019</v>
      </c>
      <c r="M46" t="s">
        <v>49</v>
      </c>
      <c r="N46" t="s">
        <v>39</v>
      </c>
    </row>
    <row r="47" spans="1:14" hidden="1">
      <c r="A47" t="s">
        <v>30</v>
      </c>
      <c r="B47" t="s">
        <v>31</v>
      </c>
      <c r="C47" t="s">
        <v>32</v>
      </c>
      <c r="D47" t="s">
        <v>33</v>
      </c>
      <c r="E47" t="s">
        <v>34</v>
      </c>
      <c r="F47" t="s">
        <v>6</v>
      </c>
      <c r="G47" t="s">
        <v>35</v>
      </c>
      <c r="H47" t="s">
        <v>66</v>
      </c>
      <c r="I47">
        <v>23832615</v>
      </c>
      <c r="J47">
        <v>32022118</v>
      </c>
      <c r="K47" t="s">
        <v>37</v>
      </c>
      <c r="L47">
        <v>2019</v>
      </c>
      <c r="M47" t="s">
        <v>50</v>
      </c>
      <c r="N47" t="s">
        <v>39</v>
      </c>
    </row>
    <row r="48" spans="1:14" hidden="1">
      <c r="A48" t="s">
        <v>30</v>
      </c>
      <c r="B48" t="s">
        <v>31</v>
      </c>
      <c r="C48" t="s">
        <v>32</v>
      </c>
      <c r="D48" t="s">
        <v>33</v>
      </c>
      <c r="E48" t="s">
        <v>34</v>
      </c>
      <c r="F48" t="s">
        <v>6</v>
      </c>
      <c r="G48" t="s">
        <v>35</v>
      </c>
      <c r="H48" t="s">
        <v>66</v>
      </c>
      <c r="I48">
        <v>22499663</v>
      </c>
      <c r="J48">
        <v>28542811</v>
      </c>
      <c r="K48" t="s">
        <v>37</v>
      </c>
      <c r="L48">
        <v>2019</v>
      </c>
      <c r="M48" t="s">
        <v>51</v>
      </c>
      <c r="N48" t="s">
        <v>39</v>
      </c>
    </row>
    <row r="49" spans="1:14" hidden="1">
      <c r="A49" t="s">
        <v>30</v>
      </c>
      <c r="B49" t="s">
        <v>31</v>
      </c>
      <c r="C49" t="s">
        <v>32</v>
      </c>
      <c r="D49" t="s">
        <v>33</v>
      </c>
      <c r="E49" t="s">
        <v>34</v>
      </c>
      <c r="F49" t="s">
        <v>6</v>
      </c>
      <c r="G49" t="s">
        <v>35</v>
      </c>
      <c r="H49" t="s">
        <v>66</v>
      </c>
      <c r="I49">
        <v>25854605</v>
      </c>
      <c r="J49">
        <v>30618139</v>
      </c>
      <c r="K49" t="s">
        <v>37</v>
      </c>
      <c r="L49">
        <v>2019</v>
      </c>
      <c r="M49" t="s">
        <v>40</v>
      </c>
      <c r="N49" t="s">
        <v>39</v>
      </c>
    </row>
    <row r="50" spans="1:14" hidden="1">
      <c r="A50" t="s">
        <v>30</v>
      </c>
      <c r="B50" t="s">
        <v>31</v>
      </c>
      <c r="C50" t="s">
        <v>32</v>
      </c>
      <c r="D50" t="s">
        <v>33</v>
      </c>
      <c r="E50" t="s">
        <v>34</v>
      </c>
      <c r="F50" t="s">
        <v>6</v>
      </c>
      <c r="G50" t="s">
        <v>35</v>
      </c>
      <c r="H50" t="s">
        <v>66</v>
      </c>
      <c r="I50">
        <v>12751160</v>
      </c>
      <c r="J50">
        <v>14635984</v>
      </c>
      <c r="K50" t="s">
        <v>37</v>
      </c>
      <c r="L50">
        <v>2019</v>
      </c>
      <c r="M50" t="s">
        <v>41</v>
      </c>
      <c r="N50" t="s">
        <v>39</v>
      </c>
    </row>
    <row r="51" spans="1:14" hidden="1">
      <c r="A51" t="s">
        <v>30</v>
      </c>
      <c r="B51" t="s">
        <v>31</v>
      </c>
      <c r="C51" t="s">
        <v>32</v>
      </c>
      <c r="D51" t="s">
        <v>33</v>
      </c>
      <c r="E51" t="s">
        <v>34</v>
      </c>
      <c r="F51" t="s">
        <v>6</v>
      </c>
      <c r="G51" t="s">
        <v>35</v>
      </c>
      <c r="H51" t="s">
        <v>66</v>
      </c>
      <c r="I51">
        <v>50064910</v>
      </c>
      <c r="J51">
        <v>55935303</v>
      </c>
      <c r="K51" t="s">
        <v>37</v>
      </c>
      <c r="L51">
        <v>2019</v>
      </c>
      <c r="M51" t="s">
        <v>52</v>
      </c>
      <c r="N51" t="s">
        <v>39</v>
      </c>
    </row>
    <row r="52" spans="1:14" hidden="1">
      <c r="A52" t="s">
        <v>30</v>
      </c>
      <c r="B52" t="s">
        <v>31</v>
      </c>
      <c r="C52" t="s">
        <v>32</v>
      </c>
      <c r="D52" t="s">
        <v>33</v>
      </c>
      <c r="E52" t="s">
        <v>34</v>
      </c>
      <c r="F52" t="s">
        <v>6</v>
      </c>
      <c r="G52" t="s">
        <v>35</v>
      </c>
      <c r="H52" t="s">
        <v>66</v>
      </c>
      <c r="I52">
        <v>43831856</v>
      </c>
      <c r="J52">
        <v>46630213</v>
      </c>
      <c r="K52" t="s">
        <v>37</v>
      </c>
      <c r="L52">
        <v>2020</v>
      </c>
      <c r="M52" t="s">
        <v>38</v>
      </c>
      <c r="N52" t="s">
        <v>39</v>
      </c>
    </row>
    <row r="53" spans="1:14" hidden="1">
      <c r="A53" t="s">
        <v>30</v>
      </c>
      <c r="B53" t="s">
        <v>31</v>
      </c>
      <c r="C53" t="s">
        <v>32</v>
      </c>
      <c r="D53" t="s">
        <v>33</v>
      </c>
      <c r="E53" t="s">
        <v>34</v>
      </c>
      <c r="F53" t="s">
        <v>6</v>
      </c>
      <c r="G53" t="s">
        <v>35</v>
      </c>
      <c r="H53" t="s">
        <v>66</v>
      </c>
      <c r="I53">
        <v>28155634</v>
      </c>
      <c r="J53">
        <v>35956052</v>
      </c>
      <c r="K53" t="s">
        <v>37</v>
      </c>
      <c r="L53">
        <v>2020</v>
      </c>
      <c r="M53" t="s">
        <v>44</v>
      </c>
      <c r="N53" t="s">
        <v>39</v>
      </c>
    </row>
    <row r="54" spans="1:14" hidden="1">
      <c r="A54" t="s">
        <v>30</v>
      </c>
      <c r="B54" t="s">
        <v>31</v>
      </c>
      <c r="C54" t="s">
        <v>32</v>
      </c>
      <c r="D54" t="s">
        <v>33</v>
      </c>
      <c r="E54" t="s">
        <v>34</v>
      </c>
      <c r="F54" t="s">
        <v>6</v>
      </c>
      <c r="G54" t="s">
        <v>35</v>
      </c>
      <c r="H54" t="s">
        <v>66</v>
      </c>
      <c r="I54">
        <v>32949798</v>
      </c>
      <c r="J54">
        <v>32414092</v>
      </c>
      <c r="K54" t="s">
        <v>37</v>
      </c>
      <c r="L54">
        <v>2020</v>
      </c>
      <c r="M54" t="s">
        <v>45</v>
      </c>
      <c r="N54" t="s">
        <v>39</v>
      </c>
    </row>
    <row r="55" spans="1:14" hidden="1">
      <c r="A55" t="s">
        <v>30</v>
      </c>
      <c r="B55" t="s">
        <v>31</v>
      </c>
      <c r="C55" t="s">
        <v>32</v>
      </c>
      <c r="D55" t="s">
        <v>33</v>
      </c>
      <c r="E55" t="s">
        <v>34</v>
      </c>
      <c r="F55" t="s">
        <v>6</v>
      </c>
      <c r="G55" t="s">
        <v>35</v>
      </c>
      <c r="H55" t="s">
        <v>66</v>
      </c>
      <c r="I55">
        <v>28663</v>
      </c>
      <c r="J55">
        <v>25284</v>
      </c>
      <c r="K55" t="s">
        <v>37</v>
      </c>
      <c r="L55">
        <v>2020</v>
      </c>
      <c r="M55" t="s">
        <v>46</v>
      </c>
      <c r="N55" t="s">
        <v>39</v>
      </c>
    </row>
    <row r="56" spans="1:14" hidden="1">
      <c r="A56" t="s">
        <v>30</v>
      </c>
      <c r="B56" t="s">
        <v>31</v>
      </c>
      <c r="C56" t="s">
        <v>32</v>
      </c>
      <c r="D56" t="s">
        <v>33</v>
      </c>
      <c r="E56" t="s">
        <v>34</v>
      </c>
      <c r="F56" t="s">
        <v>6</v>
      </c>
      <c r="G56" t="s">
        <v>35</v>
      </c>
      <c r="H56" t="s">
        <v>66</v>
      </c>
      <c r="I56">
        <v>18131703</v>
      </c>
      <c r="J56">
        <v>19595670</v>
      </c>
      <c r="K56" t="s">
        <v>37</v>
      </c>
      <c r="L56">
        <v>2020</v>
      </c>
      <c r="M56" t="s">
        <v>47</v>
      </c>
      <c r="N56" t="s">
        <v>39</v>
      </c>
    </row>
    <row r="57" spans="1:14" hidden="1">
      <c r="A57" t="s">
        <v>30</v>
      </c>
      <c r="B57" t="s">
        <v>31</v>
      </c>
      <c r="C57" t="s">
        <v>32</v>
      </c>
      <c r="D57" t="s">
        <v>33</v>
      </c>
      <c r="E57" t="s">
        <v>34</v>
      </c>
      <c r="F57" t="s">
        <v>6</v>
      </c>
      <c r="G57" t="s">
        <v>35</v>
      </c>
      <c r="H57" t="s">
        <v>66</v>
      </c>
      <c r="I57">
        <v>13037302</v>
      </c>
      <c r="J57">
        <v>16437225</v>
      </c>
      <c r="K57" t="s">
        <v>37</v>
      </c>
      <c r="L57">
        <v>2020</v>
      </c>
      <c r="M57" t="s">
        <v>48</v>
      </c>
      <c r="N57" t="s">
        <v>39</v>
      </c>
    </row>
    <row r="58" spans="1:14" hidden="1">
      <c r="A58" t="s">
        <v>30</v>
      </c>
      <c r="B58" t="s">
        <v>31</v>
      </c>
      <c r="C58" t="s">
        <v>32</v>
      </c>
      <c r="D58" t="s">
        <v>33</v>
      </c>
      <c r="E58" t="s">
        <v>34</v>
      </c>
      <c r="F58" t="s">
        <v>6</v>
      </c>
      <c r="G58" t="s">
        <v>35</v>
      </c>
      <c r="H58" t="s">
        <v>66</v>
      </c>
      <c r="I58">
        <v>1130</v>
      </c>
      <c r="J58">
        <v>1080</v>
      </c>
      <c r="K58" t="s">
        <v>37</v>
      </c>
      <c r="L58">
        <v>2020</v>
      </c>
      <c r="M58" t="s">
        <v>49</v>
      </c>
      <c r="N58" t="s">
        <v>39</v>
      </c>
    </row>
    <row r="59" spans="1:14" hidden="1">
      <c r="A59" t="s">
        <v>30</v>
      </c>
      <c r="B59" t="s">
        <v>31</v>
      </c>
      <c r="C59" t="s">
        <v>32</v>
      </c>
      <c r="D59" t="s">
        <v>33</v>
      </c>
      <c r="E59" t="s">
        <v>34</v>
      </c>
      <c r="F59" t="s">
        <v>6</v>
      </c>
      <c r="G59" t="s">
        <v>35</v>
      </c>
      <c r="H59" t="s">
        <v>66</v>
      </c>
      <c r="I59">
        <v>23502184</v>
      </c>
      <c r="J59">
        <v>25829825</v>
      </c>
      <c r="K59" t="s">
        <v>37</v>
      </c>
      <c r="L59">
        <v>2020</v>
      </c>
      <c r="M59" t="s">
        <v>50</v>
      </c>
      <c r="N59" t="s">
        <v>39</v>
      </c>
    </row>
    <row r="60" spans="1:14" hidden="1">
      <c r="A60" t="s">
        <v>30</v>
      </c>
      <c r="B60" t="s">
        <v>31</v>
      </c>
      <c r="C60" t="s">
        <v>32</v>
      </c>
      <c r="D60" t="s">
        <v>33</v>
      </c>
      <c r="E60" t="s">
        <v>34</v>
      </c>
      <c r="F60" t="s">
        <v>6</v>
      </c>
      <c r="G60" t="s">
        <v>35</v>
      </c>
      <c r="H60" t="s">
        <v>66</v>
      </c>
      <c r="I60">
        <v>10176793</v>
      </c>
      <c r="J60">
        <v>11671641</v>
      </c>
      <c r="K60" t="s">
        <v>37</v>
      </c>
      <c r="L60">
        <v>2020</v>
      </c>
      <c r="M60" t="s">
        <v>51</v>
      </c>
      <c r="N60" t="s">
        <v>39</v>
      </c>
    </row>
    <row r="61" spans="1:14" hidden="1">
      <c r="A61" t="s">
        <v>30</v>
      </c>
      <c r="B61" t="s">
        <v>31</v>
      </c>
      <c r="C61" t="s">
        <v>32</v>
      </c>
      <c r="D61" t="s">
        <v>33</v>
      </c>
      <c r="E61" t="s">
        <v>34</v>
      </c>
      <c r="F61" t="s">
        <v>6</v>
      </c>
      <c r="G61" t="s">
        <v>35</v>
      </c>
      <c r="H61" t="s">
        <v>66</v>
      </c>
      <c r="I61">
        <v>7453858</v>
      </c>
      <c r="J61">
        <v>8141714</v>
      </c>
      <c r="K61" t="s">
        <v>37</v>
      </c>
      <c r="L61">
        <v>2020</v>
      </c>
      <c r="M61" t="s">
        <v>40</v>
      </c>
      <c r="N61" t="s">
        <v>39</v>
      </c>
    </row>
    <row r="62" spans="1:14" hidden="1">
      <c r="A62" t="s">
        <v>30</v>
      </c>
      <c r="B62" t="s">
        <v>31</v>
      </c>
      <c r="C62" t="s">
        <v>32</v>
      </c>
      <c r="D62" t="s">
        <v>33</v>
      </c>
      <c r="E62" t="s">
        <v>34</v>
      </c>
      <c r="F62" t="s">
        <v>6</v>
      </c>
      <c r="G62" t="s">
        <v>35</v>
      </c>
      <c r="H62" t="s">
        <v>66</v>
      </c>
      <c r="I62">
        <v>5683127</v>
      </c>
      <c r="J62">
        <v>5453096</v>
      </c>
      <c r="K62" t="s">
        <v>37</v>
      </c>
      <c r="L62">
        <v>2020</v>
      </c>
      <c r="M62" t="s">
        <v>41</v>
      </c>
      <c r="N62" t="s">
        <v>39</v>
      </c>
    </row>
    <row r="63" spans="1:14" hidden="1">
      <c r="A63" t="s">
        <v>30</v>
      </c>
      <c r="B63" t="s">
        <v>31</v>
      </c>
      <c r="C63" t="s">
        <v>32</v>
      </c>
      <c r="D63" t="s">
        <v>33</v>
      </c>
      <c r="E63" t="s">
        <v>34</v>
      </c>
      <c r="F63" t="s">
        <v>6</v>
      </c>
      <c r="G63" t="s">
        <v>35</v>
      </c>
      <c r="H63" t="s">
        <v>66</v>
      </c>
      <c r="I63">
        <v>11760112</v>
      </c>
      <c r="J63">
        <v>11425731</v>
      </c>
      <c r="K63" t="s">
        <v>37</v>
      </c>
      <c r="L63">
        <v>2020</v>
      </c>
      <c r="M63" t="s">
        <v>52</v>
      </c>
      <c r="N63" t="s">
        <v>39</v>
      </c>
    </row>
    <row r="64" spans="1:14" hidden="1">
      <c r="A64" t="s">
        <v>30</v>
      </c>
      <c r="B64" t="s">
        <v>31</v>
      </c>
      <c r="C64" t="s">
        <v>32</v>
      </c>
      <c r="D64" t="s">
        <v>33</v>
      </c>
      <c r="E64" t="s">
        <v>34</v>
      </c>
      <c r="F64" t="s">
        <v>6</v>
      </c>
      <c r="G64" t="s">
        <v>35</v>
      </c>
      <c r="H64" t="s">
        <v>66</v>
      </c>
      <c r="I64">
        <v>5799021</v>
      </c>
      <c r="J64">
        <v>5927379</v>
      </c>
      <c r="K64" t="s">
        <v>37</v>
      </c>
      <c r="L64">
        <v>2021</v>
      </c>
      <c r="M64" t="s">
        <v>38</v>
      </c>
      <c r="N64" t="s">
        <v>39</v>
      </c>
    </row>
    <row r="65" spans="1:14" hidden="1">
      <c r="A65" t="s">
        <v>30</v>
      </c>
      <c r="B65" t="s">
        <v>31</v>
      </c>
      <c r="C65" t="s">
        <v>32</v>
      </c>
      <c r="D65" t="s">
        <v>33</v>
      </c>
      <c r="E65" t="s">
        <v>34</v>
      </c>
      <c r="F65" t="s">
        <v>6</v>
      </c>
      <c r="G65" t="s">
        <v>35</v>
      </c>
      <c r="H65" t="s">
        <v>66</v>
      </c>
      <c r="I65">
        <v>6217762</v>
      </c>
      <c r="J65">
        <v>6248984</v>
      </c>
      <c r="K65" t="s">
        <v>37</v>
      </c>
      <c r="L65">
        <v>2021</v>
      </c>
      <c r="M65" t="s">
        <v>44</v>
      </c>
      <c r="N65" t="s">
        <v>39</v>
      </c>
    </row>
    <row r="66" spans="1:14" hidden="1">
      <c r="A66" t="s">
        <v>30</v>
      </c>
      <c r="B66" t="s">
        <v>31</v>
      </c>
      <c r="C66" t="s">
        <v>32</v>
      </c>
      <c r="D66" t="s">
        <v>33</v>
      </c>
      <c r="E66" t="s">
        <v>34</v>
      </c>
      <c r="F66" t="s">
        <v>6</v>
      </c>
      <c r="G66" t="s">
        <v>35</v>
      </c>
      <c r="H66" t="s">
        <v>66</v>
      </c>
      <c r="I66">
        <v>10034770</v>
      </c>
      <c r="J66">
        <v>9256531</v>
      </c>
      <c r="K66" t="s">
        <v>37</v>
      </c>
      <c r="L66">
        <v>2021</v>
      </c>
      <c r="M66" t="s">
        <v>45</v>
      </c>
      <c r="N66" t="s">
        <v>39</v>
      </c>
    </row>
    <row r="67" spans="1:14" hidden="1">
      <c r="A67" t="s">
        <v>30</v>
      </c>
      <c r="B67" t="s">
        <v>31</v>
      </c>
      <c r="C67" t="s">
        <v>32</v>
      </c>
      <c r="D67" t="s">
        <v>33</v>
      </c>
      <c r="E67" t="s">
        <v>34</v>
      </c>
      <c r="F67" t="s">
        <v>6</v>
      </c>
      <c r="G67" t="s">
        <v>35</v>
      </c>
      <c r="H67" t="s">
        <v>66</v>
      </c>
      <c r="I67">
        <v>8253848</v>
      </c>
      <c r="J67">
        <v>7125125</v>
      </c>
      <c r="K67" t="s">
        <v>37</v>
      </c>
      <c r="L67">
        <v>2021</v>
      </c>
      <c r="M67" t="s">
        <v>46</v>
      </c>
      <c r="N67" t="s">
        <v>39</v>
      </c>
    </row>
    <row r="68" spans="1:14" hidden="1">
      <c r="A68" t="s">
        <v>30</v>
      </c>
      <c r="B68" t="s">
        <v>31</v>
      </c>
      <c r="C68" t="s">
        <v>32</v>
      </c>
      <c r="D68" t="s">
        <v>33</v>
      </c>
      <c r="E68" t="s">
        <v>34</v>
      </c>
      <c r="F68" t="s">
        <v>6</v>
      </c>
      <c r="G68" t="s">
        <v>35</v>
      </c>
      <c r="H68" t="s">
        <v>66</v>
      </c>
      <c r="I68">
        <v>11513638</v>
      </c>
      <c r="J68">
        <v>10241762</v>
      </c>
      <c r="K68" t="s">
        <v>37</v>
      </c>
      <c r="L68">
        <v>2021</v>
      </c>
      <c r="M68" t="s">
        <v>47</v>
      </c>
      <c r="N68" t="s">
        <v>39</v>
      </c>
    </row>
    <row r="69" spans="1:14" hidden="1">
      <c r="A69" t="s">
        <v>30</v>
      </c>
      <c r="B69" t="s">
        <v>31</v>
      </c>
      <c r="C69" t="s">
        <v>32</v>
      </c>
      <c r="D69" t="s">
        <v>33</v>
      </c>
      <c r="E69" t="s">
        <v>34</v>
      </c>
      <c r="F69" t="s">
        <v>6</v>
      </c>
      <c r="G69" t="s">
        <v>35</v>
      </c>
      <c r="H69" t="s">
        <v>66</v>
      </c>
      <c r="I69">
        <v>6105348</v>
      </c>
      <c r="J69">
        <v>4996821</v>
      </c>
      <c r="K69" t="s">
        <v>37</v>
      </c>
      <c r="L69">
        <v>2021</v>
      </c>
      <c r="M69" t="s">
        <v>48</v>
      </c>
      <c r="N69" t="s">
        <v>39</v>
      </c>
    </row>
    <row r="70" spans="1:14" hidden="1">
      <c r="A70" t="s">
        <v>30</v>
      </c>
      <c r="B70" t="s">
        <v>31</v>
      </c>
      <c r="C70" t="s">
        <v>32</v>
      </c>
      <c r="D70" t="s">
        <v>33</v>
      </c>
      <c r="E70" t="s">
        <v>34</v>
      </c>
      <c r="F70" t="s">
        <v>6</v>
      </c>
      <c r="G70" t="s">
        <v>35</v>
      </c>
      <c r="H70" t="s">
        <v>66</v>
      </c>
      <c r="I70">
        <v>33231</v>
      </c>
      <c r="J70">
        <v>22620</v>
      </c>
      <c r="K70" t="s">
        <v>37</v>
      </c>
      <c r="L70">
        <v>2021</v>
      </c>
      <c r="M70" t="s">
        <v>49</v>
      </c>
      <c r="N70" t="s">
        <v>39</v>
      </c>
    </row>
    <row r="71" spans="1:14" hidden="1">
      <c r="A71" t="s">
        <v>30</v>
      </c>
      <c r="B71" t="s">
        <v>31</v>
      </c>
      <c r="C71" t="s">
        <v>32</v>
      </c>
      <c r="D71" t="s">
        <v>33</v>
      </c>
      <c r="E71" t="s">
        <v>34</v>
      </c>
      <c r="F71" t="s">
        <v>6</v>
      </c>
      <c r="G71" t="s">
        <v>35</v>
      </c>
      <c r="H71" t="s">
        <v>66</v>
      </c>
      <c r="I71">
        <v>2863063</v>
      </c>
      <c r="J71">
        <v>2302521</v>
      </c>
      <c r="K71" t="s">
        <v>37</v>
      </c>
      <c r="L71">
        <v>2021</v>
      </c>
      <c r="M71" t="s">
        <v>50</v>
      </c>
      <c r="N71" t="s">
        <v>39</v>
      </c>
    </row>
    <row r="72" spans="1:14" hidden="1">
      <c r="A72" t="s">
        <v>30</v>
      </c>
      <c r="B72" t="s">
        <v>31</v>
      </c>
      <c r="C72" t="s">
        <v>32</v>
      </c>
      <c r="D72" t="s">
        <v>33</v>
      </c>
      <c r="E72" t="s">
        <v>34</v>
      </c>
      <c r="F72" t="s">
        <v>6</v>
      </c>
      <c r="G72" t="s">
        <v>35</v>
      </c>
      <c r="H72" t="s">
        <v>66</v>
      </c>
      <c r="I72">
        <v>34222</v>
      </c>
      <c r="J72">
        <v>23400</v>
      </c>
      <c r="K72" t="s">
        <v>37</v>
      </c>
      <c r="L72">
        <v>2021</v>
      </c>
      <c r="M72" t="s">
        <v>51</v>
      </c>
      <c r="N72" t="s">
        <v>39</v>
      </c>
    </row>
    <row r="73" spans="1:14" hidden="1">
      <c r="A73" t="s">
        <v>30</v>
      </c>
      <c r="B73" t="s">
        <v>31</v>
      </c>
      <c r="C73" t="s">
        <v>32</v>
      </c>
      <c r="D73" t="s">
        <v>33</v>
      </c>
      <c r="E73" t="s">
        <v>34</v>
      </c>
      <c r="F73" t="s">
        <v>6</v>
      </c>
      <c r="G73" t="s">
        <v>35</v>
      </c>
      <c r="H73" t="s">
        <v>66</v>
      </c>
      <c r="I73">
        <v>8039837</v>
      </c>
      <c r="J73">
        <v>5012846</v>
      </c>
      <c r="K73" t="s">
        <v>37</v>
      </c>
      <c r="L73">
        <v>2021</v>
      </c>
      <c r="M73" t="s">
        <v>40</v>
      </c>
      <c r="N73" t="s">
        <v>39</v>
      </c>
    </row>
    <row r="74" spans="1:14" hidden="1">
      <c r="A74" t="s">
        <v>30</v>
      </c>
      <c r="B74" t="s">
        <v>31</v>
      </c>
      <c r="C74" t="s">
        <v>32</v>
      </c>
      <c r="D74" t="s">
        <v>33</v>
      </c>
      <c r="E74" t="s">
        <v>34</v>
      </c>
      <c r="F74" t="s">
        <v>6</v>
      </c>
      <c r="G74" t="s">
        <v>35</v>
      </c>
      <c r="H74" t="s">
        <v>66</v>
      </c>
      <c r="I74">
        <v>37906</v>
      </c>
      <c r="J74">
        <v>23620</v>
      </c>
      <c r="K74" t="s">
        <v>37</v>
      </c>
      <c r="L74">
        <v>2021</v>
      </c>
      <c r="M74" t="s">
        <v>52</v>
      </c>
      <c r="N74" t="s">
        <v>39</v>
      </c>
    </row>
    <row r="75" spans="1:14" hidden="1">
      <c r="A75" t="s">
        <v>30</v>
      </c>
      <c r="B75" t="s">
        <v>31</v>
      </c>
      <c r="C75" t="s">
        <v>32</v>
      </c>
      <c r="D75" t="s">
        <v>33</v>
      </c>
      <c r="E75" t="s">
        <v>34</v>
      </c>
      <c r="F75" t="s">
        <v>6</v>
      </c>
      <c r="G75" t="s">
        <v>35</v>
      </c>
      <c r="H75" s="15" t="s">
        <v>66</v>
      </c>
      <c r="I75">
        <v>70406</v>
      </c>
      <c r="J75">
        <v>47120</v>
      </c>
      <c r="K75" t="s">
        <v>37</v>
      </c>
      <c r="L75">
        <v>2022</v>
      </c>
      <c r="M75" t="s">
        <v>38</v>
      </c>
      <c r="N75" t="s">
        <v>39</v>
      </c>
    </row>
    <row r="76" spans="1:14" hidden="1">
      <c r="A76" t="s">
        <v>30</v>
      </c>
      <c r="B76" t="s">
        <v>31</v>
      </c>
      <c r="C76" t="s">
        <v>32</v>
      </c>
      <c r="D76" t="s">
        <v>33</v>
      </c>
      <c r="E76" t="s">
        <v>34</v>
      </c>
      <c r="F76" t="s">
        <v>6</v>
      </c>
      <c r="G76" t="s">
        <v>35</v>
      </c>
      <c r="H76" s="15" t="s">
        <v>66</v>
      </c>
      <c r="I76">
        <v>12041378</v>
      </c>
      <c r="J76">
        <v>8173000</v>
      </c>
      <c r="K76" t="s">
        <v>37</v>
      </c>
      <c r="L76">
        <v>2022</v>
      </c>
      <c r="M76" t="s">
        <v>44</v>
      </c>
      <c r="N76" t="s">
        <v>39</v>
      </c>
    </row>
    <row r="77" spans="1:14" hidden="1">
      <c r="A77" t="s">
        <v>30</v>
      </c>
      <c r="B77" t="s">
        <v>31</v>
      </c>
      <c r="C77" t="s">
        <v>32</v>
      </c>
      <c r="D77" t="s">
        <v>33</v>
      </c>
      <c r="E77" t="s">
        <v>34</v>
      </c>
      <c r="F77" t="s">
        <v>6</v>
      </c>
      <c r="G77" t="s">
        <v>35</v>
      </c>
      <c r="H77" s="15" t="s">
        <v>66</v>
      </c>
      <c r="I77">
        <v>10685834</v>
      </c>
      <c r="J77">
        <v>11493820</v>
      </c>
      <c r="K77" t="s">
        <v>37</v>
      </c>
      <c r="L77">
        <v>2022</v>
      </c>
      <c r="M77" t="s">
        <v>45</v>
      </c>
      <c r="N77" t="s">
        <v>39</v>
      </c>
    </row>
    <row r="78" spans="1:14" hidden="1">
      <c r="A78" t="s">
        <v>30</v>
      </c>
      <c r="B78" t="s">
        <v>31</v>
      </c>
      <c r="C78" t="s">
        <v>32</v>
      </c>
      <c r="D78" t="s">
        <v>33</v>
      </c>
      <c r="E78" t="s">
        <v>34</v>
      </c>
      <c r="F78" t="s">
        <v>6</v>
      </c>
      <c r="G78" t="s">
        <v>35</v>
      </c>
      <c r="H78" s="15" t="s">
        <v>66</v>
      </c>
      <c r="I78">
        <v>22944885</v>
      </c>
      <c r="J78">
        <v>13655307</v>
      </c>
      <c r="K78" t="s">
        <v>37</v>
      </c>
      <c r="L78">
        <v>2022</v>
      </c>
      <c r="M78" t="s">
        <v>46</v>
      </c>
      <c r="N78" t="s">
        <v>39</v>
      </c>
    </row>
    <row r="79" spans="1:14" hidden="1">
      <c r="A79" t="s">
        <v>30</v>
      </c>
      <c r="B79" t="s">
        <v>31</v>
      </c>
      <c r="C79" t="s">
        <v>32</v>
      </c>
      <c r="D79" t="s">
        <v>33</v>
      </c>
      <c r="E79" t="s">
        <v>34</v>
      </c>
      <c r="F79" t="s">
        <v>6</v>
      </c>
      <c r="G79" t="s">
        <v>35</v>
      </c>
      <c r="H79" s="15" t="s">
        <v>66</v>
      </c>
      <c r="I79">
        <v>18831004</v>
      </c>
      <c r="J79">
        <v>9288656</v>
      </c>
      <c r="K79" t="s">
        <v>37</v>
      </c>
      <c r="L79">
        <v>2022</v>
      </c>
      <c r="M79" t="s">
        <v>47</v>
      </c>
      <c r="N79" t="s">
        <v>39</v>
      </c>
    </row>
    <row r="80" spans="1:14" hidden="1">
      <c r="A80" t="s">
        <v>30</v>
      </c>
      <c r="B80" t="s">
        <v>31</v>
      </c>
      <c r="C80" t="s">
        <v>32</v>
      </c>
      <c r="D80" t="s">
        <v>33</v>
      </c>
      <c r="E80" t="s">
        <v>34</v>
      </c>
      <c r="F80" t="s">
        <v>6</v>
      </c>
      <c r="G80" t="s">
        <v>35</v>
      </c>
      <c r="H80" s="15" t="s">
        <v>66</v>
      </c>
      <c r="I80">
        <v>16636932</v>
      </c>
      <c r="J80">
        <v>9184024</v>
      </c>
      <c r="K80" t="s">
        <v>37</v>
      </c>
      <c r="L80">
        <v>2022</v>
      </c>
      <c r="M80" t="s">
        <v>48</v>
      </c>
      <c r="N80" t="s">
        <v>39</v>
      </c>
    </row>
    <row r="81" spans="1:14" hidden="1">
      <c r="A81" t="s">
        <v>30</v>
      </c>
      <c r="B81" t="s">
        <v>31</v>
      </c>
      <c r="C81" t="s">
        <v>32</v>
      </c>
      <c r="D81" t="s">
        <v>33</v>
      </c>
      <c r="E81" t="s">
        <v>34</v>
      </c>
      <c r="F81" t="s">
        <v>6</v>
      </c>
      <c r="G81" t="s">
        <v>35</v>
      </c>
      <c r="H81" s="15" t="s">
        <v>66</v>
      </c>
      <c r="I81">
        <v>17062107</v>
      </c>
      <c r="J81">
        <v>10413927</v>
      </c>
      <c r="K81" t="s">
        <v>37</v>
      </c>
      <c r="L81">
        <v>2022</v>
      </c>
      <c r="M81" t="s">
        <v>49</v>
      </c>
      <c r="N81" t="s">
        <v>39</v>
      </c>
    </row>
    <row r="82" spans="1:14" hidden="1">
      <c r="A82" t="s">
        <v>30</v>
      </c>
      <c r="B82" t="s">
        <v>31</v>
      </c>
      <c r="C82" t="s">
        <v>32</v>
      </c>
      <c r="D82" t="s">
        <v>33</v>
      </c>
      <c r="E82" t="s">
        <v>34</v>
      </c>
      <c r="F82" t="s">
        <v>6</v>
      </c>
      <c r="G82" t="s">
        <v>35</v>
      </c>
      <c r="H82" s="15" t="s">
        <v>66</v>
      </c>
      <c r="I82">
        <v>272664</v>
      </c>
      <c r="J82">
        <v>142080</v>
      </c>
      <c r="K82" t="s">
        <v>37</v>
      </c>
      <c r="L82">
        <v>2022</v>
      </c>
      <c r="M82" t="s">
        <v>50</v>
      </c>
      <c r="N82" t="s">
        <v>39</v>
      </c>
    </row>
    <row r="83" spans="1:14" hidden="1">
      <c r="A83" t="s">
        <v>30</v>
      </c>
      <c r="B83" t="s">
        <v>31</v>
      </c>
      <c r="C83" t="s">
        <v>32</v>
      </c>
      <c r="D83" t="s">
        <v>33</v>
      </c>
      <c r="E83" t="s">
        <v>34</v>
      </c>
      <c r="F83" t="s">
        <v>6</v>
      </c>
      <c r="G83" t="s">
        <v>35</v>
      </c>
      <c r="H83" s="15" t="s">
        <v>66</v>
      </c>
      <c r="I83">
        <v>3983272</v>
      </c>
      <c r="J83">
        <v>2499151</v>
      </c>
      <c r="K83" t="s">
        <v>37</v>
      </c>
      <c r="L83">
        <v>2022</v>
      </c>
      <c r="M83" t="s">
        <v>51</v>
      </c>
      <c r="N83" t="s">
        <v>39</v>
      </c>
    </row>
    <row r="84" spans="1:14" hidden="1">
      <c r="A84" t="s">
        <v>30</v>
      </c>
      <c r="B84" t="s">
        <v>31</v>
      </c>
      <c r="C84" t="s">
        <v>32</v>
      </c>
      <c r="D84" t="s">
        <v>33</v>
      </c>
      <c r="E84" t="s">
        <v>34</v>
      </c>
      <c r="F84" t="s">
        <v>6</v>
      </c>
      <c r="G84" t="s">
        <v>35</v>
      </c>
      <c r="H84" s="15" t="s">
        <v>66</v>
      </c>
      <c r="I84">
        <v>14622401</v>
      </c>
      <c r="J84">
        <v>11664302</v>
      </c>
      <c r="K84" t="s">
        <v>37</v>
      </c>
      <c r="L84">
        <v>2022</v>
      </c>
      <c r="M84" t="s">
        <v>40</v>
      </c>
      <c r="N84" t="s">
        <v>39</v>
      </c>
    </row>
    <row r="85" spans="1:14" hidden="1">
      <c r="A85" t="s">
        <v>30</v>
      </c>
      <c r="B85" t="s">
        <v>31</v>
      </c>
      <c r="C85" t="s">
        <v>32</v>
      </c>
      <c r="D85" t="s">
        <v>33</v>
      </c>
      <c r="E85" t="s">
        <v>34</v>
      </c>
      <c r="F85" t="s">
        <v>6</v>
      </c>
      <c r="G85" t="s">
        <v>35</v>
      </c>
      <c r="H85" s="15" t="s">
        <v>66</v>
      </c>
      <c r="I85">
        <v>2082</v>
      </c>
      <c r="J85">
        <v>900</v>
      </c>
      <c r="K85" t="s">
        <v>37</v>
      </c>
      <c r="L85">
        <v>2022</v>
      </c>
      <c r="M85" t="s">
        <v>41</v>
      </c>
      <c r="N85" t="s">
        <v>39</v>
      </c>
    </row>
    <row r="86" spans="1:14" hidden="1">
      <c r="A86" t="s">
        <v>30</v>
      </c>
      <c r="B86" t="s">
        <v>31</v>
      </c>
      <c r="C86" t="s">
        <v>32</v>
      </c>
      <c r="D86" t="s">
        <v>33</v>
      </c>
      <c r="E86" t="s">
        <v>34</v>
      </c>
      <c r="F86" t="s">
        <v>6</v>
      </c>
      <c r="G86" t="s">
        <v>35</v>
      </c>
      <c r="H86" s="15" t="s">
        <v>66</v>
      </c>
      <c r="I86">
        <v>16031098</v>
      </c>
      <c r="J86">
        <v>12250106</v>
      </c>
      <c r="K86" t="s">
        <v>37</v>
      </c>
      <c r="L86">
        <v>2022</v>
      </c>
      <c r="M86" t="s">
        <v>52</v>
      </c>
      <c r="N86" t="s">
        <v>39</v>
      </c>
    </row>
    <row r="87" spans="1:14" hidden="1">
      <c r="A87" t="s">
        <v>30</v>
      </c>
      <c r="B87" t="s">
        <v>31</v>
      </c>
      <c r="C87" t="s">
        <v>32</v>
      </c>
      <c r="D87" t="s">
        <v>33</v>
      </c>
      <c r="E87" t="s">
        <v>34</v>
      </c>
      <c r="F87" t="s">
        <v>6</v>
      </c>
      <c r="G87" t="s">
        <v>35</v>
      </c>
      <c r="H87" s="15" t="s">
        <v>66</v>
      </c>
      <c r="I87">
        <v>12563484</v>
      </c>
      <c r="J87">
        <v>9512584</v>
      </c>
      <c r="K87" t="s">
        <v>37</v>
      </c>
      <c r="L87">
        <v>2023</v>
      </c>
      <c r="M87" t="s">
        <v>38</v>
      </c>
      <c r="N87" t="s">
        <v>39</v>
      </c>
    </row>
    <row r="88" spans="1:14" hidden="1">
      <c r="A88" t="s">
        <v>30</v>
      </c>
      <c r="B88" t="s">
        <v>31</v>
      </c>
      <c r="C88" t="s">
        <v>32</v>
      </c>
      <c r="D88" t="s">
        <v>33</v>
      </c>
      <c r="E88" t="s">
        <v>34</v>
      </c>
      <c r="F88" t="s">
        <v>6</v>
      </c>
      <c r="G88" t="s">
        <v>35</v>
      </c>
      <c r="H88" s="15" t="s">
        <v>66</v>
      </c>
      <c r="I88">
        <v>7016465</v>
      </c>
      <c r="J88">
        <v>5427034</v>
      </c>
      <c r="K88" t="s">
        <v>37</v>
      </c>
      <c r="L88">
        <v>2023</v>
      </c>
      <c r="M88" t="s">
        <v>44</v>
      </c>
      <c r="N88" t="s">
        <v>39</v>
      </c>
    </row>
    <row r="89" spans="1:14" hidden="1">
      <c r="A89" t="s">
        <v>30</v>
      </c>
      <c r="B89" t="s">
        <v>31</v>
      </c>
      <c r="C89" t="s">
        <v>32</v>
      </c>
      <c r="D89" t="s">
        <v>33</v>
      </c>
      <c r="E89" t="s">
        <v>34</v>
      </c>
      <c r="F89" t="s">
        <v>6</v>
      </c>
      <c r="G89" t="s">
        <v>35</v>
      </c>
      <c r="H89" s="15" t="s">
        <v>66</v>
      </c>
      <c r="I89">
        <v>24487080</v>
      </c>
      <c r="J89">
        <v>19709468</v>
      </c>
      <c r="K89" t="s">
        <v>37</v>
      </c>
      <c r="L89">
        <v>2023</v>
      </c>
      <c r="M89" t="s">
        <v>45</v>
      </c>
      <c r="N89" t="s">
        <v>39</v>
      </c>
    </row>
    <row r="90" spans="1:14" hidden="1">
      <c r="A90" t="s">
        <v>30</v>
      </c>
      <c r="B90" t="s">
        <v>31</v>
      </c>
      <c r="C90" t="s">
        <v>32</v>
      </c>
      <c r="D90" t="s">
        <v>33</v>
      </c>
      <c r="E90" t="s">
        <v>34</v>
      </c>
      <c r="F90" t="s">
        <v>6</v>
      </c>
      <c r="G90" t="s">
        <v>35</v>
      </c>
      <c r="H90" s="15" t="s">
        <v>66</v>
      </c>
      <c r="I90">
        <v>21622841</v>
      </c>
      <c r="J90">
        <v>19186241</v>
      </c>
      <c r="K90" t="s">
        <v>37</v>
      </c>
      <c r="L90">
        <v>2023</v>
      </c>
      <c r="M90" t="s">
        <v>46</v>
      </c>
      <c r="N90" t="s">
        <v>39</v>
      </c>
    </row>
    <row r="91" spans="1:14" hidden="1">
      <c r="A91" t="s">
        <v>30</v>
      </c>
      <c r="B91" t="s">
        <v>31</v>
      </c>
      <c r="C91" t="s">
        <v>32</v>
      </c>
      <c r="D91" t="s">
        <v>33</v>
      </c>
      <c r="E91" t="s">
        <v>34</v>
      </c>
      <c r="F91" t="s">
        <v>6</v>
      </c>
      <c r="G91" t="s">
        <v>35</v>
      </c>
      <c r="H91" s="15" t="s">
        <v>66</v>
      </c>
      <c r="I91">
        <v>2533859</v>
      </c>
      <c r="J91">
        <v>2580035</v>
      </c>
      <c r="K91" t="s">
        <v>37</v>
      </c>
      <c r="L91">
        <v>2023</v>
      </c>
      <c r="M91" t="s">
        <v>47</v>
      </c>
      <c r="N91" t="s">
        <v>39</v>
      </c>
    </row>
    <row r="92" spans="1:14" hidden="1">
      <c r="A92" t="s">
        <v>30</v>
      </c>
      <c r="B92" t="s">
        <v>31</v>
      </c>
      <c r="C92" t="s">
        <v>32</v>
      </c>
      <c r="D92" t="s">
        <v>33</v>
      </c>
      <c r="E92" t="s">
        <v>34</v>
      </c>
      <c r="F92" t="s">
        <v>6</v>
      </c>
      <c r="G92" t="s">
        <v>35</v>
      </c>
      <c r="H92" s="15" t="s">
        <v>66</v>
      </c>
      <c r="I92">
        <v>5551810</v>
      </c>
      <c r="J92">
        <v>5078964</v>
      </c>
      <c r="K92" t="s">
        <v>37</v>
      </c>
      <c r="L92">
        <v>2023</v>
      </c>
      <c r="M92" t="s">
        <v>48</v>
      </c>
      <c r="N92" t="s">
        <v>39</v>
      </c>
    </row>
    <row r="93" spans="1:14" hidden="1">
      <c r="A93" t="s">
        <v>30</v>
      </c>
      <c r="B93" t="s">
        <v>31</v>
      </c>
      <c r="C93" t="s">
        <v>32</v>
      </c>
      <c r="D93" t="s">
        <v>33</v>
      </c>
      <c r="E93" t="s">
        <v>34</v>
      </c>
      <c r="F93" t="s">
        <v>6</v>
      </c>
      <c r="G93" t="s">
        <v>35</v>
      </c>
      <c r="H93" s="15" t="s">
        <v>66</v>
      </c>
      <c r="I93">
        <v>22611423</v>
      </c>
      <c r="J93">
        <v>21090346</v>
      </c>
      <c r="K93" t="s">
        <v>37</v>
      </c>
      <c r="L93">
        <v>2023</v>
      </c>
      <c r="M93" t="s">
        <v>49</v>
      </c>
      <c r="N93" t="s">
        <v>39</v>
      </c>
    </row>
    <row r="94" spans="1:14" hidden="1">
      <c r="A94" t="s">
        <v>30</v>
      </c>
      <c r="B94" t="s">
        <v>31</v>
      </c>
      <c r="C94" t="s">
        <v>32</v>
      </c>
      <c r="D94" t="s">
        <v>33</v>
      </c>
      <c r="E94" t="s">
        <v>34</v>
      </c>
      <c r="F94" t="s">
        <v>6</v>
      </c>
      <c r="G94" t="s">
        <v>35</v>
      </c>
      <c r="H94" s="15" t="s">
        <v>66</v>
      </c>
      <c r="I94">
        <v>8945225</v>
      </c>
      <c r="J94">
        <v>7420430</v>
      </c>
      <c r="K94" t="s">
        <v>37</v>
      </c>
      <c r="L94">
        <v>2023</v>
      </c>
      <c r="M94" t="s">
        <v>50</v>
      </c>
      <c r="N94" t="s">
        <v>39</v>
      </c>
    </row>
    <row r="95" spans="1:14" hidden="1">
      <c r="A95" t="s">
        <v>30</v>
      </c>
      <c r="B95" t="s">
        <v>31</v>
      </c>
      <c r="C95" t="s">
        <v>32</v>
      </c>
      <c r="D95" t="s">
        <v>33</v>
      </c>
      <c r="E95" t="s">
        <v>34</v>
      </c>
      <c r="F95" t="s">
        <v>6</v>
      </c>
      <c r="G95" t="s">
        <v>35</v>
      </c>
      <c r="H95" s="15" t="s">
        <v>66</v>
      </c>
      <c r="I95">
        <v>16308540</v>
      </c>
      <c r="J95">
        <v>16109000</v>
      </c>
      <c r="K95" t="s">
        <v>37</v>
      </c>
      <c r="L95">
        <v>2023</v>
      </c>
      <c r="M95" t="s">
        <v>40</v>
      </c>
      <c r="N95" t="s">
        <v>39</v>
      </c>
    </row>
    <row r="96" spans="1:14" hidden="1">
      <c r="A96" t="s">
        <v>30</v>
      </c>
      <c r="B96" t="s">
        <v>31</v>
      </c>
      <c r="C96" t="s">
        <v>32</v>
      </c>
      <c r="D96" t="s">
        <v>33</v>
      </c>
      <c r="E96" t="s">
        <v>34</v>
      </c>
      <c r="F96" t="s">
        <v>6</v>
      </c>
      <c r="G96" t="s">
        <v>35</v>
      </c>
      <c r="H96" s="15" t="s">
        <v>66</v>
      </c>
      <c r="I96">
        <v>7588573</v>
      </c>
      <c r="J96">
        <v>6312000</v>
      </c>
      <c r="K96" t="s">
        <v>37</v>
      </c>
      <c r="L96">
        <v>2023</v>
      </c>
      <c r="M96" t="s">
        <v>41</v>
      </c>
      <c r="N96" t="s">
        <v>39</v>
      </c>
    </row>
    <row r="97" spans="1:14" hidden="1">
      <c r="A97" t="s">
        <v>30</v>
      </c>
      <c r="B97" t="s">
        <v>31</v>
      </c>
      <c r="C97" t="s">
        <v>32</v>
      </c>
      <c r="D97" t="s">
        <v>33</v>
      </c>
      <c r="E97" t="s">
        <v>34</v>
      </c>
      <c r="F97" t="s">
        <v>6</v>
      </c>
      <c r="G97" t="s">
        <v>35</v>
      </c>
      <c r="H97" s="21" t="s">
        <v>66</v>
      </c>
      <c r="I97" s="21">
        <v>5953087</v>
      </c>
      <c r="J97" s="21">
        <v>6023720</v>
      </c>
      <c r="K97" s="21" t="s">
        <v>37</v>
      </c>
      <c r="L97" s="21">
        <v>2024</v>
      </c>
      <c r="M97" s="21" t="s">
        <v>38</v>
      </c>
      <c r="N97" t="s">
        <v>39</v>
      </c>
    </row>
    <row r="98" spans="1:14" hidden="1">
      <c r="A98" t="s">
        <v>30</v>
      </c>
      <c r="B98" t="s">
        <v>31</v>
      </c>
      <c r="C98" t="s">
        <v>32</v>
      </c>
      <c r="D98" t="s">
        <v>33</v>
      </c>
      <c r="E98" t="s">
        <v>34</v>
      </c>
      <c r="F98" t="s">
        <v>6</v>
      </c>
      <c r="G98" t="s">
        <v>35</v>
      </c>
      <c r="H98" s="21" t="s">
        <v>66</v>
      </c>
      <c r="I98" s="21">
        <v>2880</v>
      </c>
      <c r="J98" s="21">
        <v>2110</v>
      </c>
      <c r="K98" s="21" t="s">
        <v>37</v>
      </c>
      <c r="L98" s="21">
        <v>2024</v>
      </c>
      <c r="M98" s="21" t="s">
        <v>44</v>
      </c>
      <c r="N98" t="s">
        <v>39</v>
      </c>
    </row>
    <row r="99" spans="1:14" hidden="1">
      <c r="A99" t="s">
        <v>30</v>
      </c>
      <c r="B99" t="s">
        <v>31</v>
      </c>
      <c r="C99" t="s">
        <v>32</v>
      </c>
      <c r="D99" t="s">
        <v>33</v>
      </c>
      <c r="E99" t="s">
        <v>34</v>
      </c>
      <c r="F99" t="s">
        <v>6</v>
      </c>
      <c r="G99" t="s">
        <v>35</v>
      </c>
      <c r="H99" s="21" t="s">
        <v>66</v>
      </c>
      <c r="I99" s="21">
        <v>38243</v>
      </c>
      <c r="J99" s="21">
        <v>27470</v>
      </c>
      <c r="K99" s="21" t="s">
        <v>37</v>
      </c>
      <c r="L99" s="21">
        <v>2024</v>
      </c>
      <c r="M99" s="21" t="s">
        <v>45</v>
      </c>
      <c r="N99" t="s">
        <v>39</v>
      </c>
    </row>
    <row r="100" spans="1:14" hidden="1">
      <c r="A100" t="s">
        <v>30</v>
      </c>
      <c r="B100" t="s">
        <v>31</v>
      </c>
      <c r="C100" t="s">
        <v>32</v>
      </c>
      <c r="D100" t="s">
        <v>33</v>
      </c>
      <c r="E100" t="s">
        <v>34</v>
      </c>
      <c r="F100" t="s">
        <v>6</v>
      </c>
      <c r="G100" t="s">
        <v>35</v>
      </c>
      <c r="H100" s="21" t="s">
        <v>66</v>
      </c>
      <c r="I100" s="21">
        <v>34241</v>
      </c>
      <c r="J100" s="21">
        <v>20348</v>
      </c>
      <c r="K100" s="21" t="s">
        <v>37</v>
      </c>
      <c r="L100" s="21">
        <v>2024</v>
      </c>
      <c r="M100" s="21" t="s">
        <v>46</v>
      </c>
      <c r="N100" t="s">
        <v>39</v>
      </c>
    </row>
    <row r="101" spans="1:14" hidden="1">
      <c r="A101" t="s">
        <v>30</v>
      </c>
      <c r="B101" t="s">
        <v>31</v>
      </c>
      <c r="C101" t="s">
        <v>32</v>
      </c>
      <c r="D101" t="s">
        <v>33</v>
      </c>
      <c r="E101" t="s">
        <v>34</v>
      </c>
      <c r="F101" t="s">
        <v>6</v>
      </c>
      <c r="G101" t="s">
        <v>35</v>
      </c>
      <c r="H101" s="21" t="s">
        <v>66</v>
      </c>
      <c r="I101" s="21">
        <v>10339810</v>
      </c>
      <c r="J101" s="21">
        <v>10021115</v>
      </c>
      <c r="K101" s="21" t="s">
        <v>37</v>
      </c>
      <c r="L101" s="21">
        <v>2024</v>
      </c>
      <c r="M101" s="21" t="s">
        <v>47</v>
      </c>
      <c r="N101" t="s">
        <v>39</v>
      </c>
    </row>
    <row r="102" spans="1:14" hidden="1">
      <c r="A102" t="s">
        <v>30</v>
      </c>
      <c r="B102" t="s">
        <v>31</v>
      </c>
      <c r="C102" t="s">
        <v>32</v>
      </c>
      <c r="D102" t="s">
        <v>33</v>
      </c>
      <c r="E102" t="s">
        <v>34</v>
      </c>
      <c r="F102" t="s">
        <v>6</v>
      </c>
      <c r="G102" t="s">
        <v>35</v>
      </c>
      <c r="H102" s="21" t="s">
        <v>66</v>
      </c>
      <c r="I102" s="21">
        <v>41059</v>
      </c>
      <c r="J102" s="21">
        <v>27700</v>
      </c>
      <c r="K102" s="21" t="s">
        <v>37</v>
      </c>
      <c r="L102" s="21">
        <v>2024</v>
      </c>
      <c r="M102" s="21" t="s">
        <v>48</v>
      </c>
      <c r="N102" t="s">
        <v>39</v>
      </c>
    </row>
    <row r="103" spans="1:14" hidden="1">
      <c r="A103" t="s">
        <v>30</v>
      </c>
      <c r="B103" t="s">
        <v>31</v>
      </c>
      <c r="C103" t="s">
        <v>32</v>
      </c>
      <c r="D103" t="s">
        <v>33</v>
      </c>
      <c r="E103" t="s">
        <v>34</v>
      </c>
      <c r="F103" t="s">
        <v>6</v>
      </c>
      <c r="G103" t="s">
        <v>35</v>
      </c>
      <c r="H103" s="21" t="s">
        <v>66</v>
      </c>
      <c r="I103" s="21">
        <v>15024859</v>
      </c>
      <c r="J103" s="21">
        <v>14103614</v>
      </c>
      <c r="K103" s="21" t="s">
        <v>37</v>
      </c>
      <c r="L103" s="21">
        <v>2024</v>
      </c>
      <c r="M103" s="21" t="s">
        <v>49</v>
      </c>
      <c r="N103" t="s">
        <v>39</v>
      </c>
    </row>
    <row r="104" spans="1:14" hidden="1">
      <c r="A104" t="s">
        <v>30</v>
      </c>
      <c r="B104" t="s">
        <v>31</v>
      </c>
      <c r="C104" t="s">
        <v>32</v>
      </c>
      <c r="D104" t="s">
        <v>33</v>
      </c>
      <c r="E104" t="s">
        <v>34</v>
      </c>
      <c r="F104" t="s">
        <v>6</v>
      </c>
      <c r="G104" t="s">
        <v>35</v>
      </c>
      <c r="H104" s="21" t="s">
        <v>66</v>
      </c>
      <c r="I104" s="21">
        <v>4530</v>
      </c>
      <c r="J104" s="21">
        <v>1620</v>
      </c>
      <c r="K104" s="21" t="s">
        <v>37</v>
      </c>
      <c r="L104" s="21">
        <v>2024</v>
      </c>
      <c r="M104" s="21" t="s">
        <v>50</v>
      </c>
      <c r="N104" t="s">
        <v>39</v>
      </c>
    </row>
    <row r="105" spans="1:14" hidden="1">
      <c r="A105" t="s">
        <v>30</v>
      </c>
      <c r="B105" t="s">
        <v>31</v>
      </c>
      <c r="C105" t="s">
        <v>32</v>
      </c>
      <c r="D105" t="s">
        <v>33</v>
      </c>
      <c r="E105" t="s">
        <v>34</v>
      </c>
      <c r="F105" t="s">
        <v>6</v>
      </c>
      <c r="G105" t="s">
        <v>35</v>
      </c>
      <c r="H105" s="21" t="s">
        <v>66</v>
      </c>
      <c r="I105" s="21">
        <v>2199381</v>
      </c>
      <c r="J105" s="21">
        <v>2544925</v>
      </c>
      <c r="K105" s="21" t="s">
        <v>37</v>
      </c>
      <c r="L105" s="21">
        <v>2024</v>
      </c>
      <c r="M105" s="21" t="s">
        <v>51</v>
      </c>
      <c r="N105" t="s">
        <v>39</v>
      </c>
    </row>
    <row r="106" spans="1:14" hidden="1">
      <c r="A106" t="s">
        <v>30</v>
      </c>
      <c r="B106" t="s">
        <v>31</v>
      </c>
      <c r="C106" t="s">
        <v>32</v>
      </c>
      <c r="D106" t="s">
        <v>33</v>
      </c>
      <c r="E106" t="s">
        <v>34</v>
      </c>
      <c r="F106" t="s">
        <v>6</v>
      </c>
      <c r="G106" t="s">
        <v>35</v>
      </c>
      <c r="H106" s="21" t="s">
        <v>66</v>
      </c>
      <c r="I106" s="21">
        <v>16382751</v>
      </c>
      <c r="J106" s="21">
        <v>16495997</v>
      </c>
      <c r="K106" s="21" t="s">
        <v>37</v>
      </c>
      <c r="L106" s="21">
        <v>2024</v>
      </c>
      <c r="M106" s="21" t="s">
        <v>40</v>
      </c>
      <c r="N106" t="s">
        <v>39</v>
      </c>
    </row>
    <row r="107" spans="1:14" hidden="1">
      <c r="A107" t="s">
        <v>30</v>
      </c>
      <c r="B107" t="s">
        <v>31</v>
      </c>
      <c r="C107" t="s">
        <v>32</v>
      </c>
      <c r="D107" t="s">
        <v>33</v>
      </c>
      <c r="E107" t="s">
        <v>34</v>
      </c>
      <c r="F107" t="s">
        <v>6</v>
      </c>
      <c r="G107" t="s">
        <v>35</v>
      </c>
      <c r="H107" s="21" t="s">
        <v>66</v>
      </c>
      <c r="I107" s="21">
        <v>4357030</v>
      </c>
      <c r="J107" s="21">
        <v>4931023</v>
      </c>
      <c r="K107" s="21" t="s">
        <v>37</v>
      </c>
      <c r="L107" s="21">
        <v>2024</v>
      </c>
      <c r="M107" s="21" t="s">
        <v>41</v>
      </c>
      <c r="N107" t="s">
        <v>39</v>
      </c>
    </row>
    <row r="108" spans="1:14" hidden="1">
      <c r="A108" t="s">
        <v>30</v>
      </c>
      <c r="B108" t="s">
        <v>31</v>
      </c>
      <c r="C108" t="s">
        <v>32</v>
      </c>
      <c r="D108" t="s">
        <v>33</v>
      </c>
      <c r="E108" t="s">
        <v>34</v>
      </c>
      <c r="F108" t="s">
        <v>6</v>
      </c>
      <c r="G108" t="s">
        <v>35</v>
      </c>
      <c r="H108" s="21" t="s">
        <v>66</v>
      </c>
      <c r="I108" s="21">
        <v>1485</v>
      </c>
      <c r="J108" s="21">
        <v>900</v>
      </c>
      <c r="K108" s="21" t="s">
        <v>37</v>
      </c>
      <c r="L108" s="21">
        <v>2024</v>
      </c>
      <c r="M108" s="21" t="s">
        <v>52</v>
      </c>
      <c r="N108" t="s">
        <v>39</v>
      </c>
    </row>
    <row r="109" spans="1:14" hidden="1">
      <c r="A109" t="s">
        <v>30</v>
      </c>
      <c r="B109" t="s">
        <v>31</v>
      </c>
      <c r="C109" t="s">
        <v>32</v>
      </c>
      <c r="D109" t="s">
        <v>33</v>
      </c>
      <c r="E109" t="s">
        <v>34</v>
      </c>
      <c r="F109" t="s">
        <v>6</v>
      </c>
      <c r="G109" t="s">
        <v>35</v>
      </c>
      <c r="H109" s="21" t="s">
        <v>66</v>
      </c>
      <c r="I109" s="21">
        <v>3393418</v>
      </c>
      <c r="J109" s="21">
        <v>3380900</v>
      </c>
      <c r="K109" s="21" t="s">
        <v>37</v>
      </c>
      <c r="L109" s="21">
        <v>2025</v>
      </c>
      <c r="M109" s="21" t="s">
        <v>38</v>
      </c>
      <c r="N109" t="s">
        <v>39</v>
      </c>
    </row>
    <row r="110" spans="1:14" hidden="1">
      <c r="A110" t="s">
        <v>30</v>
      </c>
      <c r="B110" t="s">
        <v>31</v>
      </c>
      <c r="C110" t="s">
        <v>32</v>
      </c>
      <c r="D110" t="s">
        <v>33</v>
      </c>
      <c r="E110" t="s">
        <v>34</v>
      </c>
      <c r="F110" t="s">
        <v>6</v>
      </c>
      <c r="G110" t="s">
        <v>35</v>
      </c>
      <c r="H110" s="21" t="s">
        <v>66</v>
      </c>
      <c r="I110" s="21">
        <v>18950750</v>
      </c>
      <c r="J110" s="21">
        <v>16117900</v>
      </c>
      <c r="K110" s="21" t="s">
        <v>37</v>
      </c>
      <c r="L110" s="21">
        <v>2025</v>
      </c>
      <c r="M110" s="21" t="s">
        <v>44</v>
      </c>
      <c r="N110" t="s">
        <v>39</v>
      </c>
    </row>
    <row r="111" spans="1:14" hidden="1">
      <c r="A111" t="s">
        <v>30</v>
      </c>
      <c r="B111" t="s">
        <v>31</v>
      </c>
      <c r="C111" t="s">
        <v>32</v>
      </c>
      <c r="D111" t="s">
        <v>33</v>
      </c>
      <c r="E111" t="s">
        <v>34</v>
      </c>
      <c r="F111" t="s">
        <v>6</v>
      </c>
      <c r="G111" t="s">
        <v>35</v>
      </c>
      <c r="H111" s="21" t="s">
        <v>66</v>
      </c>
      <c r="I111" s="21">
        <v>34377317</v>
      </c>
      <c r="J111" s="21">
        <v>28432049</v>
      </c>
      <c r="K111" s="21" t="s">
        <v>37</v>
      </c>
      <c r="L111" s="21">
        <v>2025</v>
      </c>
      <c r="M111" s="21" t="s">
        <v>45</v>
      </c>
      <c r="N111" t="s">
        <v>39</v>
      </c>
    </row>
    <row r="112" spans="1:14" hidden="1">
      <c r="A112" t="s">
        <v>30</v>
      </c>
      <c r="B112" t="s">
        <v>31</v>
      </c>
      <c r="C112" t="s">
        <v>32</v>
      </c>
      <c r="D112" t="s">
        <v>33</v>
      </c>
      <c r="E112" t="s">
        <v>34</v>
      </c>
      <c r="F112" t="s">
        <v>6</v>
      </c>
      <c r="G112" t="s">
        <v>35</v>
      </c>
      <c r="H112" s="21" t="s">
        <v>66</v>
      </c>
      <c r="I112" s="21">
        <v>6236925</v>
      </c>
      <c r="J112" s="21">
        <v>5408911</v>
      </c>
      <c r="K112" s="21" t="s">
        <v>37</v>
      </c>
      <c r="L112" s="21">
        <v>2025</v>
      </c>
      <c r="M112" s="21" t="s">
        <v>46</v>
      </c>
      <c r="N112" t="s">
        <v>39</v>
      </c>
    </row>
    <row r="113" spans="1:14" hidden="1">
      <c r="A113" t="s">
        <v>30</v>
      </c>
      <c r="B113" t="s">
        <v>31</v>
      </c>
      <c r="C113" t="s">
        <v>32</v>
      </c>
      <c r="D113" t="s">
        <v>33</v>
      </c>
      <c r="E113" t="s">
        <v>34</v>
      </c>
      <c r="F113" t="s">
        <v>6</v>
      </c>
      <c r="G113" t="s">
        <v>35</v>
      </c>
      <c r="H113" s="21" t="s">
        <v>66</v>
      </c>
      <c r="I113" s="21">
        <v>6719043</v>
      </c>
      <c r="J113" s="21">
        <v>6292586</v>
      </c>
      <c r="K113" s="21" t="s">
        <v>37</v>
      </c>
      <c r="L113" s="21">
        <v>2025</v>
      </c>
      <c r="M113" s="21" t="s">
        <v>47</v>
      </c>
      <c r="N113" t="s">
        <v>39</v>
      </c>
    </row>
    <row r="114" spans="1:14" hidden="1">
      <c r="A114" t="s">
        <v>30</v>
      </c>
      <c r="B114" t="s">
        <v>31</v>
      </c>
      <c r="C114" t="s">
        <v>32</v>
      </c>
      <c r="D114" t="s">
        <v>33</v>
      </c>
      <c r="E114" t="s">
        <v>34</v>
      </c>
      <c r="F114" t="s">
        <v>6</v>
      </c>
      <c r="G114" t="s">
        <v>35</v>
      </c>
      <c r="H114" s="21" t="s">
        <v>66</v>
      </c>
      <c r="I114" s="21">
        <v>17115162</v>
      </c>
      <c r="J114" s="21">
        <v>16134927</v>
      </c>
      <c r="K114" s="21" t="s">
        <v>37</v>
      </c>
      <c r="L114" s="21">
        <v>2025</v>
      </c>
      <c r="M114" s="21" t="s">
        <v>48</v>
      </c>
      <c r="N114" t="s">
        <v>39</v>
      </c>
    </row>
    <row r="115" spans="1:14" hidden="1">
      <c r="A115" t="s">
        <v>30</v>
      </c>
      <c r="B115" t="s">
        <v>31</v>
      </c>
      <c r="C115" t="s">
        <v>32</v>
      </c>
      <c r="D115" t="s">
        <v>33</v>
      </c>
      <c r="E115" t="s">
        <v>34</v>
      </c>
      <c r="F115" t="s">
        <v>6</v>
      </c>
      <c r="G115" t="s">
        <v>35</v>
      </c>
      <c r="H115" t="s">
        <v>68</v>
      </c>
      <c r="I115">
        <v>6734918</v>
      </c>
      <c r="J115">
        <v>6987390</v>
      </c>
      <c r="K115" t="s">
        <v>37</v>
      </c>
      <c r="L115">
        <v>2021</v>
      </c>
      <c r="M115" t="s">
        <v>45</v>
      </c>
      <c r="N115" t="s">
        <v>39</v>
      </c>
    </row>
    <row r="116" spans="1:14" hidden="1">
      <c r="A116" t="s">
        <v>30</v>
      </c>
      <c r="B116" t="s">
        <v>31</v>
      </c>
      <c r="C116" t="s">
        <v>32</v>
      </c>
      <c r="D116" t="s">
        <v>33</v>
      </c>
      <c r="E116" t="s">
        <v>34</v>
      </c>
      <c r="F116" t="s">
        <v>6</v>
      </c>
      <c r="G116" t="s">
        <v>35</v>
      </c>
      <c r="H116" s="21" t="s">
        <v>76</v>
      </c>
      <c r="I116" s="21">
        <v>36019</v>
      </c>
      <c r="J116" s="21">
        <v>16720</v>
      </c>
      <c r="K116" s="21" t="s">
        <v>37</v>
      </c>
      <c r="L116" s="21">
        <v>2024</v>
      </c>
      <c r="M116" s="21" t="s">
        <v>48</v>
      </c>
      <c r="N116" t="s">
        <v>39</v>
      </c>
    </row>
    <row r="117" spans="1:14" hidden="1">
      <c r="A117" t="s">
        <v>30</v>
      </c>
      <c r="B117" t="s">
        <v>31</v>
      </c>
      <c r="C117" t="s">
        <v>32</v>
      </c>
      <c r="D117" t="s">
        <v>33</v>
      </c>
      <c r="E117" t="s">
        <v>34</v>
      </c>
      <c r="F117" t="s">
        <v>6</v>
      </c>
      <c r="G117" t="s">
        <v>35</v>
      </c>
      <c r="H117" t="s">
        <v>36</v>
      </c>
      <c r="I117">
        <v>6735</v>
      </c>
      <c r="J117">
        <v>5340</v>
      </c>
      <c r="K117" t="s">
        <v>37</v>
      </c>
      <c r="L117">
        <v>2019</v>
      </c>
      <c r="M117" t="s">
        <v>38</v>
      </c>
      <c r="N117" t="s">
        <v>39</v>
      </c>
    </row>
    <row r="118" spans="1:14" hidden="1">
      <c r="A118" t="s">
        <v>30</v>
      </c>
      <c r="B118" t="s">
        <v>31</v>
      </c>
      <c r="C118" t="s">
        <v>32</v>
      </c>
      <c r="D118" t="s">
        <v>33</v>
      </c>
      <c r="E118" t="s">
        <v>34</v>
      </c>
      <c r="F118" t="s">
        <v>6</v>
      </c>
      <c r="G118" t="s">
        <v>35</v>
      </c>
      <c r="H118" t="s">
        <v>36</v>
      </c>
      <c r="I118">
        <v>5544</v>
      </c>
      <c r="J118">
        <v>5340</v>
      </c>
      <c r="K118" t="s">
        <v>37</v>
      </c>
      <c r="L118">
        <v>2019</v>
      </c>
      <c r="M118" t="s">
        <v>40</v>
      </c>
      <c r="N118" t="s">
        <v>39</v>
      </c>
    </row>
    <row r="119" spans="1:14" hidden="1">
      <c r="A119" t="s">
        <v>30</v>
      </c>
      <c r="B119" t="s">
        <v>31</v>
      </c>
      <c r="C119" t="s">
        <v>32</v>
      </c>
      <c r="D119" t="s">
        <v>33</v>
      </c>
      <c r="E119" t="s">
        <v>34</v>
      </c>
      <c r="F119" t="s">
        <v>6</v>
      </c>
      <c r="G119" t="s">
        <v>35</v>
      </c>
      <c r="H119" t="s">
        <v>36</v>
      </c>
      <c r="I119">
        <v>10944</v>
      </c>
      <c r="J119">
        <v>10680</v>
      </c>
      <c r="K119" t="s">
        <v>37</v>
      </c>
      <c r="L119">
        <v>2019</v>
      </c>
      <c r="M119" t="s">
        <v>41</v>
      </c>
      <c r="N119" t="s">
        <v>39</v>
      </c>
    </row>
    <row r="120" spans="1:14" hidden="1">
      <c r="A120" t="s">
        <v>30</v>
      </c>
      <c r="B120" t="s">
        <v>31</v>
      </c>
      <c r="C120" t="s">
        <v>32</v>
      </c>
      <c r="D120" t="s">
        <v>33</v>
      </c>
      <c r="E120" t="s">
        <v>34</v>
      </c>
      <c r="F120" t="s">
        <v>6</v>
      </c>
      <c r="G120" t="s">
        <v>35</v>
      </c>
      <c r="H120" t="s">
        <v>36</v>
      </c>
      <c r="I120">
        <v>1180</v>
      </c>
      <c r="J120">
        <v>870</v>
      </c>
      <c r="K120" t="s">
        <v>37</v>
      </c>
      <c r="L120">
        <v>2020</v>
      </c>
      <c r="M120" t="s">
        <v>48</v>
      </c>
      <c r="N120" t="s">
        <v>39</v>
      </c>
    </row>
    <row r="121" spans="1:14" hidden="1">
      <c r="A121" t="s">
        <v>30</v>
      </c>
      <c r="B121" t="s">
        <v>31</v>
      </c>
      <c r="C121" t="s">
        <v>32</v>
      </c>
      <c r="D121" t="s">
        <v>33</v>
      </c>
      <c r="E121" t="s">
        <v>34</v>
      </c>
      <c r="F121" t="s">
        <v>6</v>
      </c>
      <c r="G121" t="s">
        <v>35</v>
      </c>
      <c r="H121" t="s">
        <v>43</v>
      </c>
      <c r="I121">
        <v>64021</v>
      </c>
      <c r="J121">
        <v>69900</v>
      </c>
      <c r="K121" t="s">
        <v>37</v>
      </c>
      <c r="L121">
        <v>2019</v>
      </c>
      <c r="M121" t="s">
        <v>38</v>
      </c>
      <c r="N121" t="s">
        <v>39</v>
      </c>
    </row>
    <row r="122" spans="1:14" hidden="1">
      <c r="A122" t="s">
        <v>30</v>
      </c>
      <c r="B122" t="s">
        <v>31</v>
      </c>
      <c r="C122" t="s">
        <v>32</v>
      </c>
      <c r="D122" t="s">
        <v>33</v>
      </c>
      <c r="E122" t="s">
        <v>34</v>
      </c>
      <c r="F122" t="s">
        <v>6</v>
      </c>
      <c r="G122" t="s">
        <v>35</v>
      </c>
      <c r="H122" t="s">
        <v>43</v>
      </c>
      <c r="I122">
        <v>83349</v>
      </c>
      <c r="J122">
        <v>93200</v>
      </c>
      <c r="K122" t="s">
        <v>37</v>
      </c>
      <c r="L122">
        <v>2019</v>
      </c>
      <c r="M122" t="s">
        <v>44</v>
      </c>
      <c r="N122" t="s">
        <v>39</v>
      </c>
    </row>
    <row r="123" spans="1:14" hidden="1">
      <c r="A123" t="s">
        <v>30</v>
      </c>
      <c r="B123" t="s">
        <v>31</v>
      </c>
      <c r="C123" t="s">
        <v>32</v>
      </c>
      <c r="D123" t="s">
        <v>33</v>
      </c>
      <c r="E123" t="s">
        <v>34</v>
      </c>
      <c r="F123" t="s">
        <v>6</v>
      </c>
      <c r="G123" t="s">
        <v>35</v>
      </c>
      <c r="H123" t="s">
        <v>43</v>
      </c>
      <c r="I123">
        <v>62195</v>
      </c>
      <c r="J123">
        <v>69840</v>
      </c>
      <c r="K123" t="s">
        <v>37</v>
      </c>
      <c r="L123">
        <v>2019</v>
      </c>
      <c r="M123" t="s">
        <v>45</v>
      </c>
      <c r="N123" t="s">
        <v>39</v>
      </c>
    </row>
    <row r="124" spans="1:14" hidden="1">
      <c r="A124" t="s">
        <v>30</v>
      </c>
      <c r="B124" t="s">
        <v>31</v>
      </c>
      <c r="C124" t="s">
        <v>32</v>
      </c>
      <c r="D124" t="s">
        <v>33</v>
      </c>
      <c r="E124" t="s">
        <v>34</v>
      </c>
      <c r="F124" t="s">
        <v>6</v>
      </c>
      <c r="G124" t="s">
        <v>35</v>
      </c>
      <c r="H124" t="s">
        <v>43</v>
      </c>
      <c r="I124">
        <v>66248</v>
      </c>
      <c r="J124">
        <v>191360</v>
      </c>
      <c r="K124" t="s">
        <v>37</v>
      </c>
      <c r="L124">
        <v>2019</v>
      </c>
      <c r="M124" t="s">
        <v>46</v>
      </c>
      <c r="N124" t="s">
        <v>39</v>
      </c>
    </row>
    <row r="125" spans="1:14" hidden="1">
      <c r="A125" t="s">
        <v>30</v>
      </c>
      <c r="B125" t="s">
        <v>31</v>
      </c>
      <c r="C125" t="s">
        <v>32</v>
      </c>
      <c r="D125" t="s">
        <v>33</v>
      </c>
      <c r="E125" t="s">
        <v>34</v>
      </c>
      <c r="F125" t="s">
        <v>6</v>
      </c>
      <c r="G125" t="s">
        <v>35</v>
      </c>
      <c r="H125" t="s">
        <v>43</v>
      </c>
      <c r="I125">
        <v>38427</v>
      </c>
      <c r="J125">
        <v>92000</v>
      </c>
      <c r="K125" t="s">
        <v>37</v>
      </c>
      <c r="L125">
        <v>2019</v>
      </c>
      <c r="M125" t="s">
        <v>47</v>
      </c>
      <c r="N125" t="s">
        <v>39</v>
      </c>
    </row>
    <row r="126" spans="1:14" hidden="1">
      <c r="A126" t="s">
        <v>30</v>
      </c>
      <c r="B126" t="s">
        <v>31</v>
      </c>
      <c r="C126" t="s">
        <v>32</v>
      </c>
      <c r="D126" t="s">
        <v>33</v>
      </c>
      <c r="E126" t="s">
        <v>34</v>
      </c>
      <c r="F126" t="s">
        <v>6</v>
      </c>
      <c r="G126" t="s">
        <v>35</v>
      </c>
      <c r="H126" t="s">
        <v>43</v>
      </c>
      <c r="I126">
        <v>22042</v>
      </c>
      <c r="J126">
        <v>23800</v>
      </c>
      <c r="K126" t="s">
        <v>37</v>
      </c>
      <c r="L126">
        <v>2019</v>
      </c>
      <c r="M126" t="s">
        <v>48</v>
      </c>
      <c r="N126" t="s">
        <v>39</v>
      </c>
    </row>
    <row r="127" spans="1:14" hidden="1">
      <c r="A127" t="s">
        <v>30</v>
      </c>
      <c r="B127" t="s">
        <v>31</v>
      </c>
      <c r="C127" t="s">
        <v>32</v>
      </c>
      <c r="D127" t="s">
        <v>33</v>
      </c>
      <c r="E127" t="s">
        <v>34</v>
      </c>
      <c r="F127" t="s">
        <v>6</v>
      </c>
      <c r="G127" t="s">
        <v>35</v>
      </c>
      <c r="H127" t="s">
        <v>43</v>
      </c>
      <c r="I127">
        <v>20261</v>
      </c>
      <c r="J127">
        <v>23180</v>
      </c>
      <c r="K127" t="s">
        <v>37</v>
      </c>
      <c r="L127">
        <v>2019</v>
      </c>
      <c r="M127" t="s">
        <v>49</v>
      </c>
      <c r="N127" t="s">
        <v>39</v>
      </c>
    </row>
    <row r="128" spans="1:14" hidden="1">
      <c r="A128" t="s">
        <v>30</v>
      </c>
      <c r="B128" t="s">
        <v>31</v>
      </c>
      <c r="C128" t="s">
        <v>32</v>
      </c>
      <c r="D128" t="s">
        <v>33</v>
      </c>
      <c r="E128" t="s">
        <v>34</v>
      </c>
      <c r="F128" t="s">
        <v>6</v>
      </c>
      <c r="G128" t="s">
        <v>35</v>
      </c>
      <c r="H128" t="s">
        <v>43</v>
      </c>
      <c r="I128">
        <v>41421</v>
      </c>
      <c r="J128">
        <v>47220</v>
      </c>
      <c r="K128" t="s">
        <v>37</v>
      </c>
      <c r="L128">
        <v>2019</v>
      </c>
      <c r="M128" t="s">
        <v>50</v>
      </c>
      <c r="N128" t="s">
        <v>39</v>
      </c>
    </row>
    <row r="129" spans="1:14" hidden="1">
      <c r="A129" t="s">
        <v>30</v>
      </c>
      <c r="B129" t="s">
        <v>31</v>
      </c>
      <c r="C129" t="s">
        <v>32</v>
      </c>
      <c r="D129" t="s">
        <v>33</v>
      </c>
      <c r="E129" t="s">
        <v>34</v>
      </c>
      <c r="F129" t="s">
        <v>6</v>
      </c>
      <c r="G129" t="s">
        <v>35</v>
      </c>
      <c r="H129" t="s">
        <v>43</v>
      </c>
      <c r="I129">
        <v>23548</v>
      </c>
      <c r="J129">
        <v>24060</v>
      </c>
      <c r="K129" t="s">
        <v>37</v>
      </c>
      <c r="L129">
        <v>2019</v>
      </c>
      <c r="M129" t="s">
        <v>51</v>
      </c>
      <c r="N129" t="s">
        <v>39</v>
      </c>
    </row>
    <row r="130" spans="1:14" hidden="1">
      <c r="A130" t="s">
        <v>30</v>
      </c>
      <c r="B130" t="s">
        <v>31</v>
      </c>
      <c r="C130" t="s">
        <v>32</v>
      </c>
      <c r="D130" t="s">
        <v>33</v>
      </c>
      <c r="E130" t="s">
        <v>34</v>
      </c>
      <c r="F130" t="s">
        <v>6</v>
      </c>
      <c r="G130" t="s">
        <v>35</v>
      </c>
      <c r="H130" t="s">
        <v>43</v>
      </c>
      <c r="I130">
        <v>65661</v>
      </c>
      <c r="J130">
        <v>71180</v>
      </c>
      <c r="K130" t="s">
        <v>37</v>
      </c>
      <c r="L130">
        <v>2019</v>
      </c>
      <c r="M130" t="s">
        <v>40</v>
      </c>
      <c r="N130" t="s">
        <v>39</v>
      </c>
    </row>
    <row r="131" spans="1:14" hidden="1">
      <c r="A131" t="s">
        <v>30</v>
      </c>
      <c r="B131" t="s">
        <v>31</v>
      </c>
      <c r="C131" t="s">
        <v>32</v>
      </c>
      <c r="D131" t="s">
        <v>33</v>
      </c>
      <c r="E131" t="s">
        <v>34</v>
      </c>
      <c r="F131" t="s">
        <v>6</v>
      </c>
      <c r="G131" t="s">
        <v>35</v>
      </c>
      <c r="H131" t="s">
        <v>43</v>
      </c>
      <c r="I131">
        <v>45037</v>
      </c>
      <c r="J131">
        <v>48800</v>
      </c>
      <c r="K131" t="s">
        <v>37</v>
      </c>
      <c r="L131">
        <v>2019</v>
      </c>
      <c r="M131" t="s">
        <v>41</v>
      </c>
      <c r="N131" t="s">
        <v>39</v>
      </c>
    </row>
    <row r="132" spans="1:14" hidden="1">
      <c r="A132" t="s">
        <v>30</v>
      </c>
      <c r="B132" t="s">
        <v>31</v>
      </c>
      <c r="C132" t="s">
        <v>32</v>
      </c>
      <c r="D132" t="s">
        <v>33</v>
      </c>
      <c r="E132" t="s">
        <v>34</v>
      </c>
      <c r="F132" t="s">
        <v>6</v>
      </c>
      <c r="G132" t="s">
        <v>35</v>
      </c>
      <c r="H132" t="s">
        <v>43</v>
      </c>
      <c r="I132">
        <v>23495</v>
      </c>
      <c r="J132">
        <v>24180</v>
      </c>
      <c r="K132" t="s">
        <v>37</v>
      </c>
      <c r="L132">
        <v>2019</v>
      </c>
      <c r="M132" t="s">
        <v>52</v>
      </c>
      <c r="N132" t="s">
        <v>39</v>
      </c>
    </row>
    <row r="133" spans="1:14" hidden="1">
      <c r="A133" t="s">
        <v>30</v>
      </c>
      <c r="B133" t="s">
        <v>31</v>
      </c>
      <c r="C133" t="s">
        <v>32</v>
      </c>
      <c r="D133" t="s">
        <v>33</v>
      </c>
      <c r="E133" t="s">
        <v>34</v>
      </c>
      <c r="F133" t="s">
        <v>6</v>
      </c>
      <c r="G133" t="s">
        <v>35</v>
      </c>
      <c r="H133" t="s">
        <v>43</v>
      </c>
      <c r="I133">
        <v>92251</v>
      </c>
      <c r="J133">
        <v>103648</v>
      </c>
      <c r="K133" t="s">
        <v>37</v>
      </c>
      <c r="L133">
        <v>2020</v>
      </c>
      <c r="M133" t="s">
        <v>46</v>
      </c>
      <c r="N133" t="s">
        <v>39</v>
      </c>
    </row>
    <row r="134" spans="1:14" hidden="1">
      <c r="A134" t="s">
        <v>30</v>
      </c>
      <c r="B134" t="s">
        <v>31</v>
      </c>
      <c r="C134" t="s">
        <v>32</v>
      </c>
      <c r="D134" t="s">
        <v>33</v>
      </c>
      <c r="E134" t="s">
        <v>34</v>
      </c>
      <c r="F134" t="s">
        <v>6</v>
      </c>
      <c r="G134" t="s">
        <v>35</v>
      </c>
      <c r="H134" t="s">
        <v>43</v>
      </c>
      <c r="I134">
        <v>9059773</v>
      </c>
      <c r="J134">
        <v>8989404</v>
      </c>
      <c r="K134" t="s">
        <v>37</v>
      </c>
      <c r="L134">
        <v>2020</v>
      </c>
      <c r="M134" t="s">
        <v>47</v>
      </c>
      <c r="N134" t="s">
        <v>39</v>
      </c>
    </row>
    <row r="135" spans="1:14" hidden="1">
      <c r="A135" t="s">
        <v>30</v>
      </c>
      <c r="B135" t="s">
        <v>31</v>
      </c>
      <c r="C135" t="s">
        <v>32</v>
      </c>
      <c r="D135" t="s">
        <v>33</v>
      </c>
      <c r="E135" t="s">
        <v>34</v>
      </c>
      <c r="F135" t="s">
        <v>6</v>
      </c>
      <c r="G135" t="s">
        <v>35</v>
      </c>
      <c r="H135" t="s">
        <v>43</v>
      </c>
      <c r="I135">
        <v>3388253</v>
      </c>
      <c r="J135">
        <v>5137685</v>
      </c>
      <c r="K135" t="s">
        <v>37</v>
      </c>
      <c r="L135">
        <v>2020</v>
      </c>
      <c r="M135" t="s">
        <v>48</v>
      </c>
      <c r="N135" t="s">
        <v>39</v>
      </c>
    </row>
    <row r="136" spans="1:14" hidden="1">
      <c r="A136" t="s">
        <v>30</v>
      </c>
      <c r="B136" t="s">
        <v>31</v>
      </c>
      <c r="C136" t="s">
        <v>32</v>
      </c>
      <c r="D136" t="s">
        <v>33</v>
      </c>
      <c r="E136" t="s">
        <v>34</v>
      </c>
      <c r="F136" t="s">
        <v>6</v>
      </c>
      <c r="G136" t="s">
        <v>35</v>
      </c>
      <c r="H136" t="s">
        <v>43</v>
      </c>
      <c r="I136">
        <v>40059</v>
      </c>
      <c r="J136">
        <v>48280</v>
      </c>
      <c r="K136" t="s">
        <v>37</v>
      </c>
      <c r="L136">
        <v>2020</v>
      </c>
      <c r="M136" t="s">
        <v>50</v>
      </c>
      <c r="N136" t="s">
        <v>39</v>
      </c>
    </row>
    <row r="137" spans="1:14" hidden="1">
      <c r="A137" t="s">
        <v>30</v>
      </c>
      <c r="B137" t="s">
        <v>31</v>
      </c>
      <c r="C137" t="s">
        <v>32</v>
      </c>
      <c r="D137" t="s">
        <v>33</v>
      </c>
      <c r="E137" t="s">
        <v>34</v>
      </c>
      <c r="F137" t="s">
        <v>6</v>
      </c>
      <c r="G137" t="s">
        <v>35</v>
      </c>
      <c r="H137" t="s">
        <v>43</v>
      </c>
      <c r="I137">
        <v>39100</v>
      </c>
      <c r="J137">
        <v>47900</v>
      </c>
      <c r="K137" t="s">
        <v>37</v>
      </c>
      <c r="L137">
        <v>2020</v>
      </c>
      <c r="M137" t="s">
        <v>51</v>
      </c>
      <c r="N137" t="s">
        <v>39</v>
      </c>
    </row>
    <row r="138" spans="1:14" hidden="1">
      <c r="A138" t="s">
        <v>30</v>
      </c>
      <c r="B138" t="s">
        <v>31</v>
      </c>
      <c r="C138" t="s">
        <v>32</v>
      </c>
      <c r="D138" t="s">
        <v>33</v>
      </c>
      <c r="E138" t="s">
        <v>34</v>
      </c>
      <c r="F138" t="s">
        <v>6</v>
      </c>
      <c r="G138" t="s">
        <v>35</v>
      </c>
      <c r="H138" t="s">
        <v>43</v>
      </c>
      <c r="I138">
        <v>80836</v>
      </c>
      <c r="J138">
        <v>95360</v>
      </c>
      <c r="K138" t="s">
        <v>37</v>
      </c>
      <c r="L138">
        <v>2020</v>
      </c>
      <c r="M138" t="s">
        <v>40</v>
      </c>
      <c r="N138" t="s">
        <v>39</v>
      </c>
    </row>
    <row r="139" spans="1:14" hidden="1">
      <c r="A139" t="s">
        <v>30</v>
      </c>
      <c r="B139" t="s">
        <v>31</v>
      </c>
      <c r="C139" t="s">
        <v>32</v>
      </c>
      <c r="D139" t="s">
        <v>33</v>
      </c>
      <c r="E139" t="s">
        <v>34</v>
      </c>
      <c r="F139" t="s">
        <v>6</v>
      </c>
      <c r="G139" t="s">
        <v>35</v>
      </c>
      <c r="H139" t="s">
        <v>43</v>
      </c>
      <c r="I139">
        <v>59712</v>
      </c>
      <c r="J139">
        <v>68980</v>
      </c>
      <c r="K139" t="s">
        <v>37</v>
      </c>
      <c r="L139">
        <v>2020</v>
      </c>
      <c r="M139" t="s">
        <v>41</v>
      </c>
      <c r="N139" t="s">
        <v>39</v>
      </c>
    </row>
    <row r="140" spans="1:14" hidden="1">
      <c r="A140" t="s">
        <v>30</v>
      </c>
      <c r="B140" t="s">
        <v>31</v>
      </c>
      <c r="C140" t="s">
        <v>32</v>
      </c>
      <c r="D140" t="s">
        <v>33</v>
      </c>
      <c r="E140" t="s">
        <v>34</v>
      </c>
      <c r="F140" t="s">
        <v>6</v>
      </c>
      <c r="G140" t="s">
        <v>35</v>
      </c>
      <c r="H140" t="s">
        <v>43</v>
      </c>
      <c r="I140">
        <v>44879</v>
      </c>
      <c r="J140">
        <v>47200</v>
      </c>
      <c r="K140" t="s">
        <v>37</v>
      </c>
      <c r="L140">
        <v>2020</v>
      </c>
      <c r="M140" t="s">
        <v>52</v>
      </c>
      <c r="N140" t="s">
        <v>39</v>
      </c>
    </row>
    <row r="141" spans="1:14" hidden="1">
      <c r="A141" t="s">
        <v>30</v>
      </c>
      <c r="B141" t="s">
        <v>31</v>
      </c>
      <c r="C141" t="s">
        <v>32</v>
      </c>
      <c r="D141" t="s">
        <v>33</v>
      </c>
      <c r="E141" t="s">
        <v>34</v>
      </c>
      <c r="F141" t="s">
        <v>6</v>
      </c>
      <c r="G141" t="s">
        <v>35</v>
      </c>
      <c r="H141" t="s">
        <v>43</v>
      </c>
      <c r="I141">
        <v>46685</v>
      </c>
      <c r="J141">
        <v>48460</v>
      </c>
      <c r="K141" t="s">
        <v>37</v>
      </c>
      <c r="L141">
        <v>2021</v>
      </c>
      <c r="M141" t="s">
        <v>38</v>
      </c>
      <c r="N141" t="s">
        <v>39</v>
      </c>
    </row>
    <row r="142" spans="1:14" hidden="1">
      <c r="A142" t="s">
        <v>30</v>
      </c>
      <c r="B142" t="s">
        <v>31</v>
      </c>
      <c r="C142" t="s">
        <v>32</v>
      </c>
      <c r="D142" t="s">
        <v>33</v>
      </c>
      <c r="E142" t="s">
        <v>34</v>
      </c>
      <c r="F142" t="s">
        <v>6</v>
      </c>
      <c r="G142" t="s">
        <v>35</v>
      </c>
      <c r="H142" t="s">
        <v>43</v>
      </c>
      <c r="I142">
        <v>3188568</v>
      </c>
      <c r="J142">
        <v>3047617</v>
      </c>
      <c r="K142" t="s">
        <v>37</v>
      </c>
      <c r="L142">
        <v>2021</v>
      </c>
      <c r="M142" t="s">
        <v>44</v>
      </c>
      <c r="N142" t="s">
        <v>39</v>
      </c>
    </row>
    <row r="143" spans="1:14" hidden="1">
      <c r="A143" t="s">
        <v>30</v>
      </c>
      <c r="B143" t="s">
        <v>31</v>
      </c>
      <c r="C143" t="s">
        <v>32</v>
      </c>
      <c r="D143" t="s">
        <v>33</v>
      </c>
      <c r="E143" t="s">
        <v>34</v>
      </c>
      <c r="F143" t="s">
        <v>6</v>
      </c>
      <c r="G143" t="s">
        <v>35</v>
      </c>
      <c r="H143" t="s">
        <v>43</v>
      </c>
      <c r="I143">
        <v>26741</v>
      </c>
      <c r="J143">
        <v>24490</v>
      </c>
      <c r="K143" t="s">
        <v>37</v>
      </c>
      <c r="L143">
        <v>2021</v>
      </c>
      <c r="M143" t="s">
        <v>45</v>
      </c>
      <c r="N143" t="s">
        <v>39</v>
      </c>
    </row>
    <row r="144" spans="1:14" hidden="1">
      <c r="A144" t="s">
        <v>30</v>
      </c>
      <c r="B144" t="s">
        <v>31</v>
      </c>
      <c r="C144" t="s">
        <v>32</v>
      </c>
      <c r="D144" t="s">
        <v>33</v>
      </c>
      <c r="E144" t="s">
        <v>34</v>
      </c>
      <c r="F144" t="s">
        <v>6</v>
      </c>
      <c r="G144" t="s">
        <v>35</v>
      </c>
      <c r="H144" t="s">
        <v>43</v>
      </c>
      <c r="I144">
        <v>78339</v>
      </c>
      <c r="J144">
        <v>68080</v>
      </c>
      <c r="K144" t="s">
        <v>37</v>
      </c>
      <c r="L144">
        <v>2021</v>
      </c>
      <c r="M144" t="s">
        <v>46</v>
      </c>
      <c r="N144" t="s">
        <v>39</v>
      </c>
    </row>
    <row r="145" spans="1:14" hidden="1">
      <c r="A145" t="s">
        <v>30</v>
      </c>
      <c r="B145" t="s">
        <v>31</v>
      </c>
      <c r="C145" t="s">
        <v>32</v>
      </c>
      <c r="D145" t="s">
        <v>33</v>
      </c>
      <c r="E145" t="s">
        <v>34</v>
      </c>
      <c r="F145" t="s">
        <v>6</v>
      </c>
      <c r="G145" t="s">
        <v>35</v>
      </c>
      <c r="H145" t="s">
        <v>43</v>
      </c>
      <c r="I145">
        <v>29095</v>
      </c>
      <c r="J145">
        <v>23480</v>
      </c>
      <c r="K145" t="s">
        <v>37</v>
      </c>
      <c r="L145">
        <v>2021</v>
      </c>
      <c r="M145" t="s">
        <v>47</v>
      </c>
      <c r="N145" t="s">
        <v>39</v>
      </c>
    </row>
    <row r="146" spans="1:14" hidden="1">
      <c r="A146" t="s">
        <v>30</v>
      </c>
      <c r="B146" t="s">
        <v>31</v>
      </c>
      <c r="C146" t="s">
        <v>32</v>
      </c>
      <c r="D146" t="s">
        <v>33</v>
      </c>
      <c r="E146" t="s">
        <v>34</v>
      </c>
      <c r="F146" t="s">
        <v>6</v>
      </c>
      <c r="G146" t="s">
        <v>35</v>
      </c>
      <c r="H146" t="s">
        <v>43</v>
      </c>
      <c r="I146">
        <v>104610</v>
      </c>
      <c r="J146">
        <v>70460</v>
      </c>
      <c r="K146" t="s">
        <v>37</v>
      </c>
      <c r="L146">
        <v>2021</v>
      </c>
      <c r="M146" t="s">
        <v>48</v>
      </c>
      <c r="N146" t="s">
        <v>39</v>
      </c>
    </row>
    <row r="147" spans="1:14" hidden="1">
      <c r="A147" t="s">
        <v>30</v>
      </c>
      <c r="B147" t="s">
        <v>31</v>
      </c>
      <c r="C147" t="s">
        <v>32</v>
      </c>
      <c r="D147" t="s">
        <v>33</v>
      </c>
      <c r="E147" t="s">
        <v>34</v>
      </c>
      <c r="F147" t="s">
        <v>6</v>
      </c>
      <c r="G147" t="s">
        <v>35</v>
      </c>
      <c r="H147" t="s">
        <v>43</v>
      </c>
      <c r="I147">
        <v>95538</v>
      </c>
      <c r="J147">
        <v>71520</v>
      </c>
      <c r="K147" t="s">
        <v>37</v>
      </c>
      <c r="L147">
        <v>2021</v>
      </c>
      <c r="M147" t="s">
        <v>49</v>
      </c>
      <c r="N147" t="s">
        <v>39</v>
      </c>
    </row>
    <row r="148" spans="1:14" hidden="1">
      <c r="A148" t="s">
        <v>30</v>
      </c>
      <c r="B148" t="s">
        <v>31</v>
      </c>
      <c r="C148" t="s">
        <v>32</v>
      </c>
      <c r="D148" t="s">
        <v>33</v>
      </c>
      <c r="E148" t="s">
        <v>34</v>
      </c>
      <c r="F148" t="s">
        <v>6</v>
      </c>
      <c r="G148" t="s">
        <v>35</v>
      </c>
      <c r="H148" t="s">
        <v>43</v>
      </c>
      <c r="I148">
        <v>32377</v>
      </c>
      <c r="J148">
        <v>23400</v>
      </c>
      <c r="K148" t="s">
        <v>37</v>
      </c>
      <c r="L148">
        <v>2021</v>
      </c>
      <c r="M148" t="s">
        <v>50</v>
      </c>
      <c r="N148" t="s">
        <v>39</v>
      </c>
    </row>
    <row r="149" spans="1:14" hidden="1">
      <c r="A149" t="s">
        <v>30</v>
      </c>
      <c r="B149" t="s">
        <v>31</v>
      </c>
      <c r="C149" t="s">
        <v>32</v>
      </c>
      <c r="D149" t="s">
        <v>33</v>
      </c>
      <c r="E149" t="s">
        <v>34</v>
      </c>
      <c r="F149" t="s">
        <v>6</v>
      </c>
      <c r="G149" t="s">
        <v>35</v>
      </c>
      <c r="H149" t="s">
        <v>43</v>
      </c>
      <c r="I149">
        <v>101387</v>
      </c>
      <c r="J149">
        <v>69840</v>
      </c>
      <c r="K149" t="s">
        <v>37</v>
      </c>
      <c r="L149">
        <v>2021</v>
      </c>
      <c r="M149" t="s">
        <v>40</v>
      </c>
      <c r="N149" t="s">
        <v>39</v>
      </c>
    </row>
    <row r="150" spans="1:14" hidden="1">
      <c r="A150" t="s">
        <v>30</v>
      </c>
      <c r="B150" t="s">
        <v>31</v>
      </c>
      <c r="C150" t="s">
        <v>32</v>
      </c>
      <c r="D150" t="s">
        <v>33</v>
      </c>
      <c r="E150" t="s">
        <v>34</v>
      </c>
      <c r="F150" t="s">
        <v>6</v>
      </c>
      <c r="G150" t="s">
        <v>35</v>
      </c>
      <c r="H150" t="s">
        <v>43</v>
      </c>
      <c r="I150">
        <v>30574</v>
      </c>
      <c r="J150">
        <v>24020</v>
      </c>
      <c r="K150" t="s">
        <v>37</v>
      </c>
      <c r="L150">
        <v>2021</v>
      </c>
      <c r="M150" t="s">
        <v>41</v>
      </c>
      <c r="N150" t="s">
        <v>39</v>
      </c>
    </row>
    <row r="151" spans="1:14" hidden="1">
      <c r="A151" t="s">
        <v>30</v>
      </c>
      <c r="B151" t="s">
        <v>31</v>
      </c>
      <c r="C151" t="s">
        <v>32</v>
      </c>
      <c r="D151" t="s">
        <v>33</v>
      </c>
      <c r="E151" t="s">
        <v>34</v>
      </c>
      <c r="F151" t="s">
        <v>6</v>
      </c>
      <c r="G151" t="s">
        <v>35</v>
      </c>
      <c r="H151" t="s">
        <v>43</v>
      </c>
      <c r="I151">
        <v>73931</v>
      </c>
      <c r="J151">
        <v>47600</v>
      </c>
      <c r="K151" t="s">
        <v>37</v>
      </c>
      <c r="L151">
        <v>2021</v>
      </c>
      <c r="M151" t="s">
        <v>52</v>
      </c>
      <c r="N151" t="s">
        <v>39</v>
      </c>
    </row>
    <row r="152" spans="1:14" hidden="1">
      <c r="A152" t="s">
        <v>30</v>
      </c>
      <c r="B152" t="s">
        <v>31</v>
      </c>
      <c r="C152" t="s">
        <v>32</v>
      </c>
      <c r="D152" t="s">
        <v>33</v>
      </c>
      <c r="E152" t="s">
        <v>34</v>
      </c>
      <c r="F152" t="s">
        <v>6</v>
      </c>
      <c r="G152" t="s">
        <v>35</v>
      </c>
      <c r="H152" s="15" t="s">
        <v>43</v>
      </c>
      <c r="I152">
        <v>62480</v>
      </c>
      <c r="J152">
        <v>39460</v>
      </c>
      <c r="K152" t="s">
        <v>37</v>
      </c>
      <c r="L152">
        <v>2022</v>
      </c>
      <c r="M152" t="s">
        <v>38</v>
      </c>
      <c r="N152" t="s">
        <v>39</v>
      </c>
    </row>
    <row r="153" spans="1:14" hidden="1">
      <c r="A153" t="s">
        <v>30</v>
      </c>
      <c r="B153" t="s">
        <v>31</v>
      </c>
      <c r="C153" t="s">
        <v>32</v>
      </c>
      <c r="D153" t="s">
        <v>33</v>
      </c>
      <c r="E153" t="s">
        <v>34</v>
      </c>
      <c r="F153" t="s">
        <v>6</v>
      </c>
      <c r="G153" t="s">
        <v>35</v>
      </c>
      <c r="H153" s="15" t="s">
        <v>43</v>
      </c>
      <c r="I153">
        <v>30953</v>
      </c>
      <c r="J153">
        <v>22560</v>
      </c>
      <c r="K153" t="s">
        <v>37</v>
      </c>
      <c r="L153">
        <v>2022</v>
      </c>
      <c r="M153" t="s">
        <v>44</v>
      </c>
      <c r="N153" t="s">
        <v>39</v>
      </c>
    </row>
    <row r="154" spans="1:14" hidden="1">
      <c r="A154" t="s">
        <v>30</v>
      </c>
      <c r="B154" t="s">
        <v>31</v>
      </c>
      <c r="C154" t="s">
        <v>32</v>
      </c>
      <c r="D154" t="s">
        <v>33</v>
      </c>
      <c r="E154" t="s">
        <v>34</v>
      </c>
      <c r="F154" t="s">
        <v>6</v>
      </c>
      <c r="G154" t="s">
        <v>35</v>
      </c>
      <c r="H154" s="15" t="s">
        <v>43</v>
      </c>
      <c r="I154">
        <v>94635</v>
      </c>
      <c r="J154">
        <v>68638</v>
      </c>
      <c r="K154" t="s">
        <v>37</v>
      </c>
      <c r="L154">
        <v>2022</v>
      </c>
      <c r="M154" t="s">
        <v>45</v>
      </c>
      <c r="N154" t="s">
        <v>39</v>
      </c>
    </row>
    <row r="155" spans="1:14" hidden="1">
      <c r="A155" t="s">
        <v>30</v>
      </c>
      <c r="B155" t="s">
        <v>31</v>
      </c>
      <c r="C155" t="s">
        <v>32</v>
      </c>
      <c r="D155" t="s">
        <v>33</v>
      </c>
      <c r="E155" t="s">
        <v>34</v>
      </c>
      <c r="F155" t="s">
        <v>6</v>
      </c>
      <c r="G155" t="s">
        <v>35</v>
      </c>
      <c r="H155" s="15" t="s">
        <v>43</v>
      </c>
      <c r="I155">
        <v>61850</v>
      </c>
      <c r="J155">
        <v>45120</v>
      </c>
      <c r="K155" t="s">
        <v>37</v>
      </c>
      <c r="L155">
        <v>2022</v>
      </c>
      <c r="M155" t="s">
        <v>46</v>
      </c>
      <c r="N155" t="s">
        <v>39</v>
      </c>
    </row>
    <row r="156" spans="1:14" hidden="1">
      <c r="A156" t="s">
        <v>30</v>
      </c>
      <c r="B156" t="s">
        <v>31</v>
      </c>
      <c r="C156" t="s">
        <v>32</v>
      </c>
      <c r="D156" t="s">
        <v>33</v>
      </c>
      <c r="E156" t="s">
        <v>34</v>
      </c>
      <c r="F156" t="s">
        <v>6</v>
      </c>
      <c r="G156" t="s">
        <v>35</v>
      </c>
      <c r="H156" s="15" t="s">
        <v>43</v>
      </c>
      <c r="I156">
        <v>140656</v>
      </c>
      <c r="J156">
        <v>71945</v>
      </c>
      <c r="K156" t="s">
        <v>37</v>
      </c>
      <c r="L156">
        <v>2022</v>
      </c>
      <c r="M156" t="s">
        <v>49</v>
      </c>
      <c r="N156" t="s">
        <v>39</v>
      </c>
    </row>
    <row r="157" spans="1:14" hidden="1">
      <c r="A157" t="s">
        <v>30</v>
      </c>
      <c r="B157" t="s">
        <v>31</v>
      </c>
      <c r="C157" t="s">
        <v>32</v>
      </c>
      <c r="D157" t="s">
        <v>33</v>
      </c>
      <c r="E157" t="s">
        <v>34</v>
      </c>
      <c r="F157" t="s">
        <v>6</v>
      </c>
      <c r="G157" t="s">
        <v>35</v>
      </c>
      <c r="H157" s="15" t="s">
        <v>43</v>
      </c>
      <c r="I157">
        <v>56840</v>
      </c>
      <c r="J157">
        <v>23260</v>
      </c>
      <c r="K157" t="s">
        <v>37</v>
      </c>
      <c r="L157">
        <v>2022</v>
      </c>
      <c r="M157" t="s">
        <v>50</v>
      </c>
      <c r="N157" t="s">
        <v>39</v>
      </c>
    </row>
    <row r="158" spans="1:14" hidden="1">
      <c r="A158" t="s">
        <v>30</v>
      </c>
      <c r="B158" t="s">
        <v>31</v>
      </c>
      <c r="C158" t="s">
        <v>32</v>
      </c>
      <c r="D158" t="s">
        <v>33</v>
      </c>
      <c r="E158" t="s">
        <v>34</v>
      </c>
      <c r="F158" t="s">
        <v>6</v>
      </c>
      <c r="G158" t="s">
        <v>35</v>
      </c>
      <c r="H158" s="15" t="s">
        <v>43</v>
      </c>
      <c r="I158">
        <v>105062</v>
      </c>
      <c r="J158">
        <v>45040</v>
      </c>
      <c r="K158" t="s">
        <v>37</v>
      </c>
      <c r="L158">
        <v>2022</v>
      </c>
      <c r="M158" t="s">
        <v>51</v>
      </c>
      <c r="N158" t="s">
        <v>39</v>
      </c>
    </row>
    <row r="159" spans="1:14" hidden="1">
      <c r="A159" t="s">
        <v>30</v>
      </c>
      <c r="B159" t="s">
        <v>31</v>
      </c>
      <c r="C159" t="s">
        <v>32</v>
      </c>
      <c r="D159" t="s">
        <v>33</v>
      </c>
      <c r="E159" t="s">
        <v>34</v>
      </c>
      <c r="F159" t="s">
        <v>6</v>
      </c>
      <c r="G159" t="s">
        <v>35</v>
      </c>
      <c r="H159" s="15" t="s">
        <v>43</v>
      </c>
      <c r="I159">
        <v>144239</v>
      </c>
      <c r="J159">
        <v>67720</v>
      </c>
      <c r="K159" t="s">
        <v>37</v>
      </c>
      <c r="L159">
        <v>2022</v>
      </c>
      <c r="M159" t="s">
        <v>40</v>
      </c>
      <c r="N159" t="s">
        <v>39</v>
      </c>
    </row>
    <row r="160" spans="1:14" hidden="1">
      <c r="A160" t="s">
        <v>30</v>
      </c>
      <c r="B160" t="s">
        <v>31</v>
      </c>
      <c r="C160" t="s">
        <v>32</v>
      </c>
      <c r="D160" t="s">
        <v>33</v>
      </c>
      <c r="E160" t="s">
        <v>34</v>
      </c>
      <c r="F160" t="s">
        <v>6</v>
      </c>
      <c r="G160" t="s">
        <v>35</v>
      </c>
      <c r="H160" s="15" t="s">
        <v>43</v>
      </c>
      <c r="I160">
        <v>136189</v>
      </c>
      <c r="J160">
        <v>68840</v>
      </c>
      <c r="K160" t="s">
        <v>37</v>
      </c>
      <c r="L160">
        <v>2022</v>
      </c>
      <c r="M160" t="s">
        <v>41</v>
      </c>
      <c r="N160" t="s">
        <v>39</v>
      </c>
    </row>
    <row r="161" spans="1:14" hidden="1">
      <c r="A161" t="s">
        <v>30</v>
      </c>
      <c r="B161" t="s">
        <v>31</v>
      </c>
      <c r="C161" t="s">
        <v>32</v>
      </c>
      <c r="D161" t="s">
        <v>33</v>
      </c>
      <c r="E161" t="s">
        <v>34</v>
      </c>
      <c r="F161" t="s">
        <v>6</v>
      </c>
      <c r="G161" t="s">
        <v>35</v>
      </c>
      <c r="H161" s="15" t="s">
        <v>43</v>
      </c>
      <c r="I161">
        <v>90970</v>
      </c>
      <c r="J161">
        <v>46180</v>
      </c>
      <c r="K161" t="s">
        <v>37</v>
      </c>
      <c r="L161">
        <v>2022</v>
      </c>
      <c r="M161" t="s">
        <v>52</v>
      </c>
      <c r="N161" t="s">
        <v>39</v>
      </c>
    </row>
    <row r="162" spans="1:14" hidden="1">
      <c r="A162" t="s">
        <v>30</v>
      </c>
      <c r="B162" t="s">
        <v>31</v>
      </c>
      <c r="C162" t="s">
        <v>32</v>
      </c>
      <c r="D162" t="s">
        <v>33</v>
      </c>
      <c r="E162" t="s">
        <v>34</v>
      </c>
      <c r="F162" t="s">
        <v>6</v>
      </c>
      <c r="G162" t="s">
        <v>35</v>
      </c>
      <c r="H162" s="15" t="s">
        <v>43</v>
      </c>
      <c r="I162">
        <v>35087</v>
      </c>
      <c r="J162">
        <v>22980</v>
      </c>
      <c r="K162" t="s">
        <v>37</v>
      </c>
      <c r="L162">
        <v>2023</v>
      </c>
      <c r="M162" t="s">
        <v>38</v>
      </c>
      <c r="N162" t="s">
        <v>39</v>
      </c>
    </row>
    <row r="163" spans="1:14" hidden="1">
      <c r="A163" t="s">
        <v>30</v>
      </c>
      <c r="B163" t="s">
        <v>31</v>
      </c>
      <c r="C163" t="s">
        <v>32</v>
      </c>
      <c r="D163" t="s">
        <v>33</v>
      </c>
      <c r="E163" t="s">
        <v>34</v>
      </c>
      <c r="F163" t="s">
        <v>6</v>
      </c>
      <c r="G163" t="s">
        <v>35</v>
      </c>
      <c r="H163" s="15" t="s">
        <v>43</v>
      </c>
      <c r="I163">
        <v>210088</v>
      </c>
      <c r="J163">
        <v>114480</v>
      </c>
      <c r="K163" t="s">
        <v>37</v>
      </c>
      <c r="L163">
        <v>2023</v>
      </c>
      <c r="M163" t="s">
        <v>44</v>
      </c>
      <c r="N163" t="s">
        <v>39</v>
      </c>
    </row>
    <row r="164" spans="1:14" hidden="1">
      <c r="A164" t="s">
        <v>30</v>
      </c>
      <c r="B164" t="s">
        <v>31</v>
      </c>
      <c r="C164" t="s">
        <v>32</v>
      </c>
      <c r="D164" t="s">
        <v>33</v>
      </c>
      <c r="E164" t="s">
        <v>34</v>
      </c>
      <c r="F164" t="s">
        <v>6</v>
      </c>
      <c r="G164" t="s">
        <v>35</v>
      </c>
      <c r="H164" s="15" t="s">
        <v>43</v>
      </c>
      <c r="I164">
        <v>71570</v>
      </c>
      <c r="J164">
        <v>45960</v>
      </c>
      <c r="K164" t="s">
        <v>37</v>
      </c>
      <c r="L164">
        <v>2023</v>
      </c>
      <c r="M164" t="s">
        <v>45</v>
      </c>
      <c r="N164" t="s">
        <v>39</v>
      </c>
    </row>
    <row r="165" spans="1:14" hidden="1">
      <c r="A165" t="s">
        <v>30</v>
      </c>
      <c r="B165" t="s">
        <v>31</v>
      </c>
      <c r="C165" t="s">
        <v>32</v>
      </c>
      <c r="D165" t="s">
        <v>33</v>
      </c>
      <c r="E165" t="s">
        <v>34</v>
      </c>
      <c r="F165" t="s">
        <v>6</v>
      </c>
      <c r="G165" t="s">
        <v>35</v>
      </c>
      <c r="H165" s="15" t="s">
        <v>43</v>
      </c>
      <c r="I165">
        <v>74481</v>
      </c>
      <c r="J165">
        <v>44880</v>
      </c>
      <c r="K165" t="s">
        <v>37</v>
      </c>
      <c r="L165">
        <v>2023</v>
      </c>
      <c r="M165" t="s">
        <v>46</v>
      </c>
      <c r="N165" t="s">
        <v>39</v>
      </c>
    </row>
    <row r="166" spans="1:14" hidden="1">
      <c r="A166" t="s">
        <v>30</v>
      </c>
      <c r="B166" t="s">
        <v>31</v>
      </c>
      <c r="C166" t="s">
        <v>32</v>
      </c>
      <c r="D166" t="s">
        <v>33</v>
      </c>
      <c r="E166" t="s">
        <v>34</v>
      </c>
      <c r="F166" t="s">
        <v>6</v>
      </c>
      <c r="G166" t="s">
        <v>35</v>
      </c>
      <c r="H166" s="15" t="s">
        <v>43</v>
      </c>
      <c r="I166">
        <v>166557</v>
      </c>
      <c r="J166">
        <v>116680</v>
      </c>
      <c r="K166" t="s">
        <v>37</v>
      </c>
      <c r="L166">
        <v>2023</v>
      </c>
      <c r="M166" t="s">
        <v>47</v>
      </c>
      <c r="N166" t="s">
        <v>39</v>
      </c>
    </row>
    <row r="167" spans="1:14" hidden="1">
      <c r="A167" t="s">
        <v>30</v>
      </c>
      <c r="B167" t="s">
        <v>31</v>
      </c>
      <c r="C167" t="s">
        <v>32</v>
      </c>
      <c r="D167" t="s">
        <v>33</v>
      </c>
      <c r="E167" t="s">
        <v>34</v>
      </c>
      <c r="F167" t="s">
        <v>6</v>
      </c>
      <c r="G167" t="s">
        <v>35</v>
      </c>
      <c r="H167" s="15" t="s">
        <v>43</v>
      </c>
      <c r="I167">
        <v>105798</v>
      </c>
      <c r="J167">
        <v>67700</v>
      </c>
      <c r="K167" t="s">
        <v>37</v>
      </c>
      <c r="L167">
        <v>2023</v>
      </c>
      <c r="M167" t="s">
        <v>48</v>
      </c>
      <c r="N167" t="s">
        <v>39</v>
      </c>
    </row>
    <row r="168" spans="1:14" hidden="1">
      <c r="A168" t="s">
        <v>30</v>
      </c>
      <c r="B168" t="s">
        <v>31</v>
      </c>
      <c r="C168" t="s">
        <v>32</v>
      </c>
      <c r="D168" t="s">
        <v>33</v>
      </c>
      <c r="E168" t="s">
        <v>34</v>
      </c>
      <c r="F168" t="s">
        <v>6</v>
      </c>
      <c r="G168" t="s">
        <v>35</v>
      </c>
      <c r="H168" s="15" t="s">
        <v>43</v>
      </c>
      <c r="I168">
        <v>96816</v>
      </c>
      <c r="J168">
        <v>66460</v>
      </c>
      <c r="K168" t="s">
        <v>37</v>
      </c>
      <c r="L168">
        <v>2023</v>
      </c>
      <c r="M168" t="s">
        <v>49</v>
      </c>
      <c r="N168" t="s">
        <v>39</v>
      </c>
    </row>
    <row r="169" spans="1:14" hidden="1">
      <c r="A169" t="s">
        <v>30</v>
      </c>
      <c r="B169" t="s">
        <v>31</v>
      </c>
      <c r="C169" t="s">
        <v>32</v>
      </c>
      <c r="D169" t="s">
        <v>33</v>
      </c>
      <c r="E169" t="s">
        <v>34</v>
      </c>
      <c r="F169" t="s">
        <v>6</v>
      </c>
      <c r="G169" t="s">
        <v>35</v>
      </c>
      <c r="H169" s="15" t="s">
        <v>43</v>
      </c>
      <c r="I169">
        <v>28966</v>
      </c>
      <c r="J169">
        <v>25693</v>
      </c>
      <c r="K169" t="s">
        <v>37</v>
      </c>
      <c r="L169">
        <v>2023</v>
      </c>
      <c r="M169" t="s">
        <v>50</v>
      </c>
      <c r="N169" t="s">
        <v>39</v>
      </c>
    </row>
    <row r="170" spans="1:14" hidden="1">
      <c r="A170" t="s">
        <v>30</v>
      </c>
      <c r="B170" t="s">
        <v>31</v>
      </c>
      <c r="C170" t="s">
        <v>32</v>
      </c>
      <c r="D170" t="s">
        <v>33</v>
      </c>
      <c r="E170" t="s">
        <v>34</v>
      </c>
      <c r="F170" t="s">
        <v>6</v>
      </c>
      <c r="G170" t="s">
        <v>35</v>
      </c>
      <c r="H170" s="15" t="s">
        <v>43</v>
      </c>
      <c r="I170">
        <v>68872</v>
      </c>
      <c r="J170">
        <v>45360</v>
      </c>
      <c r="K170" t="s">
        <v>37</v>
      </c>
      <c r="L170">
        <v>2023</v>
      </c>
      <c r="M170" t="s">
        <v>51</v>
      </c>
      <c r="N170" t="s">
        <v>39</v>
      </c>
    </row>
    <row r="171" spans="1:14" hidden="1">
      <c r="A171" t="s">
        <v>30</v>
      </c>
      <c r="B171" t="s">
        <v>31</v>
      </c>
      <c r="C171" t="s">
        <v>32</v>
      </c>
      <c r="D171" t="s">
        <v>33</v>
      </c>
      <c r="E171" t="s">
        <v>34</v>
      </c>
      <c r="F171" t="s">
        <v>6</v>
      </c>
      <c r="G171" t="s">
        <v>35</v>
      </c>
      <c r="H171" s="15" t="s">
        <v>43</v>
      </c>
      <c r="I171">
        <v>195376</v>
      </c>
      <c r="J171">
        <v>139640</v>
      </c>
      <c r="K171" t="s">
        <v>37</v>
      </c>
      <c r="L171">
        <v>2023</v>
      </c>
      <c r="M171" t="s">
        <v>40</v>
      </c>
      <c r="N171" t="s">
        <v>39</v>
      </c>
    </row>
    <row r="172" spans="1:14" hidden="1">
      <c r="A172" t="s">
        <v>30</v>
      </c>
      <c r="B172" t="s">
        <v>31</v>
      </c>
      <c r="C172" t="s">
        <v>32</v>
      </c>
      <c r="D172" t="s">
        <v>33</v>
      </c>
      <c r="E172" t="s">
        <v>34</v>
      </c>
      <c r="F172" t="s">
        <v>6</v>
      </c>
      <c r="G172" t="s">
        <v>35</v>
      </c>
      <c r="H172" s="15" t="s">
        <v>43</v>
      </c>
      <c r="I172">
        <v>71759</v>
      </c>
      <c r="J172">
        <v>46220</v>
      </c>
      <c r="K172" t="s">
        <v>37</v>
      </c>
      <c r="L172">
        <v>2023</v>
      </c>
      <c r="M172" t="s">
        <v>41</v>
      </c>
      <c r="N172" t="s">
        <v>39</v>
      </c>
    </row>
    <row r="173" spans="1:14" hidden="1">
      <c r="A173" t="s">
        <v>30</v>
      </c>
      <c r="B173" t="s">
        <v>31</v>
      </c>
      <c r="C173" t="s">
        <v>32</v>
      </c>
      <c r="D173" t="s">
        <v>33</v>
      </c>
      <c r="E173" t="s">
        <v>34</v>
      </c>
      <c r="F173" t="s">
        <v>6</v>
      </c>
      <c r="G173" t="s">
        <v>35</v>
      </c>
      <c r="H173" s="15" t="s">
        <v>43</v>
      </c>
      <c r="I173">
        <v>77314</v>
      </c>
      <c r="J173">
        <v>49726</v>
      </c>
      <c r="K173" t="s">
        <v>37</v>
      </c>
      <c r="L173">
        <v>2023</v>
      </c>
      <c r="M173" t="s">
        <v>52</v>
      </c>
      <c r="N173" t="s">
        <v>39</v>
      </c>
    </row>
    <row r="174" spans="1:14" hidden="1">
      <c r="A174" t="s">
        <v>30</v>
      </c>
      <c r="B174" t="s">
        <v>31</v>
      </c>
      <c r="C174" t="s">
        <v>32</v>
      </c>
      <c r="D174" t="s">
        <v>33</v>
      </c>
      <c r="E174" t="s">
        <v>34</v>
      </c>
      <c r="F174" t="s">
        <v>6</v>
      </c>
      <c r="G174" t="s">
        <v>35</v>
      </c>
      <c r="H174" s="21" t="s">
        <v>43</v>
      </c>
      <c r="I174" s="21">
        <v>141603</v>
      </c>
      <c r="J174" s="21">
        <v>117960</v>
      </c>
      <c r="K174" s="21" t="s">
        <v>37</v>
      </c>
      <c r="L174" s="21">
        <v>2024</v>
      </c>
      <c r="M174" s="21" t="s">
        <v>38</v>
      </c>
      <c r="N174" t="s">
        <v>39</v>
      </c>
    </row>
    <row r="175" spans="1:14" hidden="1">
      <c r="A175" t="s">
        <v>30</v>
      </c>
      <c r="B175" t="s">
        <v>31</v>
      </c>
      <c r="C175" t="s">
        <v>32</v>
      </c>
      <c r="D175" t="s">
        <v>33</v>
      </c>
      <c r="E175" t="s">
        <v>34</v>
      </c>
      <c r="F175" t="s">
        <v>6</v>
      </c>
      <c r="G175" t="s">
        <v>35</v>
      </c>
      <c r="H175" s="21" t="s">
        <v>43</v>
      </c>
      <c r="I175" s="21">
        <v>91698</v>
      </c>
      <c r="J175" s="21">
        <v>70100</v>
      </c>
      <c r="K175" s="21" t="s">
        <v>37</v>
      </c>
      <c r="L175" s="21">
        <v>2024</v>
      </c>
      <c r="M175" s="21" t="s">
        <v>44</v>
      </c>
      <c r="N175" t="s">
        <v>39</v>
      </c>
    </row>
    <row r="176" spans="1:14" hidden="1">
      <c r="A176" t="s">
        <v>30</v>
      </c>
      <c r="B176" t="s">
        <v>31</v>
      </c>
      <c r="C176" t="s">
        <v>32</v>
      </c>
      <c r="D176" t="s">
        <v>33</v>
      </c>
      <c r="E176" t="s">
        <v>34</v>
      </c>
      <c r="F176" t="s">
        <v>6</v>
      </c>
      <c r="G176" t="s">
        <v>35</v>
      </c>
      <c r="H176" s="21" t="s">
        <v>43</v>
      </c>
      <c r="I176" s="21">
        <v>152982</v>
      </c>
      <c r="J176" s="21">
        <v>118970</v>
      </c>
      <c r="K176" s="21" t="s">
        <v>37</v>
      </c>
      <c r="L176" s="21">
        <v>2024</v>
      </c>
      <c r="M176" s="21" t="s">
        <v>45</v>
      </c>
      <c r="N176" t="s">
        <v>39</v>
      </c>
    </row>
    <row r="177" spans="1:14" hidden="1">
      <c r="A177" t="s">
        <v>30</v>
      </c>
      <c r="B177" t="s">
        <v>31</v>
      </c>
      <c r="C177" t="s">
        <v>32</v>
      </c>
      <c r="D177" t="s">
        <v>33</v>
      </c>
      <c r="E177" t="s">
        <v>34</v>
      </c>
      <c r="F177" t="s">
        <v>6</v>
      </c>
      <c r="G177" t="s">
        <v>35</v>
      </c>
      <c r="H177" s="21" t="s">
        <v>43</v>
      </c>
      <c r="I177" s="21">
        <v>171205</v>
      </c>
      <c r="J177" s="21">
        <v>141900</v>
      </c>
      <c r="K177" s="21" t="s">
        <v>37</v>
      </c>
      <c r="L177" s="21">
        <v>2024</v>
      </c>
      <c r="M177" s="21" t="s">
        <v>46</v>
      </c>
      <c r="N177" t="s">
        <v>39</v>
      </c>
    </row>
    <row r="178" spans="1:14" hidden="1">
      <c r="A178" t="s">
        <v>30</v>
      </c>
      <c r="B178" t="s">
        <v>31</v>
      </c>
      <c r="C178" t="s">
        <v>32</v>
      </c>
      <c r="D178" t="s">
        <v>33</v>
      </c>
      <c r="E178" t="s">
        <v>34</v>
      </c>
      <c r="F178" t="s">
        <v>6</v>
      </c>
      <c r="G178" t="s">
        <v>35</v>
      </c>
      <c r="H178" s="21" t="s">
        <v>43</v>
      </c>
      <c r="I178" s="21">
        <v>114918</v>
      </c>
      <c r="J178" s="21">
        <v>91340</v>
      </c>
      <c r="K178" s="21" t="s">
        <v>37</v>
      </c>
      <c r="L178" s="21">
        <v>2024</v>
      </c>
      <c r="M178" s="21" t="s">
        <v>47</v>
      </c>
      <c r="N178" t="s">
        <v>39</v>
      </c>
    </row>
    <row r="179" spans="1:14" hidden="1">
      <c r="A179" t="s">
        <v>30</v>
      </c>
      <c r="B179" t="s">
        <v>31</v>
      </c>
      <c r="C179" t="s">
        <v>32</v>
      </c>
      <c r="D179" t="s">
        <v>33</v>
      </c>
      <c r="E179" t="s">
        <v>34</v>
      </c>
      <c r="F179" t="s">
        <v>6</v>
      </c>
      <c r="G179" t="s">
        <v>35</v>
      </c>
      <c r="H179" s="21" t="s">
        <v>43</v>
      </c>
      <c r="I179" s="21">
        <v>84264</v>
      </c>
      <c r="J179" s="21">
        <v>71460</v>
      </c>
      <c r="K179" s="21" t="s">
        <v>37</v>
      </c>
      <c r="L179" s="21">
        <v>2024</v>
      </c>
      <c r="M179" s="21" t="s">
        <v>48</v>
      </c>
      <c r="N179" t="s">
        <v>39</v>
      </c>
    </row>
    <row r="180" spans="1:14" hidden="1">
      <c r="A180" t="s">
        <v>30</v>
      </c>
      <c r="B180" t="s">
        <v>31</v>
      </c>
      <c r="C180" t="s">
        <v>32</v>
      </c>
      <c r="D180" t="s">
        <v>33</v>
      </c>
      <c r="E180" t="s">
        <v>34</v>
      </c>
      <c r="F180" t="s">
        <v>6</v>
      </c>
      <c r="G180" t="s">
        <v>35</v>
      </c>
      <c r="H180" s="21" t="s">
        <v>43</v>
      </c>
      <c r="I180" s="21">
        <v>169588</v>
      </c>
      <c r="J180" s="21">
        <v>121780</v>
      </c>
      <c r="K180" s="21" t="s">
        <v>37</v>
      </c>
      <c r="L180" s="21">
        <v>2024</v>
      </c>
      <c r="M180" s="21" t="s">
        <v>49</v>
      </c>
      <c r="N180" t="s">
        <v>39</v>
      </c>
    </row>
    <row r="181" spans="1:14" hidden="1">
      <c r="A181" t="s">
        <v>30</v>
      </c>
      <c r="B181" t="s">
        <v>31</v>
      </c>
      <c r="C181" t="s">
        <v>32</v>
      </c>
      <c r="D181" t="s">
        <v>33</v>
      </c>
      <c r="E181" t="s">
        <v>34</v>
      </c>
      <c r="F181" t="s">
        <v>6</v>
      </c>
      <c r="G181" t="s">
        <v>35</v>
      </c>
      <c r="H181" s="21" t="s">
        <v>43</v>
      </c>
      <c r="I181" s="21">
        <v>123840</v>
      </c>
      <c r="J181" s="21">
        <v>94220</v>
      </c>
      <c r="K181" s="21" t="s">
        <v>37</v>
      </c>
      <c r="L181" s="21">
        <v>2024</v>
      </c>
      <c r="M181" s="21" t="s">
        <v>50</v>
      </c>
      <c r="N181" t="s">
        <v>39</v>
      </c>
    </row>
    <row r="182" spans="1:14" hidden="1">
      <c r="A182" t="s">
        <v>30</v>
      </c>
      <c r="B182" t="s">
        <v>31</v>
      </c>
      <c r="C182" t="s">
        <v>32</v>
      </c>
      <c r="D182" t="s">
        <v>33</v>
      </c>
      <c r="E182" t="s">
        <v>34</v>
      </c>
      <c r="F182" t="s">
        <v>6</v>
      </c>
      <c r="G182" t="s">
        <v>35</v>
      </c>
      <c r="H182" s="21" t="s">
        <v>43</v>
      </c>
      <c r="I182" s="21">
        <v>92745</v>
      </c>
      <c r="J182" s="21">
        <v>68660</v>
      </c>
      <c r="K182" s="21" t="s">
        <v>37</v>
      </c>
      <c r="L182" s="21">
        <v>2024</v>
      </c>
      <c r="M182" s="21" t="s">
        <v>51</v>
      </c>
      <c r="N182" t="s">
        <v>39</v>
      </c>
    </row>
    <row r="183" spans="1:14" hidden="1">
      <c r="A183" t="s">
        <v>30</v>
      </c>
      <c r="B183" t="s">
        <v>31</v>
      </c>
      <c r="C183" t="s">
        <v>32</v>
      </c>
      <c r="D183" t="s">
        <v>33</v>
      </c>
      <c r="E183" t="s">
        <v>34</v>
      </c>
      <c r="F183" t="s">
        <v>6</v>
      </c>
      <c r="G183" t="s">
        <v>35</v>
      </c>
      <c r="H183" s="21" t="s">
        <v>43</v>
      </c>
      <c r="I183" s="21">
        <v>157893</v>
      </c>
      <c r="J183" s="21">
        <v>117400</v>
      </c>
      <c r="K183" s="21" t="s">
        <v>37</v>
      </c>
      <c r="L183" s="21">
        <v>2024</v>
      </c>
      <c r="M183" s="21" t="s">
        <v>40</v>
      </c>
      <c r="N183" t="s">
        <v>39</v>
      </c>
    </row>
    <row r="184" spans="1:14" hidden="1">
      <c r="A184" t="s">
        <v>30</v>
      </c>
      <c r="B184" t="s">
        <v>31</v>
      </c>
      <c r="C184" t="s">
        <v>32</v>
      </c>
      <c r="D184" t="s">
        <v>33</v>
      </c>
      <c r="E184" t="s">
        <v>34</v>
      </c>
      <c r="F184" t="s">
        <v>6</v>
      </c>
      <c r="G184" t="s">
        <v>35</v>
      </c>
      <c r="H184" s="21" t="s">
        <v>43</v>
      </c>
      <c r="I184" s="21">
        <v>151324</v>
      </c>
      <c r="J184" s="21">
        <v>119120</v>
      </c>
      <c r="K184" s="21" t="s">
        <v>37</v>
      </c>
      <c r="L184" s="21">
        <v>2024</v>
      </c>
      <c r="M184" s="21" t="s">
        <v>41</v>
      </c>
      <c r="N184" t="s">
        <v>39</v>
      </c>
    </row>
    <row r="185" spans="1:14" hidden="1">
      <c r="A185" t="s">
        <v>30</v>
      </c>
      <c r="B185" t="s">
        <v>31</v>
      </c>
      <c r="C185" t="s">
        <v>32</v>
      </c>
      <c r="D185" t="s">
        <v>33</v>
      </c>
      <c r="E185" t="s">
        <v>34</v>
      </c>
      <c r="F185" t="s">
        <v>6</v>
      </c>
      <c r="G185" t="s">
        <v>35</v>
      </c>
      <c r="H185" s="21" t="s">
        <v>43</v>
      </c>
      <c r="I185" s="21">
        <v>58205</v>
      </c>
      <c r="J185" s="21">
        <v>47840</v>
      </c>
      <c r="K185" s="21" t="s">
        <v>37</v>
      </c>
      <c r="L185" s="21">
        <v>2024</v>
      </c>
      <c r="M185" s="21" t="s">
        <v>52</v>
      </c>
      <c r="N185" t="s">
        <v>39</v>
      </c>
    </row>
    <row r="186" spans="1:14" hidden="1">
      <c r="A186" t="s">
        <v>30</v>
      </c>
      <c r="B186" t="s">
        <v>31</v>
      </c>
      <c r="C186" t="s">
        <v>32</v>
      </c>
      <c r="D186" t="s">
        <v>33</v>
      </c>
      <c r="E186" t="s">
        <v>34</v>
      </c>
      <c r="F186" t="s">
        <v>6</v>
      </c>
      <c r="G186" t="s">
        <v>35</v>
      </c>
      <c r="H186" s="21" t="s">
        <v>43</v>
      </c>
      <c r="I186" s="21">
        <v>149479</v>
      </c>
      <c r="J186" s="21">
        <v>117380</v>
      </c>
      <c r="K186" s="21" t="s">
        <v>37</v>
      </c>
      <c r="L186" s="21">
        <v>2025</v>
      </c>
      <c r="M186" s="21" t="s">
        <v>38</v>
      </c>
      <c r="N186" t="s">
        <v>39</v>
      </c>
    </row>
    <row r="187" spans="1:14" hidden="1">
      <c r="A187" t="s">
        <v>30</v>
      </c>
      <c r="B187" t="s">
        <v>31</v>
      </c>
      <c r="C187" t="s">
        <v>32</v>
      </c>
      <c r="D187" t="s">
        <v>33</v>
      </c>
      <c r="E187" t="s">
        <v>34</v>
      </c>
      <c r="F187" t="s">
        <v>6</v>
      </c>
      <c r="G187" t="s">
        <v>35</v>
      </c>
      <c r="H187" s="21" t="s">
        <v>43</v>
      </c>
      <c r="I187" s="21">
        <v>125844</v>
      </c>
      <c r="J187" s="21">
        <v>95360</v>
      </c>
      <c r="K187" s="21" t="s">
        <v>37</v>
      </c>
      <c r="L187" s="21">
        <v>2025</v>
      </c>
      <c r="M187" s="21" t="s">
        <v>44</v>
      </c>
      <c r="N187" t="s">
        <v>39</v>
      </c>
    </row>
    <row r="188" spans="1:14" hidden="1">
      <c r="A188" t="s">
        <v>30</v>
      </c>
      <c r="B188" t="s">
        <v>31</v>
      </c>
      <c r="C188" t="s">
        <v>32</v>
      </c>
      <c r="D188" t="s">
        <v>33</v>
      </c>
      <c r="E188" t="s">
        <v>34</v>
      </c>
      <c r="F188" t="s">
        <v>6</v>
      </c>
      <c r="G188" t="s">
        <v>35</v>
      </c>
      <c r="H188" s="21" t="s">
        <v>43</v>
      </c>
      <c r="I188" s="21">
        <v>89210</v>
      </c>
      <c r="J188" s="21">
        <v>72100</v>
      </c>
      <c r="K188" s="21" t="s">
        <v>37</v>
      </c>
      <c r="L188" s="21">
        <v>2025</v>
      </c>
      <c r="M188" s="21" t="s">
        <v>45</v>
      </c>
      <c r="N188" t="s">
        <v>39</v>
      </c>
    </row>
    <row r="189" spans="1:14" hidden="1">
      <c r="A189" t="s">
        <v>30</v>
      </c>
      <c r="B189" t="s">
        <v>31</v>
      </c>
      <c r="C189" t="s">
        <v>32</v>
      </c>
      <c r="D189" t="s">
        <v>33</v>
      </c>
      <c r="E189" t="s">
        <v>34</v>
      </c>
      <c r="F189" t="s">
        <v>6</v>
      </c>
      <c r="G189" t="s">
        <v>35</v>
      </c>
      <c r="H189" s="21" t="s">
        <v>43</v>
      </c>
      <c r="I189" s="21">
        <v>128800</v>
      </c>
      <c r="J189" s="21">
        <v>95860</v>
      </c>
      <c r="K189" s="21" t="s">
        <v>37</v>
      </c>
      <c r="L189" s="21">
        <v>2025</v>
      </c>
      <c r="M189" s="21" t="s">
        <v>46</v>
      </c>
      <c r="N189" t="s">
        <v>39</v>
      </c>
    </row>
    <row r="190" spans="1:14" hidden="1">
      <c r="A190" t="s">
        <v>30</v>
      </c>
      <c r="B190" t="s">
        <v>31</v>
      </c>
      <c r="C190" t="s">
        <v>32</v>
      </c>
      <c r="D190" t="s">
        <v>33</v>
      </c>
      <c r="E190" t="s">
        <v>34</v>
      </c>
      <c r="F190" t="s">
        <v>6</v>
      </c>
      <c r="G190" t="s">
        <v>35</v>
      </c>
      <c r="H190" s="21" t="s">
        <v>43</v>
      </c>
      <c r="I190" s="21">
        <v>262349</v>
      </c>
      <c r="J190" s="21">
        <v>194440</v>
      </c>
      <c r="K190" s="21" t="s">
        <v>37</v>
      </c>
      <c r="L190" s="21">
        <v>2025</v>
      </c>
      <c r="M190" s="21" t="s">
        <v>47</v>
      </c>
      <c r="N190" t="s">
        <v>39</v>
      </c>
    </row>
    <row r="191" spans="1:14" hidden="1">
      <c r="A191" t="s">
        <v>30</v>
      </c>
      <c r="B191" t="s">
        <v>31</v>
      </c>
      <c r="C191" t="s">
        <v>32</v>
      </c>
      <c r="D191" t="s">
        <v>33</v>
      </c>
      <c r="E191" t="s">
        <v>34</v>
      </c>
      <c r="F191" t="s">
        <v>6</v>
      </c>
      <c r="G191" t="s">
        <v>35</v>
      </c>
      <c r="H191" s="21" t="s">
        <v>43</v>
      </c>
      <c r="I191" s="21">
        <v>223853</v>
      </c>
      <c r="J191" s="21">
        <v>165380</v>
      </c>
      <c r="K191" s="21" t="s">
        <v>37</v>
      </c>
      <c r="L191" s="21">
        <v>2025</v>
      </c>
      <c r="M191" s="21" t="s">
        <v>48</v>
      </c>
      <c r="N191" t="s">
        <v>39</v>
      </c>
    </row>
    <row r="192" spans="1:14" hidden="1">
      <c r="A192" t="s">
        <v>30</v>
      </c>
      <c r="B192" t="s">
        <v>31</v>
      </c>
      <c r="C192" t="s">
        <v>32</v>
      </c>
      <c r="D192" t="s">
        <v>33</v>
      </c>
      <c r="E192" t="s">
        <v>34</v>
      </c>
      <c r="F192" t="s">
        <v>6</v>
      </c>
      <c r="G192" t="s">
        <v>35</v>
      </c>
      <c r="H192" t="s">
        <v>53</v>
      </c>
      <c r="I192">
        <v>5016000</v>
      </c>
      <c r="J192">
        <v>6630795</v>
      </c>
      <c r="K192" t="s">
        <v>37</v>
      </c>
      <c r="L192">
        <v>2019</v>
      </c>
      <c r="M192" t="s">
        <v>38</v>
      </c>
      <c r="N192" t="s">
        <v>39</v>
      </c>
    </row>
    <row r="193" spans="1:14" hidden="1">
      <c r="A193" t="s">
        <v>30</v>
      </c>
      <c r="B193" t="s">
        <v>31</v>
      </c>
      <c r="C193" t="s">
        <v>32</v>
      </c>
      <c r="D193" t="s">
        <v>33</v>
      </c>
      <c r="E193" t="s">
        <v>34</v>
      </c>
      <c r="F193" t="s">
        <v>6</v>
      </c>
      <c r="G193" t="s">
        <v>35</v>
      </c>
      <c r="H193" t="s">
        <v>53</v>
      </c>
      <c r="I193">
        <v>3159558</v>
      </c>
      <c r="J193">
        <v>4201951</v>
      </c>
      <c r="K193" t="s">
        <v>37</v>
      </c>
      <c r="L193">
        <v>2019</v>
      </c>
      <c r="M193" t="s">
        <v>44</v>
      </c>
      <c r="N193" t="s">
        <v>39</v>
      </c>
    </row>
    <row r="194" spans="1:14" hidden="1">
      <c r="A194" t="s">
        <v>30</v>
      </c>
      <c r="B194" t="s">
        <v>31</v>
      </c>
      <c r="C194" t="s">
        <v>32</v>
      </c>
      <c r="D194" t="s">
        <v>33</v>
      </c>
      <c r="E194" t="s">
        <v>34</v>
      </c>
      <c r="F194" t="s">
        <v>6</v>
      </c>
      <c r="G194" t="s">
        <v>35</v>
      </c>
      <c r="H194" t="s">
        <v>53</v>
      </c>
      <c r="I194">
        <v>28335</v>
      </c>
      <c r="J194">
        <v>27462</v>
      </c>
      <c r="K194" t="s">
        <v>37</v>
      </c>
      <c r="L194">
        <v>2019</v>
      </c>
      <c r="M194" t="s">
        <v>45</v>
      </c>
      <c r="N194" t="s">
        <v>39</v>
      </c>
    </row>
    <row r="195" spans="1:14" hidden="1">
      <c r="A195" t="s">
        <v>30</v>
      </c>
      <c r="B195" t="s">
        <v>31</v>
      </c>
      <c r="C195" t="s">
        <v>32</v>
      </c>
      <c r="D195" t="s">
        <v>33</v>
      </c>
      <c r="E195" t="s">
        <v>34</v>
      </c>
      <c r="F195" t="s">
        <v>6</v>
      </c>
      <c r="G195" t="s">
        <v>35</v>
      </c>
      <c r="H195" t="s">
        <v>53</v>
      </c>
      <c r="I195">
        <v>28087</v>
      </c>
      <c r="J195">
        <v>25510</v>
      </c>
      <c r="K195" t="s">
        <v>37</v>
      </c>
      <c r="L195">
        <v>2019</v>
      </c>
      <c r="M195" t="s">
        <v>46</v>
      </c>
      <c r="N195" t="s">
        <v>39</v>
      </c>
    </row>
    <row r="196" spans="1:14" hidden="1">
      <c r="A196" t="s">
        <v>30</v>
      </c>
      <c r="B196" t="s">
        <v>31</v>
      </c>
      <c r="C196" t="s">
        <v>32</v>
      </c>
      <c r="D196" t="s">
        <v>33</v>
      </c>
      <c r="E196" t="s">
        <v>34</v>
      </c>
      <c r="F196" t="s">
        <v>6</v>
      </c>
      <c r="G196" t="s">
        <v>35</v>
      </c>
      <c r="H196" t="s">
        <v>53</v>
      </c>
      <c r="I196">
        <v>1960270</v>
      </c>
      <c r="J196">
        <v>3227627</v>
      </c>
      <c r="K196" t="s">
        <v>37</v>
      </c>
      <c r="L196">
        <v>2019</v>
      </c>
      <c r="M196" t="s">
        <v>47</v>
      </c>
      <c r="N196" t="s">
        <v>39</v>
      </c>
    </row>
    <row r="197" spans="1:14" hidden="1">
      <c r="A197" t="s">
        <v>30</v>
      </c>
      <c r="B197" t="s">
        <v>31</v>
      </c>
      <c r="C197" t="s">
        <v>32</v>
      </c>
      <c r="D197" t="s">
        <v>33</v>
      </c>
      <c r="E197" t="s">
        <v>34</v>
      </c>
      <c r="F197" t="s">
        <v>6</v>
      </c>
      <c r="G197" t="s">
        <v>35</v>
      </c>
      <c r="H197" t="s">
        <v>53</v>
      </c>
      <c r="I197">
        <v>1924308</v>
      </c>
      <c r="J197">
        <v>3203663</v>
      </c>
      <c r="K197" t="s">
        <v>37</v>
      </c>
      <c r="L197">
        <v>2019</v>
      </c>
      <c r="M197" t="s">
        <v>48</v>
      </c>
      <c r="N197" t="s">
        <v>39</v>
      </c>
    </row>
    <row r="198" spans="1:14" hidden="1">
      <c r="A198" t="s">
        <v>30</v>
      </c>
      <c r="B198" t="s">
        <v>31</v>
      </c>
      <c r="C198" t="s">
        <v>32</v>
      </c>
      <c r="D198" t="s">
        <v>33</v>
      </c>
      <c r="E198" t="s">
        <v>34</v>
      </c>
      <c r="F198" t="s">
        <v>6</v>
      </c>
      <c r="G198" t="s">
        <v>35</v>
      </c>
      <c r="H198" t="s">
        <v>53</v>
      </c>
      <c r="I198">
        <v>28872</v>
      </c>
      <c r="J198">
        <v>27820</v>
      </c>
      <c r="K198" t="s">
        <v>37</v>
      </c>
      <c r="L198">
        <v>2019</v>
      </c>
      <c r="M198" t="s">
        <v>49</v>
      </c>
      <c r="N198" t="s">
        <v>39</v>
      </c>
    </row>
    <row r="199" spans="1:14" hidden="1">
      <c r="A199" t="s">
        <v>30</v>
      </c>
      <c r="B199" t="s">
        <v>31</v>
      </c>
      <c r="C199" t="s">
        <v>32</v>
      </c>
      <c r="D199" t="s">
        <v>33</v>
      </c>
      <c r="E199" t="s">
        <v>34</v>
      </c>
      <c r="F199" t="s">
        <v>6</v>
      </c>
      <c r="G199" t="s">
        <v>35</v>
      </c>
      <c r="H199" t="s">
        <v>53</v>
      </c>
      <c r="I199">
        <v>2182501</v>
      </c>
      <c r="J199">
        <v>3190822</v>
      </c>
      <c r="K199" t="s">
        <v>37</v>
      </c>
      <c r="L199">
        <v>2019</v>
      </c>
      <c r="M199" t="s">
        <v>50</v>
      </c>
      <c r="N199" t="s">
        <v>39</v>
      </c>
    </row>
    <row r="200" spans="1:14" hidden="1">
      <c r="A200" t="s">
        <v>30</v>
      </c>
      <c r="B200" t="s">
        <v>31</v>
      </c>
      <c r="C200" t="s">
        <v>32</v>
      </c>
      <c r="D200" t="s">
        <v>33</v>
      </c>
      <c r="E200" t="s">
        <v>34</v>
      </c>
      <c r="F200" t="s">
        <v>6</v>
      </c>
      <c r="G200" t="s">
        <v>35</v>
      </c>
      <c r="H200" t="s">
        <v>53</v>
      </c>
      <c r="I200">
        <v>77692</v>
      </c>
      <c r="J200">
        <v>62953</v>
      </c>
      <c r="K200" t="s">
        <v>37</v>
      </c>
      <c r="L200">
        <v>2019</v>
      </c>
      <c r="M200" t="s">
        <v>51</v>
      </c>
      <c r="N200" t="s">
        <v>39</v>
      </c>
    </row>
    <row r="201" spans="1:14" hidden="1">
      <c r="A201" t="s">
        <v>30</v>
      </c>
      <c r="B201" t="s">
        <v>31</v>
      </c>
      <c r="C201" t="s">
        <v>32</v>
      </c>
      <c r="D201" t="s">
        <v>33</v>
      </c>
      <c r="E201" t="s">
        <v>34</v>
      </c>
      <c r="F201" t="s">
        <v>6</v>
      </c>
      <c r="G201" t="s">
        <v>35</v>
      </c>
      <c r="H201" t="s">
        <v>53</v>
      </c>
      <c r="I201">
        <v>5705279</v>
      </c>
      <c r="J201">
        <v>6326263</v>
      </c>
      <c r="K201" t="s">
        <v>37</v>
      </c>
      <c r="L201">
        <v>2019</v>
      </c>
      <c r="M201" t="s">
        <v>40</v>
      </c>
      <c r="N201" t="s">
        <v>39</v>
      </c>
    </row>
    <row r="202" spans="1:14" hidden="1">
      <c r="A202" t="s">
        <v>30</v>
      </c>
      <c r="B202" t="s">
        <v>31</v>
      </c>
      <c r="C202" t="s">
        <v>32</v>
      </c>
      <c r="D202" t="s">
        <v>33</v>
      </c>
      <c r="E202" t="s">
        <v>34</v>
      </c>
      <c r="F202" t="s">
        <v>6</v>
      </c>
      <c r="G202" t="s">
        <v>35</v>
      </c>
      <c r="H202" t="s">
        <v>53</v>
      </c>
      <c r="I202">
        <v>28249</v>
      </c>
      <c r="J202">
        <v>30334</v>
      </c>
      <c r="K202" t="s">
        <v>37</v>
      </c>
      <c r="L202">
        <v>2019</v>
      </c>
      <c r="M202" t="s">
        <v>41</v>
      </c>
      <c r="N202" t="s">
        <v>39</v>
      </c>
    </row>
    <row r="203" spans="1:14" hidden="1">
      <c r="A203" t="s">
        <v>30</v>
      </c>
      <c r="B203" t="s">
        <v>31</v>
      </c>
      <c r="C203" t="s">
        <v>32</v>
      </c>
      <c r="D203" t="s">
        <v>33</v>
      </c>
      <c r="E203" t="s">
        <v>34</v>
      </c>
      <c r="F203" t="s">
        <v>6</v>
      </c>
      <c r="G203" t="s">
        <v>35</v>
      </c>
      <c r="H203" t="s">
        <v>53</v>
      </c>
      <c r="I203">
        <v>2714170</v>
      </c>
      <c r="J203">
        <v>2628862</v>
      </c>
      <c r="K203" t="s">
        <v>37</v>
      </c>
      <c r="L203">
        <v>2019</v>
      </c>
      <c r="M203" t="s">
        <v>52</v>
      </c>
      <c r="N203" t="s">
        <v>39</v>
      </c>
    </row>
    <row r="204" spans="1:14" hidden="1">
      <c r="A204" t="s">
        <v>30</v>
      </c>
      <c r="B204" t="s">
        <v>31</v>
      </c>
      <c r="C204" t="s">
        <v>32</v>
      </c>
      <c r="D204" t="s">
        <v>33</v>
      </c>
      <c r="E204" t="s">
        <v>34</v>
      </c>
      <c r="F204" t="s">
        <v>6</v>
      </c>
      <c r="G204" t="s">
        <v>35</v>
      </c>
      <c r="H204" t="s">
        <v>53</v>
      </c>
      <c r="I204">
        <v>57445</v>
      </c>
      <c r="J204">
        <v>52940</v>
      </c>
      <c r="K204" t="s">
        <v>37</v>
      </c>
      <c r="L204">
        <v>2020</v>
      </c>
      <c r="M204" t="s">
        <v>38</v>
      </c>
      <c r="N204" t="s">
        <v>39</v>
      </c>
    </row>
    <row r="205" spans="1:14" hidden="1">
      <c r="A205" t="s">
        <v>30</v>
      </c>
      <c r="B205" t="s">
        <v>31</v>
      </c>
      <c r="C205" t="s">
        <v>32</v>
      </c>
      <c r="D205" t="s">
        <v>33</v>
      </c>
      <c r="E205" t="s">
        <v>34</v>
      </c>
      <c r="F205" t="s">
        <v>6</v>
      </c>
      <c r="G205" t="s">
        <v>35</v>
      </c>
      <c r="H205" t="s">
        <v>53</v>
      </c>
      <c r="I205">
        <v>56882</v>
      </c>
      <c r="J205">
        <v>53130</v>
      </c>
      <c r="K205" t="s">
        <v>37</v>
      </c>
      <c r="L205">
        <v>2020</v>
      </c>
      <c r="M205" t="s">
        <v>44</v>
      </c>
      <c r="N205" t="s">
        <v>39</v>
      </c>
    </row>
    <row r="206" spans="1:14" hidden="1">
      <c r="A206" t="s">
        <v>30</v>
      </c>
      <c r="B206" t="s">
        <v>31</v>
      </c>
      <c r="C206" t="s">
        <v>32</v>
      </c>
      <c r="D206" t="s">
        <v>33</v>
      </c>
      <c r="E206" t="s">
        <v>34</v>
      </c>
      <c r="F206" t="s">
        <v>6</v>
      </c>
      <c r="G206" t="s">
        <v>35</v>
      </c>
      <c r="H206" t="s">
        <v>53</v>
      </c>
      <c r="I206">
        <v>66241</v>
      </c>
      <c r="J206">
        <v>54605</v>
      </c>
      <c r="K206" t="s">
        <v>37</v>
      </c>
      <c r="L206">
        <v>2020</v>
      </c>
      <c r="M206" t="s">
        <v>45</v>
      </c>
      <c r="N206" t="s">
        <v>39</v>
      </c>
    </row>
    <row r="207" spans="1:14" hidden="1">
      <c r="A207" t="s">
        <v>30</v>
      </c>
      <c r="B207" t="s">
        <v>31</v>
      </c>
      <c r="C207" t="s">
        <v>32</v>
      </c>
      <c r="D207" t="s">
        <v>33</v>
      </c>
      <c r="E207" t="s">
        <v>34</v>
      </c>
      <c r="F207" t="s">
        <v>6</v>
      </c>
      <c r="G207" t="s">
        <v>35</v>
      </c>
      <c r="H207" t="s">
        <v>53</v>
      </c>
      <c r="I207">
        <v>4392970</v>
      </c>
      <c r="J207">
        <v>5995151</v>
      </c>
      <c r="K207" t="s">
        <v>37</v>
      </c>
      <c r="L207">
        <v>2020</v>
      </c>
      <c r="M207" t="s">
        <v>46</v>
      </c>
      <c r="N207" t="s">
        <v>39</v>
      </c>
    </row>
    <row r="208" spans="1:14" hidden="1">
      <c r="A208" t="s">
        <v>30</v>
      </c>
      <c r="B208" t="s">
        <v>31</v>
      </c>
      <c r="C208" t="s">
        <v>32</v>
      </c>
      <c r="D208" t="s">
        <v>33</v>
      </c>
      <c r="E208" t="s">
        <v>34</v>
      </c>
      <c r="F208" t="s">
        <v>6</v>
      </c>
      <c r="G208" t="s">
        <v>35</v>
      </c>
      <c r="H208" t="s">
        <v>53</v>
      </c>
      <c r="I208">
        <v>31310</v>
      </c>
      <c r="J208">
        <v>53270</v>
      </c>
      <c r="K208" t="s">
        <v>37</v>
      </c>
      <c r="L208">
        <v>2020</v>
      </c>
      <c r="M208" t="s">
        <v>47</v>
      </c>
      <c r="N208" t="s">
        <v>39</v>
      </c>
    </row>
    <row r="209" spans="1:14" hidden="1">
      <c r="A209" t="s">
        <v>30</v>
      </c>
      <c r="B209" t="s">
        <v>31</v>
      </c>
      <c r="C209" t="s">
        <v>32</v>
      </c>
      <c r="D209" t="s">
        <v>33</v>
      </c>
      <c r="E209" t="s">
        <v>34</v>
      </c>
      <c r="F209" t="s">
        <v>6</v>
      </c>
      <c r="G209" t="s">
        <v>35</v>
      </c>
      <c r="H209" t="s">
        <v>53</v>
      </c>
      <c r="I209">
        <v>2460330</v>
      </c>
      <c r="J209">
        <v>3228262</v>
      </c>
      <c r="K209" t="s">
        <v>37</v>
      </c>
      <c r="L209">
        <v>2020</v>
      </c>
      <c r="M209" t="s">
        <v>48</v>
      </c>
      <c r="N209" t="s">
        <v>39</v>
      </c>
    </row>
    <row r="210" spans="1:14" hidden="1">
      <c r="A210" t="s">
        <v>30</v>
      </c>
      <c r="B210" t="s">
        <v>31</v>
      </c>
      <c r="C210" t="s">
        <v>32</v>
      </c>
      <c r="D210" t="s">
        <v>33</v>
      </c>
      <c r="E210" t="s">
        <v>34</v>
      </c>
      <c r="F210" t="s">
        <v>6</v>
      </c>
      <c r="G210" t="s">
        <v>35</v>
      </c>
      <c r="H210" t="s">
        <v>53</v>
      </c>
      <c r="I210">
        <v>55443</v>
      </c>
      <c r="J210">
        <v>76094</v>
      </c>
      <c r="K210" t="s">
        <v>37</v>
      </c>
      <c r="L210">
        <v>2020</v>
      </c>
      <c r="M210" t="s">
        <v>49</v>
      </c>
      <c r="N210" t="s">
        <v>39</v>
      </c>
    </row>
    <row r="211" spans="1:14" hidden="1">
      <c r="A211" t="s">
        <v>30</v>
      </c>
      <c r="B211" t="s">
        <v>31</v>
      </c>
      <c r="C211" t="s">
        <v>32</v>
      </c>
      <c r="D211" t="s">
        <v>33</v>
      </c>
      <c r="E211" t="s">
        <v>34</v>
      </c>
      <c r="F211" t="s">
        <v>6</v>
      </c>
      <c r="G211" t="s">
        <v>35</v>
      </c>
      <c r="H211" t="s">
        <v>53</v>
      </c>
      <c r="I211">
        <v>49514</v>
      </c>
      <c r="J211">
        <v>79937</v>
      </c>
      <c r="K211" t="s">
        <v>37</v>
      </c>
      <c r="L211">
        <v>2020</v>
      </c>
      <c r="M211" t="s">
        <v>50</v>
      </c>
      <c r="N211" t="s">
        <v>39</v>
      </c>
    </row>
    <row r="212" spans="1:14" hidden="1">
      <c r="A212" t="s">
        <v>30</v>
      </c>
      <c r="B212" t="s">
        <v>31</v>
      </c>
      <c r="C212" t="s">
        <v>32</v>
      </c>
      <c r="D212" t="s">
        <v>33</v>
      </c>
      <c r="E212" t="s">
        <v>34</v>
      </c>
      <c r="F212" t="s">
        <v>6</v>
      </c>
      <c r="G212" t="s">
        <v>35</v>
      </c>
      <c r="H212" t="s">
        <v>53</v>
      </c>
      <c r="I212">
        <v>32342</v>
      </c>
      <c r="J212">
        <v>63330</v>
      </c>
      <c r="K212" t="s">
        <v>37</v>
      </c>
      <c r="L212">
        <v>2020</v>
      </c>
      <c r="M212" t="s">
        <v>51</v>
      </c>
      <c r="N212" t="s">
        <v>39</v>
      </c>
    </row>
    <row r="213" spans="1:14" hidden="1">
      <c r="A213" t="s">
        <v>30</v>
      </c>
      <c r="B213" t="s">
        <v>31</v>
      </c>
      <c r="C213" t="s">
        <v>32</v>
      </c>
      <c r="D213" t="s">
        <v>33</v>
      </c>
      <c r="E213" t="s">
        <v>34</v>
      </c>
      <c r="F213" t="s">
        <v>6</v>
      </c>
      <c r="G213" t="s">
        <v>35</v>
      </c>
      <c r="H213" t="s">
        <v>53</v>
      </c>
      <c r="I213">
        <v>2903595</v>
      </c>
      <c r="J213">
        <v>3177553</v>
      </c>
      <c r="K213" t="s">
        <v>37</v>
      </c>
      <c r="L213">
        <v>2020</v>
      </c>
      <c r="M213" t="s">
        <v>40</v>
      </c>
      <c r="N213" t="s">
        <v>39</v>
      </c>
    </row>
    <row r="214" spans="1:14" hidden="1">
      <c r="A214" t="s">
        <v>30</v>
      </c>
      <c r="B214" t="s">
        <v>31</v>
      </c>
      <c r="C214" t="s">
        <v>32</v>
      </c>
      <c r="D214" t="s">
        <v>33</v>
      </c>
      <c r="E214" t="s">
        <v>34</v>
      </c>
      <c r="F214" t="s">
        <v>6</v>
      </c>
      <c r="G214" t="s">
        <v>35</v>
      </c>
      <c r="H214" t="s">
        <v>53</v>
      </c>
      <c r="I214">
        <v>2795591</v>
      </c>
      <c r="J214">
        <v>3277786</v>
      </c>
      <c r="K214" t="s">
        <v>37</v>
      </c>
      <c r="L214">
        <v>2020</v>
      </c>
      <c r="M214" t="s">
        <v>41</v>
      </c>
      <c r="N214" t="s">
        <v>39</v>
      </c>
    </row>
    <row r="215" spans="1:14" hidden="1">
      <c r="A215" t="s">
        <v>30</v>
      </c>
      <c r="B215" t="s">
        <v>31</v>
      </c>
      <c r="C215" t="s">
        <v>32</v>
      </c>
      <c r="D215" t="s">
        <v>33</v>
      </c>
      <c r="E215" t="s">
        <v>34</v>
      </c>
      <c r="F215" t="s">
        <v>6</v>
      </c>
      <c r="G215" t="s">
        <v>35</v>
      </c>
      <c r="H215" t="s">
        <v>53</v>
      </c>
      <c r="I215">
        <v>3013628</v>
      </c>
      <c r="J215">
        <v>3102983</v>
      </c>
      <c r="K215" t="s">
        <v>37</v>
      </c>
      <c r="L215">
        <v>2020</v>
      </c>
      <c r="M215" t="s">
        <v>52</v>
      </c>
      <c r="N215" t="s">
        <v>39</v>
      </c>
    </row>
    <row r="216" spans="1:14" hidden="1">
      <c r="A216" t="s">
        <v>30</v>
      </c>
      <c r="B216" t="s">
        <v>31</v>
      </c>
      <c r="C216" t="s">
        <v>32</v>
      </c>
      <c r="D216" t="s">
        <v>33</v>
      </c>
      <c r="E216" t="s">
        <v>34</v>
      </c>
      <c r="F216" t="s">
        <v>6</v>
      </c>
      <c r="G216" t="s">
        <v>35</v>
      </c>
      <c r="H216" t="s">
        <v>53</v>
      </c>
      <c r="I216">
        <v>89808</v>
      </c>
      <c r="J216">
        <v>76308</v>
      </c>
      <c r="K216" t="s">
        <v>37</v>
      </c>
      <c r="L216">
        <v>2021</v>
      </c>
      <c r="M216" t="s">
        <v>38</v>
      </c>
      <c r="N216" t="s">
        <v>39</v>
      </c>
    </row>
    <row r="217" spans="1:14" hidden="1">
      <c r="A217" t="s">
        <v>30</v>
      </c>
      <c r="B217" t="s">
        <v>31</v>
      </c>
      <c r="C217" t="s">
        <v>32</v>
      </c>
      <c r="D217" t="s">
        <v>33</v>
      </c>
      <c r="E217" t="s">
        <v>34</v>
      </c>
      <c r="F217" t="s">
        <v>6</v>
      </c>
      <c r="G217" t="s">
        <v>35</v>
      </c>
      <c r="H217" t="s">
        <v>53</v>
      </c>
      <c r="I217">
        <v>33824</v>
      </c>
      <c r="J217">
        <v>27210</v>
      </c>
      <c r="K217" t="s">
        <v>37</v>
      </c>
      <c r="L217">
        <v>2021</v>
      </c>
      <c r="M217" t="s">
        <v>44</v>
      </c>
      <c r="N217" t="s">
        <v>39</v>
      </c>
    </row>
    <row r="218" spans="1:14" hidden="1">
      <c r="A218" t="s">
        <v>30</v>
      </c>
      <c r="B218" t="s">
        <v>31</v>
      </c>
      <c r="C218" t="s">
        <v>32</v>
      </c>
      <c r="D218" t="s">
        <v>33</v>
      </c>
      <c r="E218" t="s">
        <v>34</v>
      </c>
      <c r="F218" t="s">
        <v>6</v>
      </c>
      <c r="G218" t="s">
        <v>35</v>
      </c>
      <c r="H218" t="s">
        <v>53</v>
      </c>
      <c r="I218">
        <v>54014</v>
      </c>
      <c r="J218">
        <v>46021</v>
      </c>
      <c r="K218" t="s">
        <v>37</v>
      </c>
      <c r="L218">
        <v>2021</v>
      </c>
      <c r="M218" t="s">
        <v>45</v>
      </c>
      <c r="N218" t="s">
        <v>39</v>
      </c>
    </row>
    <row r="219" spans="1:14" hidden="1">
      <c r="A219" t="s">
        <v>30</v>
      </c>
      <c r="B219" t="s">
        <v>31</v>
      </c>
      <c r="C219" t="s">
        <v>32</v>
      </c>
      <c r="D219" t="s">
        <v>33</v>
      </c>
      <c r="E219" t="s">
        <v>34</v>
      </c>
      <c r="F219" t="s">
        <v>6</v>
      </c>
      <c r="G219" t="s">
        <v>35</v>
      </c>
      <c r="H219" t="s">
        <v>53</v>
      </c>
      <c r="I219">
        <v>25238</v>
      </c>
      <c r="J219">
        <v>25000</v>
      </c>
      <c r="K219" t="s">
        <v>37</v>
      </c>
      <c r="L219">
        <v>2021</v>
      </c>
      <c r="M219" t="s">
        <v>46</v>
      </c>
      <c r="N219" t="s">
        <v>39</v>
      </c>
    </row>
    <row r="220" spans="1:14" hidden="1">
      <c r="A220" t="s">
        <v>30</v>
      </c>
      <c r="B220" t="s">
        <v>31</v>
      </c>
      <c r="C220" t="s">
        <v>32</v>
      </c>
      <c r="D220" t="s">
        <v>33</v>
      </c>
      <c r="E220" t="s">
        <v>34</v>
      </c>
      <c r="F220" t="s">
        <v>6</v>
      </c>
      <c r="G220" t="s">
        <v>35</v>
      </c>
      <c r="H220" t="s">
        <v>53</v>
      </c>
      <c r="I220">
        <v>111866</v>
      </c>
      <c r="J220">
        <v>127180</v>
      </c>
      <c r="K220" t="s">
        <v>37</v>
      </c>
      <c r="L220">
        <v>2021</v>
      </c>
      <c r="M220" t="s">
        <v>47</v>
      </c>
      <c r="N220" t="s">
        <v>39</v>
      </c>
    </row>
    <row r="221" spans="1:14" hidden="1">
      <c r="A221" t="s">
        <v>30</v>
      </c>
      <c r="B221" t="s">
        <v>31</v>
      </c>
      <c r="C221" t="s">
        <v>32</v>
      </c>
      <c r="D221" t="s">
        <v>33</v>
      </c>
      <c r="E221" t="s">
        <v>34</v>
      </c>
      <c r="F221" t="s">
        <v>6</v>
      </c>
      <c r="G221" t="s">
        <v>35</v>
      </c>
      <c r="H221" t="s">
        <v>53</v>
      </c>
      <c r="I221">
        <v>33696</v>
      </c>
      <c r="J221">
        <v>26743</v>
      </c>
      <c r="K221" t="s">
        <v>37</v>
      </c>
      <c r="L221">
        <v>2021</v>
      </c>
      <c r="M221" t="s">
        <v>48</v>
      </c>
      <c r="N221" t="s">
        <v>39</v>
      </c>
    </row>
    <row r="222" spans="1:14" hidden="1">
      <c r="A222" t="s">
        <v>30</v>
      </c>
      <c r="B222" t="s">
        <v>31</v>
      </c>
      <c r="C222" t="s">
        <v>32</v>
      </c>
      <c r="D222" t="s">
        <v>33</v>
      </c>
      <c r="E222" t="s">
        <v>34</v>
      </c>
      <c r="F222" t="s">
        <v>6</v>
      </c>
      <c r="G222" t="s">
        <v>35</v>
      </c>
      <c r="H222" t="s">
        <v>53</v>
      </c>
      <c r="I222">
        <v>2733</v>
      </c>
      <c r="J222">
        <v>1790</v>
      </c>
      <c r="K222" t="s">
        <v>37</v>
      </c>
      <c r="L222">
        <v>2021</v>
      </c>
      <c r="M222" t="s">
        <v>49</v>
      </c>
      <c r="N222" t="s">
        <v>39</v>
      </c>
    </row>
    <row r="223" spans="1:14" hidden="1">
      <c r="A223" t="s">
        <v>30</v>
      </c>
      <c r="B223" t="s">
        <v>31</v>
      </c>
      <c r="C223" t="s">
        <v>32</v>
      </c>
      <c r="D223" t="s">
        <v>33</v>
      </c>
      <c r="E223" t="s">
        <v>34</v>
      </c>
      <c r="F223" t="s">
        <v>6</v>
      </c>
      <c r="G223" t="s">
        <v>35</v>
      </c>
      <c r="H223" t="s">
        <v>53</v>
      </c>
      <c r="I223">
        <v>77853</v>
      </c>
      <c r="J223">
        <v>53362</v>
      </c>
      <c r="K223" t="s">
        <v>37</v>
      </c>
      <c r="L223">
        <v>2021</v>
      </c>
      <c r="M223" t="s">
        <v>50</v>
      </c>
      <c r="N223" t="s">
        <v>39</v>
      </c>
    </row>
    <row r="224" spans="1:14" hidden="1">
      <c r="A224" t="s">
        <v>30</v>
      </c>
      <c r="B224" t="s">
        <v>31</v>
      </c>
      <c r="C224" t="s">
        <v>32</v>
      </c>
      <c r="D224" t="s">
        <v>33</v>
      </c>
      <c r="E224" t="s">
        <v>34</v>
      </c>
      <c r="F224" t="s">
        <v>6</v>
      </c>
      <c r="G224" t="s">
        <v>35</v>
      </c>
      <c r="H224" t="s">
        <v>53</v>
      </c>
      <c r="I224">
        <v>96937</v>
      </c>
      <c r="J224">
        <v>61968</v>
      </c>
      <c r="K224" t="s">
        <v>37</v>
      </c>
      <c r="L224">
        <v>2021</v>
      </c>
      <c r="M224" t="s">
        <v>51</v>
      </c>
      <c r="N224" t="s">
        <v>39</v>
      </c>
    </row>
    <row r="225" spans="1:14" hidden="1">
      <c r="A225" t="s">
        <v>30</v>
      </c>
      <c r="B225" t="s">
        <v>31</v>
      </c>
      <c r="C225" t="s">
        <v>32</v>
      </c>
      <c r="D225" t="s">
        <v>33</v>
      </c>
      <c r="E225" t="s">
        <v>34</v>
      </c>
      <c r="F225" t="s">
        <v>6</v>
      </c>
      <c r="G225" t="s">
        <v>35</v>
      </c>
      <c r="H225" t="s">
        <v>53</v>
      </c>
      <c r="I225">
        <v>35023</v>
      </c>
      <c r="J225">
        <v>26710</v>
      </c>
      <c r="K225" t="s">
        <v>37</v>
      </c>
      <c r="L225">
        <v>2021</v>
      </c>
      <c r="M225" t="s">
        <v>40</v>
      </c>
      <c r="N225" t="s">
        <v>39</v>
      </c>
    </row>
    <row r="226" spans="1:14" hidden="1">
      <c r="A226" t="s">
        <v>30</v>
      </c>
      <c r="B226" t="s">
        <v>31</v>
      </c>
      <c r="C226" t="s">
        <v>32</v>
      </c>
      <c r="D226" t="s">
        <v>33</v>
      </c>
      <c r="E226" t="s">
        <v>34</v>
      </c>
      <c r="F226" t="s">
        <v>6</v>
      </c>
      <c r="G226" t="s">
        <v>35</v>
      </c>
      <c r="H226" t="s">
        <v>53</v>
      </c>
      <c r="I226">
        <v>21391</v>
      </c>
      <c r="J226">
        <v>20262</v>
      </c>
      <c r="K226" t="s">
        <v>37</v>
      </c>
      <c r="L226">
        <v>2021</v>
      </c>
      <c r="M226" t="s">
        <v>41</v>
      </c>
      <c r="N226" t="s">
        <v>39</v>
      </c>
    </row>
    <row r="227" spans="1:14" hidden="1">
      <c r="A227" t="s">
        <v>30</v>
      </c>
      <c r="B227" t="s">
        <v>31</v>
      </c>
      <c r="C227" t="s">
        <v>32</v>
      </c>
      <c r="D227" t="s">
        <v>33</v>
      </c>
      <c r="E227" t="s">
        <v>34</v>
      </c>
      <c r="F227" t="s">
        <v>6</v>
      </c>
      <c r="G227" t="s">
        <v>35</v>
      </c>
      <c r="H227" t="s">
        <v>53</v>
      </c>
      <c r="I227">
        <v>38220</v>
      </c>
      <c r="J227">
        <v>27373</v>
      </c>
      <c r="K227" t="s">
        <v>37</v>
      </c>
      <c r="L227">
        <v>2021</v>
      </c>
      <c r="M227" t="s">
        <v>52</v>
      </c>
      <c r="N227" t="s">
        <v>39</v>
      </c>
    </row>
    <row r="228" spans="1:14" hidden="1">
      <c r="A228" t="s">
        <v>30</v>
      </c>
      <c r="B228" t="s">
        <v>31</v>
      </c>
      <c r="C228" t="s">
        <v>32</v>
      </c>
      <c r="D228" t="s">
        <v>33</v>
      </c>
      <c r="E228" t="s">
        <v>34</v>
      </c>
      <c r="F228" t="s">
        <v>6</v>
      </c>
      <c r="G228" t="s">
        <v>35</v>
      </c>
      <c r="H228" s="15" t="s">
        <v>53</v>
      </c>
      <c r="I228">
        <v>169670</v>
      </c>
      <c r="J228">
        <v>95160</v>
      </c>
      <c r="K228" t="s">
        <v>37</v>
      </c>
      <c r="L228">
        <v>2022</v>
      </c>
      <c r="M228" t="s">
        <v>38</v>
      </c>
      <c r="N228" t="s">
        <v>39</v>
      </c>
    </row>
    <row r="229" spans="1:14" hidden="1">
      <c r="A229" t="s">
        <v>30</v>
      </c>
      <c r="B229" t="s">
        <v>31</v>
      </c>
      <c r="C229" t="s">
        <v>32</v>
      </c>
      <c r="D229" t="s">
        <v>33</v>
      </c>
      <c r="E229" t="s">
        <v>34</v>
      </c>
      <c r="F229" t="s">
        <v>6</v>
      </c>
      <c r="G229" t="s">
        <v>35</v>
      </c>
      <c r="H229" s="15" t="s">
        <v>53</v>
      </c>
      <c r="I229">
        <v>38616</v>
      </c>
      <c r="J229">
        <v>23780</v>
      </c>
      <c r="K229" t="s">
        <v>37</v>
      </c>
      <c r="L229">
        <v>2022</v>
      </c>
      <c r="M229" t="s">
        <v>44</v>
      </c>
      <c r="N229" t="s">
        <v>39</v>
      </c>
    </row>
    <row r="230" spans="1:14" hidden="1">
      <c r="A230" t="s">
        <v>30</v>
      </c>
      <c r="B230" t="s">
        <v>31</v>
      </c>
      <c r="C230" t="s">
        <v>32</v>
      </c>
      <c r="D230" t="s">
        <v>33</v>
      </c>
      <c r="E230" t="s">
        <v>34</v>
      </c>
      <c r="F230" t="s">
        <v>6</v>
      </c>
      <c r="G230" t="s">
        <v>35</v>
      </c>
      <c r="H230" s="15" t="s">
        <v>53</v>
      </c>
      <c r="I230">
        <v>91472</v>
      </c>
      <c r="J230">
        <v>49480</v>
      </c>
      <c r="K230" t="s">
        <v>37</v>
      </c>
      <c r="L230">
        <v>2022</v>
      </c>
      <c r="M230" t="s">
        <v>46</v>
      </c>
      <c r="N230" t="s">
        <v>39</v>
      </c>
    </row>
    <row r="231" spans="1:14" hidden="1">
      <c r="A231" t="s">
        <v>30</v>
      </c>
      <c r="B231" t="s">
        <v>31</v>
      </c>
      <c r="C231" t="s">
        <v>32</v>
      </c>
      <c r="D231" t="s">
        <v>33</v>
      </c>
      <c r="E231" t="s">
        <v>34</v>
      </c>
      <c r="F231" t="s">
        <v>6</v>
      </c>
      <c r="G231" t="s">
        <v>35</v>
      </c>
      <c r="H231" s="15" t="s">
        <v>53</v>
      </c>
      <c r="I231">
        <v>116923</v>
      </c>
      <c r="J231">
        <v>49420</v>
      </c>
      <c r="K231" t="s">
        <v>37</v>
      </c>
      <c r="L231">
        <v>2022</v>
      </c>
      <c r="M231" t="s">
        <v>47</v>
      </c>
      <c r="N231" t="s">
        <v>39</v>
      </c>
    </row>
    <row r="232" spans="1:14" hidden="1">
      <c r="A232" t="s">
        <v>30</v>
      </c>
      <c r="B232" t="s">
        <v>31</v>
      </c>
      <c r="C232" t="s">
        <v>32</v>
      </c>
      <c r="D232" t="s">
        <v>33</v>
      </c>
      <c r="E232" t="s">
        <v>34</v>
      </c>
      <c r="F232" t="s">
        <v>6</v>
      </c>
      <c r="G232" t="s">
        <v>35</v>
      </c>
      <c r="H232" s="15" t="s">
        <v>53</v>
      </c>
      <c r="I232">
        <v>56457</v>
      </c>
      <c r="J232">
        <v>26009</v>
      </c>
      <c r="K232" t="s">
        <v>37</v>
      </c>
      <c r="L232">
        <v>2022</v>
      </c>
      <c r="M232" t="s">
        <v>48</v>
      </c>
      <c r="N232" t="s">
        <v>39</v>
      </c>
    </row>
    <row r="233" spans="1:14" hidden="1">
      <c r="A233" t="s">
        <v>30</v>
      </c>
      <c r="B233" t="s">
        <v>31</v>
      </c>
      <c r="C233" t="s">
        <v>32</v>
      </c>
      <c r="D233" t="s">
        <v>33</v>
      </c>
      <c r="E233" t="s">
        <v>34</v>
      </c>
      <c r="F233" t="s">
        <v>6</v>
      </c>
      <c r="G233" t="s">
        <v>35</v>
      </c>
      <c r="H233" s="15" t="s">
        <v>53</v>
      </c>
      <c r="I233">
        <v>67332</v>
      </c>
      <c r="J233">
        <v>20661</v>
      </c>
      <c r="K233" t="s">
        <v>37</v>
      </c>
      <c r="L233">
        <v>2022</v>
      </c>
      <c r="M233" t="s">
        <v>49</v>
      </c>
      <c r="N233" t="s">
        <v>39</v>
      </c>
    </row>
    <row r="234" spans="1:14" hidden="1">
      <c r="A234" t="s">
        <v>30</v>
      </c>
      <c r="B234" t="s">
        <v>31</v>
      </c>
      <c r="C234" t="s">
        <v>32</v>
      </c>
      <c r="D234" t="s">
        <v>33</v>
      </c>
      <c r="E234" t="s">
        <v>34</v>
      </c>
      <c r="F234" t="s">
        <v>6</v>
      </c>
      <c r="G234" t="s">
        <v>35</v>
      </c>
      <c r="H234" s="15" t="s">
        <v>53</v>
      </c>
      <c r="I234">
        <v>53488</v>
      </c>
      <c r="J234">
        <v>24431</v>
      </c>
      <c r="K234" t="s">
        <v>37</v>
      </c>
      <c r="L234">
        <v>2022</v>
      </c>
      <c r="M234" t="s">
        <v>50</v>
      </c>
      <c r="N234" t="s">
        <v>39</v>
      </c>
    </row>
    <row r="235" spans="1:14" hidden="1">
      <c r="A235" t="s">
        <v>30</v>
      </c>
      <c r="B235" t="s">
        <v>31</v>
      </c>
      <c r="C235" t="s">
        <v>32</v>
      </c>
      <c r="D235" t="s">
        <v>33</v>
      </c>
      <c r="E235" t="s">
        <v>34</v>
      </c>
      <c r="F235" t="s">
        <v>6</v>
      </c>
      <c r="G235" t="s">
        <v>35</v>
      </c>
      <c r="H235" s="15" t="s">
        <v>53</v>
      </c>
      <c r="I235">
        <v>108365</v>
      </c>
      <c r="J235">
        <v>66829</v>
      </c>
      <c r="K235" t="s">
        <v>37</v>
      </c>
      <c r="L235">
        <v>2022</v>
      </c>
      <c r="M235" t="s">
        <v>51</v>
      </c>
      <c r="N235" t="s">
        <v>39</v>
      </c>
    </row>
    <row r="236" spans="1:14" hidden="1">
      <c r="A236" t="s">
        <v>30</v>
      </c>
      <c r="B236" t="s">
        <v>31</v>
      </c>
      <c r="C236" t="s">
        <v>32</v>
      </c>
      <c r="D236" t="s">
        <v>33</v>
      </c>
      <c r="E236" t="s">
        <v>34</v>
      </c>
      <c r="F236" t="s">
        <v>6</v>
      </c>
      <c r="G236" t="s">
        <v>35</v>
      </c>
      <c r="H236" s="15" t="s">
        <v>53</v>
      </c>
      <c r="I236">
        <v>117186</v>
      </c>
      <c r="J236">
        <v>59229</v>
      </c>
      <c r="K236" t="s">
        <v>37</v>
      </c>
      <c r="L236">
        <v>2022</v>
      </c>
      <c r="M236" t="s">
        <v>40</v>
      </c>
      <c r="N236" t="s">
        <v>39</v>
      </c>
    </row>
    <row r="237" spans="1:14" hidden="1">
      <c r="A237" t="s">
        <v>30</v>
      </c>
      <c r="B237" t="s">
        <v>31</v>
      </c>
      <c r="C237" t="s">
        <v>32</v>
      </c>
      <c r="D237" t="s">
        <v>33</v>
      </c>
      <c r="E237" t="s">
        <v>34</v>
      </c>
      <c r="F237" t="s">
        <v>6</v>
      </c>
      <c r="G237" t="s">
        <v>35</v>
      </c>
      <c r="H237" s="15" t="s">
        <v>53</v>
      </c>
      <c r="I237">
        <v>94957</v>
      </c>
      <c r="J237">
        <v>49340</v>
      </c>
      <c r="K237" t="s">
        <v>37</v>
      </c>
      <c r="L237">
        <v>2022</v>
      </c>
      <c r="M237" t="s">
        <v>41</v>
      </c>
      <c r="N237" t="s">
        <v>39</v>
      </c>
    </row>
    <row r="238" spans="1:14" hidden="1">
      <c r="A238" t="s">
        <v>30</v>
      </c>
      <c r="B238" t="s">
        <v>31</v>
      </c>
      <c r="C238" t="s">
        <v>32</v>
      </c>
      <c r="D238" t="s">
        <v>33</v>
      </c>
      <c r="E238" t="s">
        <v>34</v>
      </c>
      <c r="F238" t="s">
        <v>6</v>
      </c>
      <c r="G238" t="s">
        <v>35</v>
      </c>
      <c r="H238" s="15" t="s">
        <v>53</v>
      </c>
      <c r="I238">
        <v>43657</v>
      </c>
      <c r="J238">
        <v>39160</v>
      </c>
      <c r="K238" t="s">
        <v>37</v>
      </c>
      <c r="L238">
        <v>2022</v>
      </c>
      <c r="M238" t="s">
        <v>52</v>
      </c>
      <c r="N238" t="s">
        <v>39</v>
      </c>
    </row>
    <row r="239" spans="1:14" hidden="1">
      <c r="A239" t="s">
        <v>30</v>
      </c>
      <c r="B239" t="s">
        <v>31</v>
      </c>
      <c r="C239" t="s">
        <v>32</v>
      </c>
      <c r="D239" t="s">
        <v>33</v>
      </c>
      <c r="E239" t="s">
        <v>34</v>
      </c>
      <c r="F239" t="s">
        <v>6</v>
      </c>
      <c r="G239" t="s">
        <v>35</v>
      </c>
      <c r="H239" s="15" t="s">
        <v>53</v>
      </c>
      <c r="I239">
        <v>69660</v>
      </c>
      <c r="J239">
        <v>46440</v>
      </c>
      <c r="K239" t="s">
        <v>37</v>
      </c>
      <c r="L239">
        <v>2023</v>
      </c>
      <c r="M239" t="s">
        <v>38</v>
      </c>
      <c r="N239" t="s">
        <v>39</v>
      </c>
    </row>
    <row r="240" spans="1:14" hidden="1">
      <c r="A240" t="s">
        <v>30</v>
      </c>
      <c r="B240" t="s">
        <v>31</v>
      </c>
      <c r="C240" t="s">
        <v>32</v>
      </c>
      <c r="D240" t="s">
        <v>33</v>
      </c>
      <c r="E240" t="s">
        <v>34</v>
      </c>
      <c r="F240" t="s">
        <v>6</v>
      </c>
      <c r="G240" t="s">
        <v>35</v>
      </c>
      <c r="H240" s="15" t="s">
        <v>53</v>
      </c>
      <c r="I240">
        <v>5508</v>
      </c>
      <c r="J240">
        <v>2680</v>
      </c>
      <c r="K240" t="s">
        <v>37</v>
      </c>
      <c r="L240">
        <v>2023</v>
      </c>
      <c r="M240" t="s">
        <v>44</v>
      </c>
      <c r="N240" t="s">
        <v>39</v>
      </c>
    </row>
    <row r="241" spans="1:14" hidden="1">
      <c r="A241" t="s">
        <v>30</v>
      </c>
      <c r="B241" t="s">
        <v>31</v>
      </c>
      <c r="C241" t="s">
        <v>32</v>
      </c>
      <c r="D241" t="s">
        <v>33</v>
      </c>
      <c r="E241" t="s">
        <v>34</v>
      </c>
      <c r="F241" t="s">
        <v>6</v>
      </c>
      <c r="G241" t="s">
        <v>35</v>
      </c>
      <c r="H241" s="15" t="s">
        <v>53</v>
      </c>
      <c r="I241">
        <v>3006</v>
      </c>
      <c r="J241">
        <v>1979</v>
      </c>
      <c r="K241" t="s">
        <v>37</v>
      </c>
      <c r="L241">
        <v>2023</v>
      </c>
      <c r="M241" t="s">
        <v>45</v>
      </c>
      <c r="N241" t="s">
        <v>39</v>
      </c>
    </row>
    <row r="242" spans="1:14" hidden="1">
      <c r="A242" t="s">
        <v>30</v>
      </c>
      <c r="B242" t="s">
        <v>31</v>
      </c>
      <c r="C242" t="s">
        <v>32</v>
      </c>
      <c r="D242" t="s">
        <v>33</v>
      </c>
      <c r="E242" t="s">
        <v>34</v>
      </c>
      <c r="F242" t="s">
        <v>6</v>
      </c>
      <c r="G242" t="s">
        <v>35</v>
      </c>
      <c r="H242" s="15" t="s">
        <v>53</v>
      </c>
      <c r="I242">
        <v>68606</v>
      </c>
      <c r="J242">
        <v>51189</v>
      </c>
      <c r="K242" t="s">
        <v>37</v>
      </c>
      <c r="L242">
        <v>2023</v>
      </c>
      <c r="M242" t="s">
        <v>46</v>
      </c>
      <c r="N242" t="s">
        <v>39</v>
      </c>
    </row>
    <row r="243" spans="1:14" hidden="1">
      <c r="A243" t="s">
        <v>30</v>
      </c>
      <c r="B243" t="s">
        <v>31</v>
      </c>
      <c r="C243" t="s">
        <v>32</v>
      </c>
      <c r="D243" t="s">
        <v>33</v>
      </c>
      <c r="E243" t="s">
        <v>34</v>
      </c>
      <c r="F243" t="s">
        <v>6</v>
      </c>
      <c r="G243" t="s">
        <v>35</v>
      </c>
      <c r="H243" s="15" t="s">
        <v>53</v>
      </c>
      <c r="I243">
        <v>90389</v>
      </c>
      <c r="J243">
        <v>74309</v>
      </c>
      <c r="K243" t="s">
        <v>37</v>
      </c>
      <c r="L243">
        <v>2023</v>
      </c>
      <c r="M243" t="s">
        <v>47</v>
      </c>
      <c r="N243" t="s">
        <v>39</v>
      </c>
    </row>
    <row r="244" spans="1:14" hidden="1">
      <c r="A244" t="s">
        <v>30</v>
      </c>
      <c r="B244" t="s">
        <v>31</v>
      </c>
      <c r="C244" t="s">
        <v>32</v>
      </c>
      <c r="D244" t="s">
        <v>33</v>
      </c>
      <c r="E244" t="s">
        <v>34</v>
      </c>
      <c r="F244" t="s">
        <v>6</v>
      </c>
      <c r="G244" t="s">
        <v>35</v>
      </c>
      <c r="H244" s="15" t="s">
        <v>53</v>
      </c>
      <c r="I244">
        <v>26430</v>
      </c>
      <c r="J244">
        <v>24930</v>
      </c>
      <c r="K244" t="s">
        <v>37</v>
      </c>
      <c r="L244">
        <v>2023</v>
      </c>
      <c r="M244" t="s">
        <v>48</v>
      </c>
      <c r="N244" t="s">
        <v>39</v>
      </c>
    </row>
    <row r="245" spans="1:14" hidden="1">
      <c r="A245" t="s">
        <v>30</v>
      </c>
      <c r="B245" t="s">
        <v>31</v>
      </c>
      <c r="C245" t="s">
        <v>32</v>
      </c>
      <c r="D245" t="s">
        <v>33</v>
      </c>
      <c r="E245" t="s">
        <v>34</v>
      </c>
      <c r="F245" t="s">
        <v>6</v>
      </c>
      <c r="G245" t="s">
        <v>35</v>
      </c>
      <c r="H245" s="15" t="s">
        <v>53</v>
      </c>
      <c r="I245">
        <v>63461</v>
      </c>
      <c r="J245">
        <v>52212</v>
      </c>
      <c r="K245" t="s">
        <v>37</v>
      </c>
      <c r="L245">
        <v>2023</v>
      </c>
      <c r="M245" t="s">
        <v>49</v>
      </c>
      <c r="N245" t="s">
        <v>39</v>
      </c>
    </row>
    <row r="246" spans="1:14" hidden="1">
      <c r="A246" t="s">
        <v>30</v>
      </c>
      <c r="B246" t="s">
        <v>31</v>
      </c>
      <c r="C246" t="s">
        <v>32</v>
      </c>
      <c r="D246" t="s">
        <v>33</v>
      </c>
      <c r="E246" t="s">
        <v>34</v>
      </c>
      <c r="F246" t="s">
        <v>6</v>
      </c>
      <c r="G246" t="s">
        <v>35</v>
      </c>
      <c r="H246" s="15" t="s">
        <v>53</v>
      </c>
      <c r="I246">
        <v>37119</v>
      </c>
      <c r="J246">
        <v>26032</v>
      </c>
      <c r="K246" t="s">
        <v>37</v>
      </c>
      <c r="L246">
        <v>2023</v>
      </c>
      <c r="M246" t="s">
        <v>50</v>
      </c>
      <c r="N246" t="s">
        <v>39</v>
      </c>
    </row>
    <row r="247" spans="1:14" hidden="1">
      <c r="A247" t="s">
        <v>30</v>
      </c>
      <c r="B247" t="s">
        <v>31</v>
      </c>
      <c r="C247" t="s">
        <v>32</v>
      </c>
      <c r="D247" t="s">
        <v>33</v>
      </c>
      <c r="E247" t="s">
        <v>34</v>
      </c>
      <c r="F247" t="s">
        <v>6</v>
      </c>
      <c r="G247" t="s">
        <v>35</v>
      </c>
      <c r="H247" s="15" t="s">
        <v>53</v>
      </c>
      <c r="I247">
        <v>38017</v>
      </c>
      <c r="J247">
        <v>27830</v>
      </c>
      <c r="K247" t="s">
        <v>37</v>
      </c>
      <c r="L247">
        <v>2023</v>
      </c>
      <c r="M247" t="s">
        <v>51</v>
      </c>
      <c r="N247" t="s">
        <v>39</v>
      </c>
    </row>
    <row r="248" spans="1:14" hidden="1">
      <c r="A248" t="s">
        <v>30</v>
      </c>
      <c r="B248" t="s">
        <v>31</v>
      </c>
      <c r="C248" t="s">
        <v>32</v>
      </c>
      <c r="D248" t="s">
        <v>33</v>
      </c>
      <c r="E248" t="s">
        <v>34</v>
      </c>
      <c r="F248" t="s">
        <v>6</v>
      </c>
      <c r="G248" t="s">
        <v>35</v>
      </c>
      <c r="H248" s="15" t="s">
        <v>53</v>
      </c>
      <c r="I248">
        <v>64106</v>
      </c>
      <c r="J248">
        <v>51095</v>
      </c>
      <c r="K248" t="s">
        <v>37</v>
      </c>
      <c r="L248">
        <v>2023</v>
      </c>
      <c r="M248" t="s">
        <v>40</v>
      </c>
      <c r="N248" t="s">
        <v>39</v>
      </c>
    </row>
    <row r="249" spans="1:14" hidden="1">
      <c r="A249" t="s">
        <v>30</v>
      </c>
      <c r="B249" t="s">
        <v>31</v>
      </c>
      <c r="C249" t="s">
        <v>32</v>
      </c>
      <c r="D249" t="s">
        <v>33</v>
      </c>
      <c r="E249" t="s">
        <v>34</v>
      </c>
      <c r="F249" t="s">
        <v>6</v>
      </c>
      <c r="G249" t="s">
        <v>35</v>
      </c>
      <c r="H249" s="15" t="s">
        <v>53</v>
      </c>
      <c r="I249">
        <v>31060</v>
      </c>
      <c r="J249">
        <v>26638</v>
      </c>
      <c r="K249" t="s">
        <v>37</v>
      </c>
      <c r="L249">
        <v>2023</v>
      </c>
      <c r="M249" t="s">
        <v>41</v>
      </c>
      <c r="N249" t="s">
        <v>39</v>
      </c>
    </row>
    <row r="250" spans="1:14" hidden="1">
      <c r="A250" t="s">
        <v>30</v>
      </c>
      <c r="B250" t="s">
        <v>31</v>
      </c>
      <c r="C250" t="s">
        <v>32</v>
      </c>
      <c r="D250" t="s">
        <v>33</v>
      </c>
      <c r="E250" t="s">
        <v>34</v>
      </c>
      <c r="F250" t="s">
        <v>6</v>
      </c>
      <c r="G250" t="s">
        <v>35</v>
      </c>
      <c r="H250" s="15" t="s">
        <v>53</v>
      </c>
      <c r="I250">
        <v>52138</v>
      </c>
      <c r="J250">
        <v>35760</v>
      </c>
      <c r="K250" t="s">
        <v>37</v>
      </c>
      <c r="L250">
        <v>2023</v>
      </c>
      <c r="M250" t="s">
        <v>52</v>
      </c>
      <c r="N250" t="s">
        <v>39</v>
      </c>
    </row>
    <row r="251" spans="1:14" hidden="1">
      <c r="A251" t="s">
        <v>30</v>
      </c>
      <c r="B251" t="s">
        <v>31</v>
      </c>
      <c r="C251" t="s">
        <v>32</v>
      </c>
      <c r="D251" t="s">
        <v>33</v>
      </c>
      <c r="E251" t="s">
        <v>34</v>
      </c>
      <c r="F251" t="s">
        <v>6</v>
      </c>
      <c r="G251" t="s">
        <v>35</v>
      </c>
      <c r="H251" s="21" t="s">
        <v>53</v>
      </c>
      <c r="I251" s="21">
        <v>56077</v>
      </c>
      <c r="J251" s="21">
        <v>48180</v>
      </c>
      <c r="K251" s="21" t="s">
        <v>37</v>
      </c>
      <c r="L251" s="21">
        <v>2024</v>
      </c>
      <c r="M251" s="21" t="s">
        <v>38</v>
      </c>
      <c r="N251" t="s">
        <v>39</v>
      </c>
    </row>
    <row r="252" spans="1:14" hidden="1">
      <c r="A252" t="s">
        <v>30</v>
      </c>
      <c r="B252" t="s">
        <v>31</v>
      </c>
      <c r="C252" t="s">
        <v>32</v>
      </c>
      <c r="D252" t="s">
        <v>33</v>
      </c>
      <c r="E252" t="s">
        <v>34</v>
      </c>
      <c r="F252" t="s">
        <v>6</v>
      </c>
      <c r="G252" t="s">
        <v>35</v>
      </c>
      <c r="H252" s="21" t="s">
        <v>53</v>
      </c>
      <c r="I252" s="21">
        <v>44687</v>
      </c>
      <c r="J252" s="21">
        <v>29176</v>
      </c>
      <c r="K252" s="21" t="s">
        <v>37</v>
      </c>
      <c r="L252" s="21">
        <v>2024</v>
      </c>
      <c r="M252" s="21" t="s">
        <v>44</v>
      </c>
      <c r="N252" t="s">
        <v>39</v>
      </c>
    </row>
    <row r="253" spans="1:14" hidden="1">
      <c r="A253" t="s">
        <v>30</v>
      </c>
      <c r="B253" t="s">
        <v>31</v>
      </c>
      <c r="C253" t="s">
        <v>32</v>
      </c>
      <c r="D253" t="s">
        <v>33</v>
      </c>
      <c r="E253" t="s">
        <v>34</v>
      </c>
      <c r="F253" t="s">
        <v>6</v>
      </c>
      <c r="G253" t="s">
        <v>35</v>
      </c>
      <c r="H253" s="21" t="s">
        <v>53</v>
      </c>
      <c r="I253" s="21">
        <v>49472</v>
      </c>
      <c r="J253" s="21">
        <v>47820</v>
      </c>
      <c r="K253" s="21" t="s">
        <v>37</v>
      </c>
      <c r="L253" s="21">
        <v>2024</v>
      </c>
      <c r="M253" s="21" t="s">
        <v>45</v>
      </c>
      <c r="N253" t="s">
        <v>39</v>
      </c>
    </row>
    <row r="254" spans="1:14" hidden="1">
      <c r="A254" t="s">
        <v>30</v>
      </c>
      <c r="B254" t="s">
        <v>31</v>
      </c>
      <c r="C254" t="s">
        <v>32</v>
      </c>
      <c r="D254" t="s">
        <v>33</v>
      </c>
      <c r="E254" t="s">
        <v>34</v>
      </c>
      <c r="F254" t="s">
        <v>6</v>
      </c>
      <c r="G254" t="s">
        <v>35</v>
      </c>
      <c r="H254" s="21" t="s">
        <v>53</v>
      </c>
      <c r="I254" s="21">
        <v>117383</v>
      </c>
      <c r="J254" s="21">
        <v>77166</v>
      </c>
      <c r="K254" s="21" t="s">
        <v>37</v>
      </c>
      <c r="L254" s="21">
        <v>2024</v>
      </c>
      <c r="M254" s="21" t="s">
        <v>46</v>
      </c>
      <c r="N254" t="s">
        <v>39</v>
      </c>
    </row>
    <row r="255" spans="1:14" hidden="1">
      <c r="A255" t="s">
        <v>30</v>
      </c>
      <c r="B255" t="s">
        <v>31</v>
      </c>
      <c r="C255" t="s">
        <v>32</v>
      </c>
      <c r="D255" t="s">
        <v>33</v>
      </c>
      <c r="E255" t="s">
        <v>34</v>
      </c>
      <c r="F255" t="s">
        <v>6</v>
      </c>
      <c r="G255" t="s">
        <v>35</v>
      </c>
      <c r="H255" s="21" t="s">
        <v>53</v>
      </c>
      <c r="I255" s="21">
        <v>27584</v>
      </c>
      <c r="J255" s="21">
        <v>11967</v>
      </c>
      <c r="K255" s="21" t="s">
        <v>37</v>
      </c>
      <c r="L255" s="21">
        <v>2024</v>
      </c>
      <c r="M255" s="21" t="s">
        <v>48</v>
      </c>
      <c r="N255" t="s">
        <v>39</v>
      </c>
    </row>
    <row r="256" spans="1:14" hidden="1">
      <c r="A256" t="s">
        <v>30</v>
      </c>
      <c r="B256" t="s">
        <v>31</v>
      </c>
      <c r="C256" t="s">
        <v>32</v>
      </c>
      <c r="D256" t="s">
        <v>33</v>
      </c>
      <c r="E256" t="s">
        <v>34</v>
      </c>
      <c r="F256" t="s">
        <v>6</v>
      </c>
      <c r="G256" t="s">
        <v>35</v>
      </c>
      <c r="H256" s="21" t="s">
        <v>53</v>
      </c>
      <c r="I256" s="21">
        <v>172814</v>
      </c>
      <c r="J256" s="21">
        <v>107977</v>
      </c>
      <c r="K256" s="21" t="s">
        <v>37</v>
      </c>
      <c r="L256" s="21">
        <v>2024</v>
      </c>
      <c r="M256" s="21" t="s">
        <v>49</v>
      </c>
      <c r="N256" t="s">
        <v>39</v>
      </c>
    </row>
    <row r="257" spans="1:14" hidden="1">
      <c r="A257" t="s">
        <v>30</v>
      </c>
      <c r="B257" t="s">
        <v>31</v>
      </c>
      <c r="C257" t="s">
        <v>32</v>
      </c>
      <c r="D257" t="s">
        <v>33</v>
      </c>
      <c r="E257" t="s">
        <v>34</v>
      </c>
      <c r="F257" t="s">
        <v>6</v>
      </c>
      <c r="G257" t="s">
        <v>35</v>
      </c>
      <c r="H257" s="21" t="s">
        <v>53</v>
      </c>
      <c r="I257" s="21">
        <v>98599</v>
      </c>
      <c r="J257" s="21">
        <v>47387</v>
      </c>
      <c r="K257" s="21" t="s">
        <v>37</v>
      </c>
      <c r="L257" s="21">
        <v>2024</v>
      </c>
      <c r="M257" s="21" t="s">
        <v>50</v>
      </c>
      <c r="N257" t="s">
        <v>39</v>
      </c>
    </row>
    <row r="258" spans="1:14" hidden="1">
      <c r="A258" t="s">
        <v>30</v>
      </c>
      <c r="B258" t="s">
        <v>31</v>
      </c>
      <c r="C258" t="s">
        <v>32</v>
      </c>
      <c r="D258" t="s">
        <v>33</v>
      </c>
      <c r="E258" t="s">
        <v>34</v>
      </c>
      <c r="F258" t="s">
        <v>6</v>
      </c>
      <c r="G258" t="s">
        <v>35</v>
      </c>
      <c r="H258" s="21" t="s">
        <v>53</v>
      </c>
      <c r="I258" s="21">
        <v>57258</v>
      </c>
      <c r="J258" s="21">
        <v>24003</v>
      </c>
      <c r="K258" s="21" t="s">
        <v>37</v>
      </c>
      <c r="L258" s="21">
        <v>2024</v>
      </c>
      <c r="M258" s="21" t="s">
        <v>51</v>
      </c>
      <c r="N258" t="s">
        <v>39</v>
      </c>
    </row>
    <row r="259" spans="1:14" hidden="1">
      <c r="A259" t="s">
        <v>30</v>
      </c>
      <c r="B259" t="s">
        <v>31</v>
      </c>
      <c r="C259" t="s">
        <v>32</v>
      </c>
      <c r="D259" t="s">
        <v>33</v>
      </c>
      <c r="E259" t="s">
        <v>34</v>
      </c>
      <c r="F259" t="s">
        <v>6</v>
      </c>
      <c r="G259" t="s">
        <v>35</v>
      </c>
      <c r="H259" s="21" t="s">
        <v>53</v>
      </c>
      <c r="I259" s="21">
        <v>4333</v>
      </c>
      <c r="J259" s="21">
        <v>1710</v>
      </c>
      <c r="K259" s="21" t="s">
        <v>37</v>
      </c>
      <c r="L259" s="21">
        <v>2024</v>
      </c>
      <c r="M259" s="21" t="s">
        <v>40</v>
      </c>
      <c r="N259" t="s">
        <v>39</v>
      </c>
    </row>
    <row r="260" spans="1:14" hidden="1">
      <c r="A260" t="s">
        <v>30</v>
      </c>
      <c r="B260" t="s">
        <v>31</v>
      </c>
      <c r="C260" t="s">
        <v>32</v>
      </c>
      <c r="D260" t="s">
        <v>33</v>
      </c>
      <c r="E260" t="s">
        <v>34</v>
      </c>
      <c r="F260" t="s">
        <v>6</v>
      </c>
      <c r="G260" t="s">
        <v>35</v>
      </c>
      <c r="H260" s="21" t="s">
        <v>53</v>
      </c>
      <c r="I260" s="21">
        <v>4611</v>
      </c>
      <c r="J260" s="21">
        <v>2175</v>
      </c>
      <c r="K260" s="21" t="s">
        <v>37</v>
      </c>
      <c r="L260" s="21">
        <v>2024</v>
      </c>
      <c r="M260" s="21" t="s">
        <v>41</v>
      </c>
      <c r="N260" t="s">
        <v>39</v>
      </c>
    </row>
    <row r="261" spans="1:14" hidden="1">
      <c r="A261" t="s">
        <v>30</v>
      </c>
      <c r="B261" t="s">
        <v>31</v>
      </c>
      <c r="C261" t="s">
        <v>32</v>
      </c>
      <c r="D261" t="s">
        <v>33</v>
      </c>
      <c r="E261" t="s">
        <v>34</v>
      </c>
      <c r="F261" t="s">
        <v>6</v>
      </c>
      <c r="G261" t="s">
        <v>35</v>
      </c>
      <c r="H261" s="21" t="s">
        <v>53</v>
      </c>
      <c r="I261" s="21">
        <v>28463</v>
      </c>
      <c r="J261" s="21">
        <v>24888</v>
      </c>
      <c r="K261" s="21" t="s">
        <v>37</v>
      </c>
      <c r="L261" s="21">
        <v>2025</v>
      </c>
      <c r="M261" s="21" t="s">
        <v>38</v>
      </c>
      <c r="N261" t="s">
        <v>39</v>
      </c>
    </row>
    <row r="262" spans="1:14" hidden="1">
      <c r="A262" t="s">
        <v>30</v>
      </c>
      <c r="B262" t="s">
        <v>31</v>
      </c>
      <c r="C262" t="s">
        <v>32</v>
      </c>
      <c r="D262" t="s">
        <v>33</v>
      </c>
      <c r="E262" t="s">
        <v>34</v>
      </c>
      <c r="F262" t="s">
        <v>6</v>
      </c>
      <c r="G262" t="s">
        <v>35</v>
      </c>
      <c r="H262" s="21" t="s">
        <v>53</v>
      </c>
      <c r="I262" s="21">
        <v>6903</v>
      </c>
      <c r="J262" s="21">
        <v>2428</v>
      </c>
      <c r="K262" s="21" t="s">
        <v>37</v>
      </c>
      <c r="L262" s="21">
        <v>2025</v>
      </c>
      <c r="M262" s="21" t="s">
        <v>44</v>
      </c>
      <c r="N262" t="s">
        <v>39</v>
      </c>
    </row>
    <row r="263" spans="1:14" hidden="1">
      <c r="A263" t="s">
        <v>30</v>
      </c>
      <c r="B263" t="s">
        <v>31</v>
      </c>
      <c r="C263" t="s">
        <v>32</v>
      </c>
      <c r="D263" t="s">
        <v>33</v>
      </c>
      <c r="E263" t="s">
        <v>34</v>
      </c>
      <c r="F263" t="s">
        <v>6</v>
      </c>
      <c r="G263" t="s">
        <v>35</v>
      </c>
      <c r="H263" s="21" t="s">
        <v>53</v>
      </c>
      <c r="I263" s="21">
        <v>70294</v>
      </c>
      <c r="J263" s="21">
        <v>42572</v>
      </c>
      <c r="K263" s="21" t="s">
        <v>37</v>
      </c>
      <c r="L263" s="21">
        <v>2025</v>
      </c>
      <c r="M263" s="21" t="s">
        <v>45</v>
      </c>
      <c r="N263" t="s">
        <v>39</v>
      </c>
    </row>
    <row r="264" spans="1:14" hidden="1">
      <c r="A264" t="s">
        <v>30</v>
      </c>
      <c r="B264" t="s">
        <v>31</v>
      </c>
      <c r="C264" t="s">
        <v>32</v>
      </c>
      <c r="D264" t="s">
        <v>33</v>
      </c>
      <c r="E264" t="s">
        <v>34</v>
      </c>
      <c r="F264" t="s">
        <v>6</v>
      </c>
      <c r="G264" t="s">
        <v>35</v>
      </c>
      <c r="H264" s="21" t="s">
        <v>53</v>
      </c>
      <c r="I264" s="21">
        <v>27700</v>
      </c>
      <c r="J264" s="21">
        <v>23080</v>
      </c>
      <c r="K264" s="21" t="s">
        <v>37</v>
      </c>
      <c r="L264" s="21">
        <v>2025</v>
      </c>
      <c r="M264" s="21" t="s">
        <v>46</v>
      </c>
      <c r="N264" t="s">
        <v>39</v>
      </c>
    </row>
    <row r="265" spans="1:14" hidden="1">
      <c r="A265" t="s">
        <v>30</v>
      </c>
      <c r="B265" t="s">
        <v>31</v>
      </c>
      <c r="C265" t="s">
        <v>32</v>
      </c>
      <c r="D265" t="s">
        <v>33</v>
      </c>
      <c r="E265" t="s">
        <v>34</v>
      </c>
      <c r="F265" t="s">
        <v>6</v>
      </c>
      <c r="G265" t="s">
        <v>35</v>
      </c>
      <c r="H265" s="21" t="s">
        <v>53</v>
      </c>
      <c r="I265" s="21">
        <v>69728</v>
      </c>
      <c r="J265" s="21">
        <v>45417</v>
      </c>
      <c r="K265" s="21" t="s">
        <v>37</v>
      </c>
      <c r="L265" s="21">
        <v>2025</v>
      </c>
      <c r="M265" s="21" t="s">
        <v>48</v>
      </c>
      <c r="N265" t="s">
        <v>39</v>
      </c>
    </row>
    <row r="266" spans="1:14" hidden="1">
      <c r="A266" t="s">
        <v>30</v>
      </c>
      <c r="B266" t="s">
        <v>31</v>
      </c>
      <c r="C266" t="s">
        <v>32</v>
      </c>
      <c r="D266" t="s">
        <v>33</v>
      </c>
      <c r="E266" t="s">
        <v>34</v>
      </c>
      <c r="F266" t="s">
        <v>6</v>
      </c>
      <c r="G266" t="s">
        <v>35</v>
      </c>
      <c r="H266" t="s">
        <v>57</v>
      </c>
      <c r="I266">
        <v>1975730</v>
      </c>
      <c r="J266">
        <v>3613090</v>
      </c>
      <c r="K266" t="s">
        <v>37</v>
      </c>
      <c r="L266">
        <v>2020</v>
      </c>
      <c r="M266" t="s">
        <v>50</v>
      </c>
      <c r="N266" t="s">
        <v>39</v>
      </c>
    </row>
    <row r="267" spans="1:14" hidden="1">
      <c r="A267" t="s">
        <v>30</v>
      </c>
      <c r="B267" t="s">
        <v>31</v>
      </c>
      <c r="C267" t="s">
        <v>32</v>
      </c>
      <c r="D267" t="s">
        <v>33</v>
      </c>
      <c r="E267" t="s">
        <v>34</v>
      </c>
      <c r="F267" t="s">
        <v>6</v>
      </c>
      <c r="G267" t="s">
        <v>35</v>
      </c>
      <c r="H267" t="s">
        <v>57</v>
      </c>
      <c r="I267">
        <v>1293623</v>
      </c>
      <c r="J267">
        <v>2684240</v>
      </c>
      <c r="K267" t="s">
        <v>37</v>
      </c>
      <c r="L267">
        <v>2020</v>
      </c>
      <c r="M267" t="s">
        <v>51</v>
      </c>
      <c r="N267" t="s">
        <v>39</v>
      </c>
    </row>
    <row r="268" spans="1:14" hidden="1">
      <c r="A268" t="s">
        <v>30</v>
      </c>
      <c r="B268" t="s">
        <v>31</v>
      </c>
      <c r="C268" t="s">
        <v>32</v>
      </c>
      <c r="D268" t="s">
        <v>33</v>
      </c>
      <c r="E268" t="s">
        <v>34</v>
      </c>
      <c r="F268" t="s">
        <v>6</v>
      </c>
      <c r="G268" t="s">
        <v>35</v>
      </c>
      <c r="H268" t="s">
        <v>57</v>
      </c>
      <c r="I268">
        <v>398704</v>
      </c>
      <c r="J268">
        <v>2008340</v>
      </c>
      <c r="K268" t="s">
        <v>37</v>
      </c>
      <c r="L268">
        <v>2020</v>
      </c>
      <c r="M268" t="s">
        <v>40</v>
      </c>
      <c r="N268" t="s">
        <v>39</v>
      </c>
    </row>
    <row r="269" spans="1:14" hidden="1">
      <c r="A269" t="s">
        <v>30</v>
      </c>
      <c r="B269" t="s">
        <v>31</v>
      </c>
      <c r="C269" t="s">
        <v>32</v>
      </c>
      <c r="D269" t="s">
        <v>33</v>
      </c>
      <c r="E269" t="s">
        <v>34</v>
      </c>
      <c r="F269" t="s">
        <v>6</v>
      </c>
      <c r="G269" t="s">
        <v>35</v>
      </c>
      <c r="H269" t="s">
        <v>57</v>
      </c>
      <c r="I269">
        <v>772102</v>
      </c>
      <c r="J269">
        <v>1929063</v>
      </c>
      <c r="K269" t="s">
        <v>37</v>
      </c>
      <c r="L269">
        <v>2020</v>
      </c>
      <c r="M269" t="s">
        <v>41</v>
      </c>
      <c r="N269" t="s">
        <v>39</v>
      </c>
    </row>
    <row r="270" spans="1:14" hidden="1">
      <c r="A270" t="s">
        <v>30</v>
      </c>
      <c r="B270" t="s">
        <v>31</v>
      </c>
      <c r="C270" t="s">
        <v>32</v>
      </c>
      <c r="D270" t="s">
        <v>33</v>
      </c>
      <c r="E270" t="s">
        <v>34</v>
      </c>
      <c r="F270" t="s">
        <v>6</v>
      </c>
      <c r="G270" t="s">
        <v>35</v>
      </c>
      <c r="H270" t="s">
        <v>57</v>
      </c>
      <c r="I270">
        <v>807396</v>
      </c>
      <c r="J270">
        <v>875280</v>
      </c>
      <c r="K270" t="s">
        <v>37</v>
      </c>
      <c r="L270">
        <v>2020</v>
      </c>
      <c r="M270" t="s">
        <v>52</v>
      </c>
      <c r="N270" t="s">
        <v>39</v>
      </c>
    </row>
    <row r="271" spans="1:14" hidden="1">
      <c r="A271" t="s">
        <v>30</v>
      </c>
      <c r="B271" t="s">
        <v>31</v>
      </c>
      <c r="C271" t="s">
        <v>32</v>
      </c>
      <c r="D271" t="s">
        <v>33</v>
      </c>
      <c r="E271" t="s">
        <v>34</v>
      </c>
      <c r="F271" t="s">
        <v>6</v>
      </c>
      <c r="G271" t="s">
        <v>35</v>
      </c>
      <c r="H271" t="s">
        <v>57</v>
      </c>
      <c r="I271">
        <v>263617</v>
      </c>
      <c r="J271">
        <v>287359</v>
      </c>
      <c r="K271" t="s">
        <v>37</v>
      </c>
      <c r="L271">
        <v>2021</v>
      </c>
      <c r="M271" t="s">
        <v>38</v>
      </c>
      <c r="N271" t="s">
        <v>39</v>
      </c>
    </row>
    <row r="272" spans="1:14" hidden="1">
      <c r="A272" t="s">
        <v>30</v>
      </c>
      <c r="B272" t="s">
        <v>31</v>
      </c>
      <c r="C272" t="s">
        <v>32</v>
      </c>
      <c r="D272" t="s">
        <v>33</v>
      </c>
      <c r="E272" t="s">
        <v>34</v>
      </c>
      <c r="F272" t="s">
        <v>6</v>
      </c>
      <c r="G272" t="s">
        <v>35</v>
      </c>
      <c r="H272" t="s">
        <v>57</v>
      </c>
      <c r="I272">
        <v>756434</v>
      </c>
      <c r="J272">
        <v>837500</v>
      </c>
      <c r="K272" t="s">
        <v>37</v>
      </c>
      <c r="L272">
        <v>2021</v>
      </c>
      <c r="M272" t="s">
        <v>44</v>
      </c>
      <c r="N272" t="s">
        <v>39</v>
      </c>
    </row>
    <row r="273" spans="1:14" hidden="1">
      <c r="A273" t="s">
        <v>30</v>
      </c>
      <c r="B273" t="s">
        <v>31</v>
      </c>
      <c r="C273" t="s">
        <v>32</v>
      </c>
      <c r="D273" t="s">
        <v>33</v>
      </c>
      <c r="E273" t="s">
        <v>34</v>
      </c>
      <c r="F273" t="s">
        <v>6</v>
      </c>
      <c r="G273" t="s">
        <v>35</v>
      </c>
      <c r="H273" t="s">
        <v>57</v>
      </c>
      <c r="I273">
        <v>657945</v>
      </c>
      <c r="J273">
        <v>724572</v>
      </c>
      <c r="K273" t="s">
        <v>37</v>
      </c>
      <c r="L273">
        <v>2021</v>
      </c>
      <c r="M273" t="s">
        <v>45</v>
      </c>
      <c r="N273" t="s">
        <v>39</v>
      </c>
    </row>
    <row r="274" spans="1:14" hidden="1">
      <c r="A274" t="s">
        <v>30</v>
      </c>
      <c r="B274" t="s">
        <v>31</v>
      </c>
      <c r="C274" t="s">
        <v>32</v>
      </c>
      <c r="D274" t="s">
        <v>33</v>
      </c>
      <c r="E274" t="s">
        <v>34</v>
      </c>
      <c r="F274" t="s">
        <v>6</v>
      </c>
      <c r="G274" t="s">
        <v>35</v>
      </c>
      <c r="H274" t="s">
        <v>57</v>
      </c>
      <c r="I274">
        <v>574978</v>
      </c>
      <c r="J274">
        <v>605120</v>
      </c>
      <c r="K274" t="s">
        <v>37</v>
      </c>
      <c r="L274">
        <v>2021</v>
      </c>
      <c r="M274" t="s">
        <v>46</v>
      </c>
      <c r="N274" t="s">
        <v>39</v>
      </c>
    </row>
    <row r="275" spans="1:14" hidden="1">
      <c r="A275" t="s">
        <v>30</v>
      </c>
      <c r="B275" t="s">
        <v>31</v>
      </c>
      <c r="C275" t="s">
        <v>32</v>
      </c>
      <c r="D275" t="s">
        <v>33</v>
      </c>
      <c r="E275" t="s">
        <v>34</v>
      </c>
      <c r="F275" t="s">
        <v>6</v>
      </c>
      <c r="G275" t="s">
        <v>35</v>
      </c>
      <c r="H275" t="s">
        <v>57</v>
      </c>
      <c r="I275">
        <v>638169</v>
      </c>
      <c r="J275">
        <v>666449</v>
      </c>
      <c r="K275" t="s">
        <v>37</v>
      </c>
      <c r="L275">
        <v>2021</v>
      </c>
      <c r="M275" t="s">
        <v>47</v>
      </c>
      <c r="N275" t="s">
        <v>39</v>
      </c>
    </row>
    <row r="276" spans="1:14" hidden="1">
      <c r="A276" t="s">
        <v>30</v>
      </c>
      <c r="B276" t="s">
        <v>31</v>
      </c>
      <c r="C276" t="s">
        <v>32</v>
      </c>
      <c r="D276" t="s">
        <v>33</v>
      </c>
      <c r="E276" t="s">
        <v>34</v>
      </c>
      <c r="F276" t="s">
        <v>6</v>
      </c>
      <c r="G276" t="s">
        <v>35</v>
      </c>
      <c r="H276" t="s">
        <v>57</v>
      </c>
      <c r="I276">
        <v>181928</v>
      </c>
      <c r="J276">
        <v>167120</v>
      </c>
      <c r="K276" t="s">
        <v>37</v>
      </c>
      <c r="L276">
        <v>2021</v>
      </c>
      <c r="M276" t="s">
        <v>48</v>
      </c>
      <c r="N276" t="s">
        <v>39</v>
      </c>
    </row>
    <row r="277" spans="1:14" hidden="1">
      <c r="A277" t="s">
        <v>30</v>
      </c>
      <c r="B277" t="s">
        <v>31</v>
      </c>
      <c r="C277" t="s">
        <v>32</v>
      </c>
      <c r="D277" t="s">
        <v>33</v>
      </c>
      <c r="E277" t="s">
        <v>34</v>
      </c>
      <c r="F277" t="s">
        <v>6</v>
      </c>
      <c r="G277" t="s">
        <v>35</v>
      </c>
      <c r="H277" t="s">
        <v>57</v>
      </c>
      <c r="I277">
        <v>13173052</v>
      </c>
      <c r="J277">
        <v>10783834</v>
      </c>
      <c r="K277" t="s">
        <v>37</v>
      </c>
      <c r="L277">
        <v>2021</v>
      </c>
      <c r="M277" t="s">
        <v>49</v>
      </c>
      <c r="N277" t="s">
        <v>39</v>
      </c>
    </row>
    <row r="278" spans="1:14" hidden="1">
      <c r="A278" t="s">
        <v>30</v>
      </c>
      <c r="B278" t="s">
        <v>31</v>
      </c>
      <c r="C278" t="s">
        <v>32</v>
      </c>
      <c r="D278" t="s">
        <v>33</v>
      </c>
      <c r="E278" t="s">
        <v>34</v>
      </c>
      <c r="F278" t="s">
        <v>6</v>
      </c>
      <c r="G278" t="s">
        <v>35</v>
      </c>
      <c r="H278" t="s">
        <v>57</v>
      </c>
      <c r="I278">
        <v>765769</v>
      </c>
      <c r="J278">
        <v>588820</v>
      </c>
      <c r="K278" t="s">
        <v>37</v>
      </c>
      <c r="L278">
        <v>2021</v>
      </c>
      <c r="M278" t="s">
        <v>50</v>
      </c>
      <c r="N278" t="s">
        <v>39</v>
      </c>
    </row>
    <row r="279" spans="1:14" hidden="1">
      <c r="A279" t="s">
        <v>30</v>
      </c>
      <c r="B279" t="s">
        <v>31</v>
      </c>
      <c r="C279" t="s">
        <v>32</v>
      </c>
      <c r="D279" t="s">
        <v>33</v>
      </c>
      <c r="E279" t="s">
        <v>34</v>
      </c>
      <c r="F279" t="s">
        <v>6</v>
      </c>
      <c r="G279" t="s">
        <v>35</v>
      </c>
      <c r="H279" t="s">
        <v>57</v>
      </c>
      <c r="I279">
        <v>611704</v>
      </c>
      <c r="J279">
        <v>490940</v>
      </c>
      <c r="K279" t="s">
        <v>37</v>
      </c>
      <c r="L279">
        <v>2021</v>
      </c>
      <c r="M279" t="s">
        <v>51</v>
      </c>
      <c r="N279" t="s">
        <v>39</v>
      </c>
    </row>
    <row r="280" spans="1:14" hidden="1">
      <c r="A280" t="s">
        <v>30</v>
      </c>
      <c r="B280" t="s">
        <v>31</v>
      </c>
      <c r="C280" t="s">
        <v>32</v>
      </c>
      <c r="D280" t="s">
        <v>33</v>
      </c>
      <c r="E280" t="s">
        <v>34</v>
      </c>
      <c r="F280" t="s">
        <v>6</v>
      </c>
      <c r="G280" t="s">
        <v>35</v>
      </c>
      <c r="H280" t="s">
        <v>57</v>
      </c>
      <c r="I280">
        <v>385003</v>
      </c>
      <c r="J280">
        <v>315460</v>
      </c>
      <c r="K280" t="s">
        <v>37</v>
      </c>
      <c r="L280">
        <v>2021</v>
      </c>
      <c r="M280" t="s">
        <v>40</v>
      </c>
      <c r="N280" t="s">
        <v>39</v>
      </c>
    </row>
    <row r="281" spans="1:14" hidden="1">
      <c r="A281" t="s">
        <v>30</v>
      </c>
      <c r="B281" t="s">
        <v>31</v>
      </c>
      <c r="C281" t="s">
        <v>32</v>
      </c>
      <c r="D281" t="s">
        <v>33</v>
      </c>
      <c r="E281" t="s">
        <v>34</v>
      </c>
      <c r="F281" t="s">
        <v>6</v>
      </c>
      <c r="G281" t="s">
        <v>35</v>
      </c>
      <c r="H281" t="s">
        <v>57</v>
      </c>
      <c r="I281">
        <v>356140</v>
      </c>
      <c r="J281">
        <v>284560</v>
      </c>
      <c r="K281" t="s">
        <v>37</v>
      </c>
      <c r="L281">
        <v>2021</v>
      </c>
      <c r="M281" t="s">
        <v>52</v>
      </c>
      <c r="N281" t="s">
        <v>39</v>
      </c>
    </row>
    <row r="282" spans="1:14" hidden="1">
      <c r="A282" t="s">
        <v>30</v>
      </c>
      <c r="B282" t="s">
        <v>31</v>
      </c>
      <c r="C282" t="s">
        <v>32</v>
      </c>
      <c r="D282" t="s">
        <v>33</v>
      </c>
      <c r="E282" t="s">
        <v>34</v>
      </c>
      <c r="F282" t="s">
        <v>6</v>
      </c>
      <c r="G282" t="s">
        <v>35</v>
      </c>
      <c r="H282" s="15" t="s">
        <v>57</v>
      </c>
      <c r="I282">
        <v>90804</v>
      </c>
      <c r="J282">
        <v>115580</v>
      </c>
      <c r="K282" t="s">
        <v>37</v>
      </c>
      <c r="L282">
        <v>2022</v>
      </c>
      <c r="M282" t="s">
        <v>38</v>
      </c>
      <c r="N282" t="s">
        <v>39</v>
      </c>
    </row>
    <row r="283" spans="1:14" hidden="1">
      <c r="A283" t="s">
        <v>30</v>
      </c>
      <c r="B283" t="s">
        <v>31</v>
      </c>
      <c r="C283" t="s">
        <v>32</v>
      </c>
      <c r="D283" t="s">
        <v>33</v>
      </c>
      <c r="E283" t="s">
        <v>34</v>
      </c>
      <c r="F283" t="s">
        <v>6</v>
      </c>
      <c r="G283" t="s">
        <v>35</v>
      </c>
      <c r="H283" s="15" t="s">
        <v>57</v>
      </c>
      <c r="I283">
        <v>461447</v>
      </c>
      <c r="J283">
        <v>380420</v>
      </c>
      <c r="K283" t="s">
        <v>37</v>
      </c>
      <c r="L283">
        <v>2023</v>
      </c>
      <c r="M283" t="s">
        <v>44</v>
      </c>
      <c r="N283" t="s">
        <v>39</v>
      </c>
    </row>
    <row r="284" spans="1:14" hidden="1">
      <c r="A284" t="s">
        <v>30</v>
      </c>
      <c r="B284" t="s">
        <v>31</v>
      </c>
      <c r="C284" t="s">
        <v>32</v>
      </c>
      <c r="D284" t="s">
        <v>33</v>
      </c>
      <c r="E284" t="s">
        <v>34</v>
      </c>
      <c r="F284" t="s">
        <v>6</v>
      </c>
      <c r="G284" t="s">
        <v>35</v>
      </c>
      <c r="H284" s="15" t="s">
        <v>57</v>
      </c>
      <c r="I284">
        <v>616909</v>
      </c>
      <c r="J284">
        <v>492580</v>
      </c>
      <c r="K284" t="s">
        <v>37</v>
      </c>
      <c r="L284">
        <v>2023</v>
      </c>
      <c r="M284" t="s">
        <v>45</v>
      </c>
      <c r="N284" t="s">
        <v>39</v>
      </c>
    </row>
    <row r="285" spans="1:14" hidden="1">
      <c r="A285" t="s">
        <v>30</v>
      </c>
      <c r="B285" t="s">
        <v>31</v>
      </c>
      <c r="C285" t="s">
        <v>32</v>
      </c>
      <c r="D285" t="s">
        <v>33</v>
      </c>
      <c r="E285" t="s">
        <v>34</v>
      </c>
      <c r="F285" t="s">
        <v>6</v>
      </c>
      <c r="G285" t="s">
        <v>35</v>
      </c>
      <c r="H285" s="15" t="s">
        <v>57</v>
      </c>
      <c r="I285">
        <v>2081989</v>
      </c>
      <c r="J285">
        <v>1699420</v>
      </c>
      <c r="K285" t="s">
        <v>37</v>
      </c>
      <c r="L285">
        <v>2023</v>
      </c>
      <c r="M285" t="s">
        <v>46</v>
      </c>
      <c r="N285" t="s">
        <v>39</v>
      </c>
    </row>
    <row r="286" spans="1:14" hidden="1">
      <c r="A286" t="s">
        <v>30</v>
      </c>
      <c r="B286" t="s">
        <v>31</v>
      </c>
      <c r="C286" t="s">
        <v>32</v>
      </c>
      <c r="D286" t="s">
        <v>33</v>
      </c>
      <c r="E286" t="s">
        <v>34</v>
      </c>
      <c r="F286" t="s">
        <v>6</v>
      </c>
      <c r="G286" t="s">
        <v>35</v>
      </c>
      <c r="H286" s="15" t="s">
        <v>57</v>
      </c>
      <c r="I286">
        <v>1349796</v>
      </c>
      <c r="J286">
        <v>1327000</v>
      </c>
      <c r="K286" t="s">
        <v>37</v>
      </c>
      <c r="L286">
        <v>2023</v>
      </c>
      <c r="M286" t="s">
        <v>47</v>
      </c>
      <c r="N286" t="s">
        <v>39</v>
      </c>
    </row>
    <row r="287" spans="1:14" hidden="1">
      <c r="A287" t="s">
        <v>30</v>
      </c>
      <c r="B287" t="s">
        <v>31</v>
      </c>
      <c r="C287" t="s">
        <v>32</v>
      </c>
      <c r="D287" t="s">
        <v>33</v>
      </c>
      <c r="E287" t="s">
        <v>34</v>
      </c>
      <c r="F287" t="s">
        <v>6</v>
      </c>
      <c r="G287" t="s">
        <v>35</v>
      </c>
      <c r="H287" s="15" t="s">
        <v>57</v>
      </c>
      <c r="I287">
        <v>163415</v>
      </c>
      <c r="J287">
        <v>160420</v>
      </c>
      <c r="K287" t="s">
        <v>37</v>
      </c>
      <c r="L287">
        <v>2023</v>
      </c>
      <c r="M287" t="s">
        <v>48</v>
      </c>
      <c r="N287" t="s">
        <v>39</v>
      </c>
    </row>
    <row r="288" spans="1:14" hidden="1">
      <c r="A288" t="s">
        <v>30</v>
      </c>
      <c r="B288" t="s">
        <v>31</v>
      </c>
      <c r="C288" t="s">
        <v>32</v>
      </c>
      <c r="D288" t="s">
        <v>33</v>
      </c>
      <c r="E288" t="s">
        <v>34</v>
      </c>
      <c r="F288" t="s">
        <v>6</v>
      </c>
      <c r="G288" t="s">
        <v>35</v>
      </c>
      <c r="H288" s="21" t="s">
        <v>57</v>
      </c>
      <c r="I288" s="21">
        <v>113444</v>
      </c>
      <c r="J288" s="21">
        <v>105040</v>
      </c>
      <c r="K288" s="21" t="s">
        <v>37</v>
      </c>
      <c r="L288" s="21">
        <v>2024</v>
      </c>
      <c r="M288" s="21" t="s">
        <v>41</v>
      </c>
      <c r="N288" t="s">
        <v>39</v>
      </c>
    </row>
    <row r="289" spans="1:14" hidden="1">
      <c r="A289" t="s">
        <v>30</v>
      </c>
      <c r="B289" t="s">
        <v>31</v>
      </c>
      <c r="C289" t="s">
        <v>32</v>
      </c>
      <c r="D289" t="s">
        <v>33</v>
      </c>
      <c r="E289" t="s">
        <v>34</v>
      </c>
      <c r="F289" t="s">
        <v>6</v>
      </c>
      <c r="G289" t="s">
        <v>35</v>
      </c>
      <c r="H289" s="21" t="s">
        <v>57</v>
      </c>
      <c r="I289" s="21">
        <v>143900</v>
      </c>
      <c r="J289" s="21">
        <v>133240</v>
      </c>
      <c r="K289" s="21" t="s">
        <v>37</v>
      </c>
      <c r="L289" s="21">
        <v>2024</v>
      </c>
      <c r="M289" s="21" t="s">
        <v>52</v>
      </c>
      <c r="N289" t="s">
        <v>39</v>
      </c>
    </row>
    <row r="290" spans="1:14" hidden="1">
      <c r="A290" t="s">
        <v>30</v>
      </c>
      <c r="B290" t="s">
        <v>31</v>
      </c>
      <c r="C290" t="s">
        <v>32</v>
      </c>
      <c r="D290" t="s">
        <v>33</v>
      </c>
      <c r="E290" t="s">
        <v>34</v>
      </c>
      <c r="F290" t="s">
        <v>6</v>
      </c>
      <c r="G290" t="s">
        <v>35</v>
      </c>
      <c r="H290" t="s">
        <v>58</v>
      </c>
      <c r="I290">
        <v>3689504</v>
      </c>
      <c r="J290">
        <v>5000288</v>
      </c>
      <c r="K290" t="s">
        <v>37</v>
      </c>
      <c r="L290">
        <v>2020</v>
      </c>
      <c r="M290" t="s">
        <v>52</v>
      </c>
      <c r="N290" t="s">
        <v>39</v>
      </c>
    </row>
    <row r="291" spans="1:14" hidden="1">
      <c r="A291" t="s">
        <v>30</v>
      </c>
      <c r="B291" t="s">
        <v>31</v>
      </c>
      <c r="C291" t="s">
        <v>32</v>
      </c>
      <c r="D291" t="s">
        <v>33</v>
      </c>
      <c r="E291" t="s">
        <v>34</v>
      </c>
      <c r="F291" t="s">
        <v>6</v>
      </c>
      <c r="G291" t="s">
        <v>35</v>
      </c>
      <c r="H291" t="s">
        <v>58</v>
      </c>
      <c r="I291">
        <v>9707</v>
      </c>
      <c r="J291">
        <v>4500</v>
      </c>
      <c r="K291" t="s">
        <v>37</v>
      </c>
      <c r="L291">
        <v>2021</v>
      </c>
      <c r="M291" t="s">
        <v>48</v>
      </c>
      <c r="N291" t="s">
        <v>39</v>
      </c>
    </row>
    <row r="292" spans="1:14" hidden="1">
      <c r="A292" t="s">
        <v>30</v>
      </c>
      <c r="B292" t="s">
        <v>31</v>
      </c>
      <c r="C292" t="s">
        <v>32</v>
      </c>
      <c r="D292" t="s">
        <v>33</v>
      </c>
      <c r="E292" t="s">
        <v>34</v>
      </c>
      <c r="F292" t="s">
        <v>6</v>
      </c>
      <c r="G292" t="s">
        <v>35</v>
      </c>
      <c r="H292" s="21" t="s">
        <v>58</v>
      </c>
      <c r="I292" s="21">
        <v>115</v>
      </c>
      <c r="J292" s="21">
        <v>1300</v>
      </c>
      <c r="K292" s="21" t="s">
        <v>37</v>
      </c>
      <c r="L292" s="21">
        <v>2024</v>
      </c>
      <c r="M292" s="21" t="s">
        <v>48</v>
      </c>
      <c r="N292" t="s">
        <v>39</v>
      </c>
    </row>
    <row r="293" spans="1:14" hidden="1">
      <c r="A293" t="s">
        <v>30</v>
      </c>
      <c r="B293" t="s">
        <v>31</v>
      </c>
      <c r="C293" t="s">
        <v>32</v>
      </c>
      <c r="D293" t="s">
        <v>33</v>
      </c>
      <c r="E293" t="s">
        <v>34</v>
      </c>
      <c r="F293" t="s">
        <v>6</v>
      </c>
      <c r="G293" t="s">
        <v>35</v>
      </c>
      <c r="H293" t="s">
        <v>69</v>
      </c>
      <c r="I293">
        <v>5111333</v>
      </c>
      <c r="J293">
        <v>5976966</v>
      </c>
      <c r="K293" t="s">
        <v>37</v>
      </c>
      <c r="L293">
        <v>2021</v>
      </c>
      <c r="M293" t="s">
        <v>38</v>
      </c>
      <c r="N293" t="s">
        <v>39</v>
      </c>
    </row>
    <row r="294" spans="1:14" hidden="1">
      <c r="A294" t="s">
        <v>30</v>
      </c>
      <c r="B294" t="s">
        <v>31</v>
      </c>
      <c r="C294" t="s">
        <v>32</v>
      </c>
      <c r="D294" t="s">
        <v>33</v>
      </c>
      <c r="E294" t="s">
        <v>34</v>
      </c>
      <c r="F294" t="s">
        <v>6</v>
      </c>
      <c r="G294" t="s">
        <v>35</v>
      </c>
      <c r="H294" t="s">
        <v>54</v>
      </c>
      <c r="I294">
        <v>30519790</v>
      </c>
      <c r="J294">
        <v>39387635</v>
      </c>
      <c r="K294" t="s">
        <v>37</v>
      </c>
      <c r="L294">
        <v>2019</v>
      </c>
      <c r="M294" t="s">
        <v>38</v>
      </c>
      <c r="N294" t="s">
        <v>39</v>
      </c>
    </row>
    <row r="295" spans="1:14" hidden="1">
      <c r="A295" t="s">
        <v>30</v>
      </c>
      <c r="B295" t="s">
        <v>31</v>
      </c>
      <c r="C295" t="s">
        <v>32</v>
      </c>
      <c r="D295" t="s">
        <v>33</v>
      </c>
      <c r="E295" t="s">
        <v>34</v>
      </c>
      <c r="F295" t="s">
        <v>6</v>
      </c>
      <c r="G295" t="s">
        <v>35</v>
      </c>
      <c r="H295" t="s">
        <v>54</v>
      </c>
      <c r="I295">
        <v>10687684</v>
      </c>
      <c r="J295">
        <v>14899025</v>
      </c>
      <c r="K295" t="s">
        <v>37</v>
      </c>
      <c r="L295">
        <v>2019</v>
      </c>
      <c r="M295" t="s">
        <v>44</v>
      </c>
      <c r="N295" t="s">
        <v>39</v>
      </c>
    </row>
    <row r="296" spans="1:14" hidden="1">
      <c r="A296" t="s">
        <v>30</v>
      </c>
      <c r="B296" t="s">
        <v>31</v>
      </c>
      <c r="C296" t="s">
        <v>32</v>
      </c>
      <c r="D296" t="s">
        <v>33</v>
      </c>
      <c r="E296" t="s">
        <v>34</v>
      </c>
      <c r="F296" t="s">
        <v>6</v>
      </c>
      <c r="G296" t="s">
        <v>35</v>
      </c>
      <c r="H296" t="s">
        <v>54</v>
      </c>
      <c r="I296">
        <v>18810761</v>
      </c>
      <c r="J296">
        <v>24264478</v>
      </c>
      <c r="K296" t="s">
        <v>37</v>
      </c>
      <c r="L296">
        <v>2019</v>
      </c>
      <c r="M296" t="s">
        <v>45</v>
      </c>
      <c r="N296" t="s">
        <v>39</v>
      </c>
    </row>
    <row r="297" spans="1:14" hidden="1">
      <c r="A297" t="s">
        <v>30</v>
      </c>
      <c r="B297" t="s">
        <v>31</v>
      </c>
      <c r="C297" t="s">
        <v>32</v>
      </c>
      <c r="D297" t="s">
        <v>33</v>
      </c>
      <c r="E297" t="s">
        <v>34</v>
      </c>
      <c r="F297" t="s">
        <v>6</v>
      </c>
      <c r="G297" t="s">
        <v>35</v>
      </c>
      <c r="H297" t="s">
        <v>54</v>
      </c>
      <c r="I297">
        <v>29254145</v>
      </c>
      <c r="J297">
        <v>39822490</v>
      </c>
      <c r="K297" t="s">
        <v>37</v>
      </c>
      <c r="L297">
        <v>2019</v>
      </c>
      <c r="M297" t="s">
        <v>46</v>
      </c>
      <c r="N297" t="s">
        <v>39</v>
      </c>
    </row>
    <row r="298" spans="1:14" hidden="1">
      <c r="A298" t="s">
        <v>30</v>
      </c>
      <c r="B298" t="s">
        <v>31</v>
      </c>
      <c r="C298" t="s">
        <v>32</v>
      </c>
      <c r="D298" t="s">
        <v>33</v>
      </c>
      <c r="E298" t="s">
        <v>34</v>
      </c>
      <c r="F298" t="s">
        <v>6</v>
      </c>
      <c r="G298" t="s">
        <v>35</v>
      </c>
      <c r="H298" t="s">
        <v>54</v>
      </c>
      <c r="I298">
        <v>55331618</v>
      </c>
      <c r="J298">
        <v>73724695</v>
      </c>
      <c r="K298" t="s">
        <v>37</v>
      </c>
      <c r="L298">
        <v>2019</v>
      </c>
      <c r="M298" t="s">
        <v>47</v>
      </c>
      <c r="N298" t="s">
        <v>39</v>
      </c>
    </row>
    <row r="299" spans="1:14" hidden="1">
      <c r="A299" t="s">
        <v>30</v>
      </c>
      <c r="B299" t="s">
        <v>31</v>
      </c>
      <c r="C299" t="s">
        <v>32</v>
      </c>
      <c r="D299" t="s">
        <v>33</v>
      </c>
      <c r="E299" t="s">
        <v>34</v>
      </c>
      <c r="F299" t="s">
        <v>6</v>
      </c>
      <c r="G299" t="s">
        <v>35</v>
      </c>
      <c r="H299" t="s">
        <v>54</v>
      </c>
      <c r="I299">
        <v>25751376</v>
      </c>
      <c r="J299">
        <v>33656133</v>
      </c>
      <c r="K299" t="s">
        <v>37</v>
      </c>
      <c r="L299">
        <v>2019</v>
      </c>
      <c r="M299" t="s">
        <v>48</v>
      </c>
      <c r="N299" t="s">
        <v>39</v>
      </c>
    </row>
    <row r="300" spans="1:14" hidden="1">
      <c r="A300" t="s">
        <v>30</v>
      </c>
      <c r="B300" t="s">
        <v>31</v>
      </c>
      <c r="C300" t="s">
        <v>32</v>
      </c>
      <c r="D300" t="s">
        <v>33</v>
      </c>
      <c r="E300" t="s">
        <v>34</v>
      </c>
      <c r="F300" t="s">
        <v>6</v>
      </c>
      <c r="G300" t="s">
        <v>35</v>
      </c>
      <c r="H300" t="s">
        <v>54</v>
      </c>
      <c r="I300">
        <v>39060692</v>
      </c>
      <c r="J300">
        <v>48252560</v>
      </c>
      <c r="K300" t="s">
        <v>37</v>
      </c>
      <c r="L300">
        <v>2019</v>
      </c>
      <c r="M300" t="s">
        <v>49</v>
      </c>
      <c r="N300" t="s">
        <v>39</v>
      </c>
    </row>
    <row r="301" spans="1:14" hidden="1">
      <c r="A301" t="s">
        <v>30</v>
      </c>
      <c r="B301" t="s">
        <v>31</v>
      </c>
      <c r="C301" t="s">
        <v>32</v>
      </c>
      <c r="D301" t="s">
        <v>33</v>
      </c>
      <c r="E301" t="s">
        <v>34</v>
      </c>
      <c r="F301" t="s">
        <v>6</v>
      </c>
      <c r="G301" t="s">
        <v>35</v>
      </c>
      <c r="H301" t="s">
        <v>54</v>
      </c>
      <c r="I301">
        <v>33909840</v>
      </c>
      <c r="J301">
        <v>43432671</v>
      </c>
      <c r="K301" t="s">
        <v>37</v>
      </c>
      <c r="L301">
        <v>2019</v>
      </c>
      <c r="M301" t="s">
        <v>50</v>
      </c>
      <c r="N301" t="s">
        <v>39</v>
      </c>
    </row>
    <row r="302" spans="1:14" hidden="1">
      <c r="A302" t="s">
        <v>30</v>
      </c>
      <c r="B302" t="s">
        <v>31</v>
      </c>
      <c r="C302" t="s">
        <v>32</v>
      </c>
      <c r="D302" t="s">
        <v>33</v>
      </c>
      <c r="E302" t="s">
        <v>34</v>
      </c>
      <c r="F302" t="s">
        <v>6</v>
      </c>
      <c r="G302" t="s">
        <v>35</v>
      </c>
      <c r="H302" t="s">
        <v>54</v>
      </c>
      <c r="I302">
        <v>54530221</v>
      </c>
      <c r="J302">
        <v>75862017</v>
      </c>
      <c r="K302" t="s">
        <v>37</v>
      </c>
      <c r="L302">
        <v>2019</v>
      </c>
      <c r="M302" t="s">
        <v>51</v>
      </c>
      <c r="N302" t="s">
        <v>39</v>
      </c>
    </row>
    <row r="303" spans="1:14" hidden="1">
      <c r="A303" t="s">
        <v>30</v>
      </c>
      <c r="B303" t="s">
        <v>31</v>
      </c>
      <c r="C303" t="s">
        <v>32</v>
      </c>
      <c r="D303" t="s">
        <v>33</v>
      </c>
      <c r="E303" t="s">
        <v>34</v>
      </c>
      <c r="F303" t="s">
        <v>6</v>
      </c>
      <c r="G303" t="s">
        <v>35</v>
      </c>
      <c r="H303" t="s">
        <v>54</v>
      </c>
      <c r="I303">
        <v>43236807</v>
      </c>
      <c r="J303">
        <v>57838389</v>
      </c>
      <c r="K303" t="s">
        <v>37</v>
      </c>
      <c r="L303">
        <v>2019</v>
      </c>
      <c r="M303" t="s">
        <v>40</v>
      </c>
      <c r="N303" t="s">
        <v>39</v>
      </c>
    </row>
    <row r="304" spans="1:14" hidden="1">
      <c r="A304" t="s">
        <v>30</v>
      </c>
      <c r="B304" t="s">
        <v>31</v>
      </c>
      <c r="C304" t="s">
        <v>32</v>
      </c>
      <c r="D304" t="s">
        <v>33</v>
      </c>
      <c r="E304" t="s">
        <v>34</v>
      </c>
      <c r="F304" t="s">
        <v>6</v>
      </c>
      <c r="G304" t="s">
        <v>35</v>
      </c>
      <c r="H304" t="s">
        <v>54</v>
      </c>
      <c r="I304">
        <v>51928365</v>
      </c>
      <c r="J304">
        <v>64171338</v>
      </c>
      <c r="K304" t="s">
        <v>37</v>
      </c>
      <c r="L304">
        <v>2019</v>
      </c>
      <c r="M304" t="s">
        <v>41</v>
      </c>
      <c r="N304" t="s">
        <v>39</v>
      </c>
    </row>
    <row r="305" spans="1:14" hidden="1">
      <c r="A305" t="s">
        <v>30</v>
      </c>
      <c r="B305" t="s">
        <v>31</v>
      </c>
      <c r="C305" t="s">
        <v>32</v>
      </c>
      <c r="D305" t="s">
        <v>33</v>
      </c>
      <c r="E305" t="s">
        <v>34</v>
      </c>
      <c r="F305" t="s">
        <v>6</v>
      </c>
      <c r="G305" t="s">
        <v>35</v>
      </c>
      <c r="H305" t="s">
        <v>54</v>
      </c>
      <c r="I305">
        <v>62185764</v>
      </c>
      <c r="J305">
        <v>75244664</v>
      </c>
      <c r="K305" t="s">
        <v>37</v>
      </c>
      <c r="L305">
        <v>2019</v>
      </c>
      <c r="M305" t="s">
        <v>52</v>
      </c>
      <c r="N305" t="s">
        <v>39</v>
      </c>
    </row>
    <row r="306" spans="1:14" hidden="1">
      <c r="A306" t="s">
        <v>30</v>
      </c>
      <c r="B306" t="s">
        <v>31</v>
      </c>
      <c r="C306" t="s">
        <v>32</v>
      </c>
      <c r="D306" t="s">
        <v>33</v>
      </c>
      <c r="E306" t="s">
        <v>34</v>
      </c>
      <c r="F306" t="s">
        <v>6</v>
      </c>
      <c r="G306" t="s">
        <v>35</v>
      </c>
      <c r="H306" t="s">
        <v>54</v>
      </c>
      <c r="I306">
        <v>50637514</v>
      </c>
      <c r="J306">
        <v>64418641</v>
      </c>
      <c r="K306" t="s">
        <v>37</v>
      </c>
      <c r="L306">
        <v>2020</v>
      </c>
      <c r="M306" t="s">
        <v>38</v>
      </c>
      <c r="N306" t="s">
        <v>39</v>
      </c>
    </row>
    <row r="307" spans="1:14" hidden="1">
      <c r="A307" t="s">
        <v>30</v>
      </c>
      <c r="B307" t="s">
        <v>31</v>
      </c>
      <c r="C307" t="s">
        <v>32</v>
      </c>
      <c r="D307" t="s">
        <v>33</v>
      </c>
      <c r="E307" t="s">
        <v>34</v>
      </c>
      <c r="F307" t="s">
        <v>6</v>
      </c>
      <c r="G307" t="s">
        <v>35</v>
      </c>
      <c r="H307" t="s">
        <v>54</v>
      </c>
      <c r="I307">
        <v>34851833</v>
      </c>
      <c r="J307">
        <v>34428799</v>
      </c>
      <c r="K307" t="s">
        <v>37</v>
      </c>
      <c r="L307">
        <v>2020</v>
      </c>
      <c r="M307" t="s">
        <v>44</v>
      </c>
      <c r="N307" t="s">
        <v>39</v>
      </c>
    </row>
    <row r="308" spans="1:14" hidden="1">
      <c r="A308" t="s">
        <v>30</v>
      </c>
      <c r="B308" t="s">
        <v>31</v>
      </c>
      <c r="C308" t="s">
        <v>32</v>
      </c>
      <c r="D308" t="s">
        <v>33</v>
      </c>
      <c r="E308" t="s">
        <v>34</v>
      </c>
      <c r="F308" t="s">
        <v>6</v>
      </c>
      <c r="G308" t="s">
        <v>35</v>
      </c>
      <c r="H308" t="s">
        <v>54</v>
      </c>
      <c r="I308">
        <v>54913781</v>
      </c>
      <c r="J308">
        <v>76625329</v>
      </c>
      <c r="K308" t="s">
        <v>37</v>
      </c>
      <c r="L308">
        <v>2020</v>
      </c>
      <c r="M308" t="s">
        <v>45</v>
      </c>
      <c r="N308" t="s">
        <v>39</v>
      </c>
    </row>
    <row r="309" spans="1:14" hidden="1">
      <c r="A309" t="s">
        <v>30</v>
      </c>
      <c r="B309" t="s">
        <v>31</v>
      </c>
      <c r="C309" t="s">
        <v>32</v>
      </c>
      <c r="D309" t="s">
        <v>33</v>
      </c>
      <c r="E309" t="s">
        <v>34</v>
      </c>
      <c r="F309" t="s">
        <v>6</v>
      </c>
      <c r="G309" t="s">
        <v>35</v>
      </c>
      <c r="H309" t="s">
        <v>54</v>
      </c>
      <c r="I309">
        <v>45506458</v>
      </c>
      <c r="J309">
        <v>86981228</v>
      </c>
      <c r="K309" t="s">
        <v>37</v>
      </c>
      <c r="L309">
        <v>2020</v>
      </c>
      <c r="M309" t="s">
        <v>46</v>
      </c>
      <c r="N309" t="s">
        <v>39</v>
      </c>
    </row>
    <row r="310" spans="1:14" hidden="1">
      <c r="A310" t="s">
        <v>30</v>
      </c>
      <c r="B310" t="s">
        <v>31</v>
      </c>
      <c r="C310" t="s">
        <v>32</v>
      </c>
      <c r="D310" t="s">
        <v>33</v>
      </c>
      <c r="E310" t="s">
        <v>34</v>
      </c>
      <c r="F310" t="s">
        <v>6</v>
      </c>
      <c r="G310" t="s">
        <v>35</v>
      </c>
      <c r="H310" t="s">
        <v>54</v>
      </c>
      <c r="I310">
        <v>37358047</v>
      </c>
      <c r="J310">
        <v>82637500</v>
      </c>
      <c r="K310" t="s">
        <v>37</v>
      </c>
      <c r="L310">
        <v>2020</v>
      </c>
      <c r="M310" t="s">
        <v>47</v>
      </c>
      <c r="N310" t="s">
        <v>39</v>
      </c>
    </row>
    <row r="311" spans="1:14" hidden="1">
      <c r="A311" t="s">
        <v>30</v>
      </c>
      <c r="B311" t="s">
        <v>31</v>
      </c>
      <c r="C311" t="s">
        <v>32</v>
      </c>
      <c r="D311" t="s">
        <v>33</v>
      </c>
      <c r="E311" t="s">
        <v>34</v>
      </c>
      <c r="F311" t="s">
        <v>6</v>
      </c>
      <c r="G311" t="s">
        <v>35</v>
      </c>
      <c r="H311" t="s">
        <v>54</v>
      </c>
      <c r="I311">
        <v>29569591</v>
      </c>
      <c r="J311">
        <v>38494107</v>
      </c>
      <c r="K311" t="s">
        <v>37</v>
      </c>
      <c r="L311">
        <v>2020</v>
      </c>
      <c r="M311" t="s">
        <v>48</v>
      </c>
      <c r="N311" t="s">
        <v>39</v>
      </c>
    </row>
    <row r="312" spans="1:14" hidden="1">
      <c r="A312" t="s">
        <v>30</v>
      </c>
      <c r="B312" t="s">
        <v>31</v>
      </c>
      <c r="C312" t="s">
        <v>32</v>
      </c>
      <c r="D312" t="s">
        <v>33</v>
      </c>
      <c r="E312" t="s">
        <v>34</v>
      </c>
      <c r="F312" t="s">
        <v>6</v>
      </c>
      <c r="G312" t="s">
        <v>35</v>
      </c>
      <c r="H312" t="s">
        <v>54</v>
      </c>
      <c r="I312">
        <v>45771428</v>
      </c>
      <c r="J312">
        <v>55170569</v>
      </c>
      <c r="K312" t="s">
        <v>37</v>
      </c>
      <c r="L312">
        <v>2020</v>
      </c>
      <c r="M312" t="s">
        <v>49</v>
      </c>
      <c r="N312" t="s">
        <v>39</v>
      </c>
    </row>
    <row r="313" spans="1:14" hidden="1">
      <c r="A313" t="s">
        <v>30</v>
      </c>
      <c r="B313" t="s">
        <v>31</v>
      </c>
      <c r="C313" t="s">
        <v>32</v>
      </c>
      <c r="D313" t="s">
        <v>33</v>
      </c>
      <c r="E313" t="s">
        <v>34</v>
      </c>
      <c r="F313" t="s">
        <v>6</v>
      </c>
      <c r="G313" t="s">
        <v>35</v>
      </c>
      <c r="H313" t="s">
        <v>54</v>
      </c>
      <c r="I313">
        <v>28570060</v>
      </c>
      <c r="J313">
        <v>34470421</v>
      </c>
      <c r="K313" t="s">
        <v>37</v>
      </c>
      <c r="L313">
        <v>2020</v>
      </c>
      <c r="M313" t="s">
        <v>50</v>
      </c>
      <c r="N313" t="s">
        <v>39</v>
      </c>
    </row>
    <row r="314" spans="1:14" hidden="1">
      <c r="A314" t="s">
        <v>30</v>
      </c>
      <c r="B314" t="s">
        <v>31</v>
      </c>
      <c r="C314" t="s">
        <v>32</v>
      </c>
      <c r="D314" t="s">
        <v>33</v>
      </c>
      <c r="E314" t="s">
        <v>34</v>
      </c>
      <c r="F314" t="s">
        <v>6</v>
      </c>
      <c r="G314" t="s">
        <v>35</v>
      </c>
      <c r="H314" t="s">
        <v>54</v>
      </c>
      <c r="I314">
        <v>38259044</v>
      </c>
      <c r="J314">
        <v>54238481</v>
      </c>
      <c r="K314" t="s">
        <v>37</v>
      </c>
      <c r="L314">
        <v>2020</v>
      </c>
      <c r="M314" t="s">
        <v>51</v>
      </c>
      <c r="N314" t="s">
        <v>39</v>
      </c>
    </row>
    <row r="315" spans="1:14" hidden="1">
      <c r="A315" t="s">
        <v>30</v>
      </c>
      <c r="B315" t="s">
        <v>31</v>
      </c>
      <c r="C315" t="s">
        <v>32</v>
      </c>
      <c r="D315" t="s">
        <v>33</v>
      </c>
      <c r="E315" t="s">
        <v>34</v>
      </c>
      <c r="F315" t="s">
        <v>6</v>
      </c>
      <c r="G315" t="s">
        <v>35</v>
      </c>
      <c r="H315" t="s">
        <v>54</v>
      </c>
      <c r="I315">
        <v>50419867</v>
      </c>
      <c r="J315">
        <v>64189273</v>
      </c>
      <c r="K315" t="s">
        <v>37</v>
      </c>
      <c r="L315">
        <v>2020</v>
      </c>
      <c r="M315" t="s">
        <v>40</v>
      </c>
      <c r="N315" t="s">
        <v>39</v>
      </c>
    </row>
    <row r="316" spans="1:14" hidden="1">
      <c r="A316" t="s">
        <v>30</v>
      </c>
      <c r="B316" t="s">
        <v>31</v>
      </c>
      <c r="C316" t="s">
        <v>32</v>
      </c>
      <c r="D316" t="s">
        <v>33</v>
      </c>
      <c r="E316" t="s">
        <v>34</v>
      </c>
      <c r="F316" t="s">
        <v>6</v>
      </c>
      <c r="G316" t="s">
        <v>35</v>
      </c>
      <c r="H316" t="s">
        <v>54</v>
      </c>
      <c r="I316">
        <v>60486366</v>
      </c>
      <c r="J316">
        <v>73434130</v>
      </c>
      <c r="K316" t="s">
        <v>37</v>
      </c>
      <c r="L316">
        <v>2020</v>
      </c>
      <c r="M316" t="s">
        <v>41</v>
      </c>
      <c r="N316" t="s">
        <v>39</v>
      </c>
    </row>
    <row r="317" spans="1:14" hidden="1">
      <c r="A317" t="s">
        <v>30</v>
      </c>
      <c r="B317" t="s">
        <v>31</v>
      </c>
      <c r="C317" t="s">
        <v>32</v>
      </c>
      <c r="D317" t="s">
        <v>33</v>
      </c>
      <c r="E317" t="s">
        <v>34</v>
      </c>
      <c r="F317" t="s">
        <v>6</v>
      </c>
      <c r="G317" t="s">
        <v>35</v>
      </c>
      <c r="H317" t="s">
        <v>54</v>
      </c>
      <c r="I317">
        <v>65580538</v>
      </c>
      <c r="J317">
        <v>73735366</v>
      </c>
      <c r="K317" t="s">
        <v>37</v>
      </c>
      <c r="L317">
        <v>2020</v>
      </c>
      <c r="M317" t="s">
        <v>52</v>
      </c>
      <c r="N317" t="s">
        <v>39</v>
      </c>
    </row>
    <row r="318" spans="1:14" hidden="1">
      <c r="A318" t="s">
        <v>30</v>
      </c>
      <c r="B318" t="s">
        <v>31</v>
      </c>
      <c r="C318" t="s">
        <v>32</v>
      </c>
      <c r="D318" t="s">
        <v>33</v>
      </c>
      <c r="E318" t="s">
        <v>34</v>
      </c>
      <c r="F318" t="s">
        <v>6</v>
      </c>
      <c r="G318" t="s">
        <v>35</v>
      </c>
      <c r="H318" t="s">
        <v>54</v>
      </c>
      <c r="I318">
        <v>34207681</v>
      </c>
      <c r="J318">
        <v>33241226</v>
      </c>
      <c r="K318" t="s">
        <v>37</v>
      </c>
      <c r="L318">
        <v>2021</v>
      </c>
      <c r="M318" t="s">
        <v>38</v>
      </c>
      <c r="N318" t="s">
        <v>39</v>
      </c>
    </row>
    <row r="319" spans="1:14" hidden="1">
      <c r="A319" t="s">
        <v>30</v>
      </c>
      <c r="B319" t="s">
        <v>31</v>
      </c>
      <c r="C319" t="s">
        <v>32</v>
      </c>
      <c r="D319" t="s">
        <v>33</v>
      </c>
      <c r="E319" t="s">
        <v>34</v>
      </c>
      <c r="F319" t="s">
        <v>6</v>
      </c>
      <c r="G319" t="s">
        <v>35</v>
      </c>
      <c r="H319" t="s">
        <v>54</v>
      </c>
      <c r="I319">
        <v>19697050</v>
      </c>
      <c r="J319">
        <v>18730518</v>
      </c>
      <c r="K319" t="s">
        <v>37</v>
      </c>
      <c r="L319">
        <v>2021</v>
      </c>
      <c r="M319" t="s">
        <v>44</v>
      </c>
      <c r="N319" t="s">
        <v>39</v>
      </c>
    </row>
    <row r="320" spans="1:14" hidden="1">
      <c r="A320" t="s">
        <v>30</v>
      </c>
      <c r="B320" t="s">
        <v>31</v>
      </c>
      <c r="C320" t="s">
        <v>32</v>
      </c>
      <c r="D320" t="s">
        <v>33</v>
      </c>
      <c r="E320" t="s">
        <v>34</v>
      </c>
      <c r="F320" t="s">
        <v>6</v>
      </c>
      <c r="G320" t="s">
        <v>35</v>
      </c>
      <c r="H320" t="s">
        <v>54</v>
      </c>
      <c r="I320">
        <v>38743800</v>
      </c>
      <c r="J320">
        <v>44240050</v>
      </c>
      <c r="K320" t="s">
        <v>37</v>
      </c>
      <c r="L320">
        <v>2021</v>
      </c>
      <c r="M320" t="s">
        <v>45</v>
      </c>
      <c r="N320" t="s">
        <v>39</v>
      </c>
    </row>
    <row r="321" spans="1:14" hidden="1">
      <c r="A321" t="s">
        <v>30</v>
      </c>
      <c r="B321" t="s">
        <v>31</v>
      </c>
      <c r="C321" t="s">
        <v>32</v>
      </c>
      <c r="D321" t="s">
        <v>33</v>
      </c>
      <c r="E321" t="s">
        <v>34</v>
      </c>
      <c r="F321" t="s">
        <v>6</v>
      </c>
      <c r="G321" t="s">
        <v>35</v>
      </c>
      <c r="H321" t="s">
        <v>54</v>
      </c>
      <c r="I321">
        <v>67999071</v>
      </c>
      <c r="J321">
        <v>53618986</v>
      </c>
      <c r="K321" t="s">
        <v>37</v>
      </c>
      <c r="L321">
        <v>2021</v>
      </c>
      <c r="M321" t="s">
        <v>46</v>
      </c>
      <c r="N321" t="s">
        <v>39</v>
      </c>
    </row>
    <row r="322" spans="1:14" hidden="1">
      <c r="A322" t="s">
        <v>30</v>
      </c>
      <c r="B322" t="s">
        <v>31</v>
      </c>
      <c r="C322" t="s">
        <v>32</v>
      </c>
      <c r="D322" t="s">
        <v>33</v>
      </c>
      <c r="E322" t="s">
        <v>34</v>
      </c>
      <c r="F322" t="s">
        <v>6</v>
      </c>
      <c r="G322" t="s">
        <v>35</v>
      </c>
      <c r="H322" t="s">
        <v>54</v>
      </c>
      <c r="I322">
        <v>62681885</v>
      </c>
      <c r="J322">
        <v>46688637</v>
      </c>
      <c r="K322" t="s">
        <v>37</v>
      </c>
      <c r="L322">
        <v>2021</v>
      </c>
      <c r="M322" t="s">
        <v>47</v>
      </c>
      <c r="N322" t="s">
        <v>39</v>
      </c>
    </row>
    <row r="323" spans="1:14" hidden="1">
      <c r="A323" t="s">
        <v>30</v>
      </c>
      <c r="B323" t="s">
        <v>31</v>
      </c>
      <c r="C323" t="s">
        <v>32</v>
      </c>
      <c r="D323" t="s">
        <v>33</v>
      </c>
      <c r="E323" t="s">
        <v>34</v>
      </c>
      <c r="F323" t="s">
        <v>6</v>
      </c>
      <c r="G323" t="s">
        <v>35</v>
      </c>
      <c r="H323" t="s">
        <v>54</v>
      </c>
      <c r="I323">
        <v>40406168</v>
      </c>
      <c r="J323">
        <v>37690658</v>
      </c>
      <c r="K323" t="s">
        <v>37</v>
      </c>
      <c r="L323">
        <v>2021</v>
      </c>
      <c r="M323" t="s">
        <v>48</v>
      </c>
      <c r="N323" t="s">
        <v>39</v>
      </c>
    </row>
    <row r="324" spans="1:14" hidden="1">
      <c r="A324" t="s">
        <v>30</v>
      </c>
      <c r="B324" t="s">
        <v>31</v>
      </c>
      <c r="C324" t="s">
        <v>32</v>
      </c>
      <c r="D324" t="s">
        <v>33</v>
      </c>
      <c r="E324" t="s">
        <v>34</v>
      </c>
      <c r="F324" t="s">
        <v>6</v>
      </c>
      <c r="G324" t="s">
        <v>35</v>
      </c>
      <c r="H324" t="s">
        <v>54</v>
      </c>
      <c r="I324">
        <v>57242826</v>
      </c>
      <c r="J324">
        <v>40005811</v>
      </c>
      <c r="K324" t="s">
        <v>37</v>
      </c>
      <c r="L324">
        <v>2021</v>
      </c>
      <c r="M324" t="s">
        <v>49</v>
      </c>
      <c r="N324" t="s">
        <v>39</v>
      </c>
    </row>
    <row r="325" spans="1:14" hidden="1">
      <c r="A325" t="s">
        <v>30</v>
      </c>
      <c r="B325" t="s">
        <v>31</v>
      </c>
      <c r="C325" t="s">
        <v>32</v>
      </c>
      <c r="D325" t="s">
        <v>33</v>
      </c>
      <c r="E325" t="s">
        <v>34</v>
      </c>
      <c r="F325" t="s">
        <v>6</v>
      </c>
      <c r="G325" t="s">
        <v>35</v>
      </c>
      <c r="H325" t="s">
        <v>54</v>
      </c>
      <c r="I325">
        <v>67715326</v>
      </c>
      <c r="J325">
        <v>50318549</v>
      </c>
      <c r="K325" t="s">
        <v>37</v>
      </c>
      <c r="L325">
        <v>2021</v>
      </c>
      <c r="M325" t="s">
        <v>50</v>
      </c>
      <c r="N325" t="s">
        <v>39</v>
      </c>
    </row>
    <row r="326" spans="1:14" hidden="1">
      <c r="A326" t="s">
        <v>30</v>
      </c>
      <c r="B326" t="s">
        <v>31</v>
      </c>
      <c r="C326" t="s">
        <v>32</v>
      </c>
      <c r="D326" t="s">
        <v>33</v>
      </c>
      <c r="E326" t="s">
        <v>34</v>
      </c>
      <c r="F326" t="s">
        <v>6</v>
      </c>
      <c r="G326" t="s">
        <v>35</v>
      </c>
      <c r="H326" t="s">
        <v>54</v>
      </c>
      <c r="I326">
        <v>44887489</v>
      </c>
      <c r="J326">
        <v>21597412</v>
      </c>
      <c r="K326" t="s">
        <v>37</v>
      </c>
      <c r="L326">
        <v>2021</v>
      </c>
      <c r="M326" t="s">
        <v>51</v>
      </c>
      <c r="N326" t="s">
        <v>39</v>
      </c>
    </row>
    <row r="327" spans="1:14" hidden="1">
      <c r="A327" t="s">
        <v>30</v>
      </c>
      <c r="B327" t="s">
        <v>31</v>
      </c>
      <c r="C327" t="s">
        <v>32</v>
      </c>
      <c r="D327" t="s">
        <v>33</v>
      </c>
      <c r="E327" t="s">
        <v>34</v>
      </c>
      <c r="F327" t="s">
        <v>6</v>
      </c>
      <c r="G327" t="s">
        <v>35</v>
      </c>
      <c r="H327" t="s">
        <v>54</v>
      </c>
      <c r="I327">
        <v>58087944</v>
      </c>
      <c r="J327">
        <v>43102822</v>
      </c>
      <c r="K327" t="s">
        <v>37</v>
      </c>
      <c r="L327">
        <v>2021</v>
      </c>
      <c r="M327" t="s">
        <v>40</v>
      </c>
      <c r="N327" t="s">
        <v>39</v>
      </c>
    </row>
    <row r="328" spans="1:14" hidden="1">
      <c r="A328" t="s">
        <v>30</v>
      </c>
      <c r="B328" t="s">
        <v>31</v>
      </c>
      <c r="C328" t="s">
        <v>32</v>
      </c>
      <c r="D328" t="s">
        <v>33</v>
      </c>
      <c r="E328" t="s">
        <v>34</v>
      </c>
      <c r="F328" t="s">
        <v>6</v>
      </c>
      <c r="G328" t="s">
        <v>35</v>
      </c>
      <c r="H328" t="s">
        <v>54</v>
      </c>
      <c r="I328">
        <v>80609877</v>
      </c>
      <c r="J328">
        <v>46977189</v>
      </c>
      <c r="K328" t="s">
        <v>37</v>
      </c>
      <c r="L328">
        <v>2021</v>
      </c>
      <c r="M328" t="s">
        <v>41</v>
      </c>
      <c r="N328" t="s">
        <v>39</v>
      </c>
    </row>
    <row r="329" spans="1:14" hidden="1">
      <c r="A329" t="s">
        <v>30</v>
      </c>
      <c r="B329" t="s">
        <v>31</v>
      </c>
      <c r="C329" t="s">
        <v>32</v>
      </c>
      <c r="D329" t="s">
        <v>33</v>
      </c>
      <c r="E329" t="s">
        <v>34</v>
      </c>
      <c r="F329" t="s">
        <v>6</v>
      </c>
      <c r="G329" t="s">
        <v>35</v>
      </c>
      <c r="H329" t="s">
        <v>54</v>
      </c>
      <c r="I329">
        <v>81392522</v>
      </c>
      <c r="J329">
        <v>59404356</v>
      </c>
      <c r="K329" t="s">
        <v>37</v>
      </c>
      <c r="L329">
        <v>2021</v>
      </c>
      <c r="M329" t="s">
        <v>52</v>
      </c>
      <c r="N329" t="s">
        <v>39</v>
      </c>
    </row>
    <row r="330" spans="1:14" hidden="1">
      <c r="A330" t="s">
        <v>30</v>
      </c>
      <c r="B330" t="s">
        <v>31</v>
      </c>
      <c r="C330" t="s">
        <v>32</v>
      </c>
      <c r="D330" t="s">
        <v>33</v>
      </c>
      <c r="E330" t="s">
        <v>34</v>
      </c>
      <c r="F330" t="s">
        <v>6</v>
      </c>
      <c r="G330" t="s">
        <v>35</v>
      </c>
      <c r="H330" s="15" t="s">
        <v>54</v>
      </c>
      <c r="I330">
        <v>149793549</v>
      </c>
      <c r="J330">
        <v>109712406</v>
      </c>
      <c r="K330" t="s">
        <v>37</v>
      </c>
      <c r="L330">
        <v>2022</v>
      </c>
      <c r="M330" t="s">
        <v>38</v>
      </c>
      <c r="N330" t="s">
        <v>39</v>
      </c>
    </row>
    <row r="331" spans="1:14" hidden="1">
      <c r="A331" t="s">
        <v>30</v>
      </c>
      <c r="B331" t="s">
        <v>31</v>
      </c>
      <c r="C331" t="s">
        <v>32</v>
      </c>
      <c r="D331" t="s">
        <v>33</v>
      </c>
      <c r="E331" t="s">
        <v>34</v>
      </c>
      <c r="F331" t="s">
        <v>6</v>
      </c>
      <c r="G331" t="s">
        <v>35</v>
      </c>
      <c r="H331" s="15" t="s">
        <v>54</v>
      </c>
      <c r="I331">
        <v>92597736</v>
      </c>
      <c r="J331">
        <v>67810134</v>
      </c>
      <c r="K331" t="s">
        <v>37</v>
      </c>
      <c r="L331">
        <v>2022</v>
      </c>
      <c r="M331" t="s">
        <v>44</v>
      </c>
      <c r="N331" t="s">
        <v>39</v>
      </c>
    </row>
    <row r="332" spans="1:14" hidden="1">
      <c r="A332" t="s">
        <v>30</v>
      </c>
      <c r="B332" t="s">
        <v>31</v>
      </c>
      <c r="C332" t="s">
        <v>32</v>
      </c>
      <c r="D332" t="s">
        <v>33</v>
      </c>
      <c r="E332" t="s">
        <v>34</v>
      </c>
      <c r="F332" t="s">
        <v>6</v>
      </c>
      <c r="G332" t="s">
        <v>35</v>
      </c>
      <c r="H332" s="15" t="s">
        <v>54</v>
      </c>
      <c r="I332">
        <v>176504134</v>
      </c>
      <c r="J332">
        <v>117227839</v>
      </c>
      <c r="K332" t="s">
        <v>37</v>
      </c>
      <c r="L332">
        <v>2022</v>
      </c>
      <c r="M332" t="s">
        <v>45</v>
      </c>
      <c r="N332" t="s">
        <v>39</v>
      </c>
    </row>
    <row r="333" spans="1:14" hidden="1">
      <c r="A333" t="s">
        <v>30</v>
      </c>
      <c r="B333" t="s">
        <v>31</v>
      </c>
      <c r="C333" t="s">
        <v>32</v>
      </c>
      <c r="D333" t="s">
        <v>33</v>
      </c>
      <c r="E333" t="s">
        <v>34</v>
      </c>
      <c r="F333" t="s">
        <v>6</v>
      </c>
      <c r="G333" t="s">
        <v>35</v>
      </c>
      <c r="H333" s="15" t="s">
        <v>54</v>
      </c>
      <c r="I333">
        <v>144886239</v>
      </c>
      <c r="J333">
        <v>92680718</v>
      </c>
      <c r="K333" t="s">
        <v>37</v>
      </c>
      <c r="L333">
        <v>2022</v>
      </c>
      <c r="M333" t="s">
        <v>46</v>
      </c>
      <c r="N333" t="s">
        <v>39</v>
      </c>
    </row>
    <row r="334" spans="1:14" hidden="1">
      <c r="A334" t="s">
        <v>30</v>
      </c>
      <c r="B334" t="s">
        <v>31</v>
      </c>
      <c r="C334" t="s">
        <v>32</v>
      </c>
      <c r="D334" t="s">
        <v>33</v>
      </c>
      <c r="E334" t="s">
        <v>34</v>
      </c>
      <c r="F334" t="s">
        <v>6</v>
      </c>
      <c r="G334" t="s">
        <v>35</v>
      </c>
      <c r="H334" s="15" t="s">
        <v>54</v>
      </c>
      <c r="I334">
        <v>152521527</v>
      </c>
      <c r="J334">
        <v>94059607</v>
      </c>
      <c r="K334" t="s">
        <v>37</v>
      </c>
      <c r="L334">
        <v>2022</v>
      </c>
      <c r="M334" t="s">
        <v>47</v>
      </c>
      <c r="N334" t="s">
        <v>39</v>
      </c>
    </row>
    <row r="335" spans="1:14" hidden="1">
      <c r="A335" t="s">
        <v>30</v>
      </c>
      <c r="B335" t="s">
        <v>31</v>
      </c>
      <c r="C335" t="s">
        <v>32</v>
      </c>
      <c r="D335" t="s">
        <v>33</v>
      </c>
      <c r="E335" t="s">
        <v>34</v>
      </c>
      <c r="F335" t="s">
        <v>6</v>
      </c>
      <c r="G335" t="s">
        <v>35</v>
      </c>
      <c r="H335" s="15" t="s">
        <v>54</v>
      </c>
      <c r="I335">
        <v>148377539</v>
      </c>
      <c r="J335">
        <v>82601266</v>
      </c>
      <c r="K335" t="s">
        <v>37</v>
      </c>
      <c r="L335">
        <v>2022</v>
      </c>
      <c r="M335" t="s">
        <v>48</v>
      </c>
      <c r="N335" t="s">
        <v>39</v>
      </c>
    </row>
    <row r="336" spans="1:14" hidden="1">
      <c r="A336" t="s">
        <v>30</v>
      </c>
      <c r="B336" t="s">
        <v>31</v>
      </c>
      <c r="C336" t="s">
        <v>32</v>
      </c>
      <c r="D336" t="s">
        <v>33</v>
      </c>
      <c r="E336" t="s">
        <v>34</v>
      </c>
      <c r="F336" t="s">
        <v>6</v>
      </c>
      <c r="G336" t="s">
        <v>35</v>
      </c>
      <c r="H336" s="15" t="s">
        <v>54</v>
      </c>
      <c r="I336">
        <v>181226624</v>
      </c>
      <c r="J336">
        <v>104909719</v>
      </c>
      <c r="K336" t="s">
        <v>37</v>
      </c>
      <c r="L336">
        <v>2022</v>
      </c>
      <c r="M336" t="s">
        <v>49</v>
      </c>
      <c r="N336" t="s">
        <v>39</v>
      </c>
    </row>
    <row r="337" spans="1:14" hidden="1">
      <c r="A337" t="s">
        <v>30</v>
      </c>
      <c r="B337" t="s">
        <v>31</v>
      </c>
      <c r="C337" t="s">
        <v>32</v>
      </c>
      <c r="D337" t="s">
        <v>33</v>
      </c>
      <c r="E337" t="s">
        <v>34</v>
      </c>
      <c r="F337" t="s">
        <v>6</v>
      </c>
      <c r="G337" t="s">
        <v>35</v>
      </c>
      <c r="H337" s="15" t="s">
        <v>54</v>
      </c>
      <c r="I337">
        <v>170285130</v>
      </c>
      <c r="J337">
        <v>107941583</v>
      </c>
      <c r="K337" t="s">
        <v>37</v>
      </c>
      <c r="L337">
        <v>2022</v>
      </c>
      <c r="M337" t="s">
        <v>50</v>
      </c>
      <c r="N337" t="s">
        <v>39</v>
      </c>
    </row>
    <row r="338" spans="1:14" hidden="1">
      <c r="A338" t="s">
        <v>30</v>
      </c>
      <c r="B338" t="s">
        <v>31</v>
      </c>
      <c r="C338" t="s">
        <v>32</v>
      </c>
      <c r="D338" t="s">
        <v>33</v>
      </c>
      <c r="E338" t="s">
        <v>34</v>
      </c>
      <c r="F338" t="s">
        <v>6</v>
      </c>
      <c r="G338" t="s">
        <v>35</v>
      </c>
      <c r="H338" s="15" t="s">
        <v>54</v>
      </c>
      <c r="I338">
        <v>132060373</v>
      </c>
      <c r="J338">
        <v>92905139</v>
      </c>
      <c r="K338" t="s">
        <v>37</v>
      </c>
      <c r="L338">
        <v>2022</v>
      </c>
      <c r="M338" t="s">
        <v>51</v>
      </c>
      <c r="N338" t="s">
        <v>39</v>
      </c>
    </row>
    <row r="339" spans="1:14" hidden="1">
      <c r="A339" t="s">
        <v>30</v>
      </c>
      <c r="B339" t="s">
        <v>31</v>
      </c>
      <c r="C339" t="s">
        <v>32</v>
      </c>
      <c r="D339" t="s">
        <v>33</v>
      </c>
      <c r="E339" t="s">
        <v>34</v>
      </c>
      <c r="F339" t="s">
        <v>6</v>
      </c>
      <c r="G339" t="s">
        <v>35</v>
      </c>
      <c r="H339" s="15" t="s">
        <v>54</v>
      </c>
      <c r="I339">
        <v>166942340</v>
      </c>
      <c r="J339">
        <v>96951237</v>
      </c>
      <c r="K339" t="s">
        <v>37</v>
      </c>
      <c r="L339">
        <v>2022</v>
      </c>
      <c r="M339" t="s">
        <v>40</v>
      </c>
      <c r="N339" t="s">
        <v>39</v>
      </c>
    </row>
    <row r="340" spans="1:14" hidden="1">
      <c r="A340" t="s">
        <v>30</v>
      </c>
      <c r="B340" t="s">
        <v>31</v>
      </c>
      <c r="C340" t="s">
        <v>32</v>
      </c>
      <c r="D340" t="s">
        <v>33</v>
      </c>
      <c r="E340" t="s">
        <v>34</v>
      </c>
      <c r="F340" t="s">
        <v>6</v>
      </c>
      <c r="G340" t="s">
        <v>35</v>
      </c>
      <c r="H340" s="15" t="s">
        <v>54</v>
      </c>
      <c r="I340">
        <v>122560064</v>
      </c>
      <c r="J340">
        <v>77851605</v>
      </c>
      <c r="K340" t="s">
        <v>37</v>
      </c>
      <c r="L340">
        <v>2022</v>
      </c>
      <c r="M340" t="s">
        <v>41</v>
      </c>
      <c r="N340" t="s">
        <v>39</v>
      </c>
    </row>
    <row r="341" spans="1:14" hidden="1">
      <c r="A341" t="s">
        <v>30</v>
      </c>
      <c r="B341" t="s">
        <v>31</v>
      </c>
      <c r="C341" t="s">
        <v>32</v>
      </c>
      <c r="D341" t="s">
        <v>33</v>
      </c>
      <c r="E341" t="s">
        <v>34</v>
      </c>
      <c r="F341" t="s">
        <v>6</v>
      </c>
      <c r="G341" t="s">
        <v>35</v>
      </c>
      <c r="H341" s="15" t="s">
        <v>54</v>
      </c>
      <c r="I341">
        <v>127648708</v>
      </c>
      <c r="J341">
        <v>88678059</v>
      </c>
      <c r="K341" t="s">
        <v>37</v>
      </c>
      <c r="L341">
        <v>2022</v>
      </c>
      <c r="M341" t="s">
        <v>52</v>
      </c>
      <c r="N341" t="s">
        <v>39</v>
      </c>
    </row>
    <row r="342" spans="1:14" hidden="1">
      <c r="A342" t="s">
        <v>30</v>
      </c>
      <c r="B342" t="s">
        <v>31</v>
      </c>
      <c r="C342" t="s">
        <v>32</v>
      </c>
      <c r="D342" t="s">
        <v>33</v>
      </c>
      <c r="E342" t="s">
        <v>34</v>
      </c>
      <c r="F342" t="s">
        <v>6</v>
      </c>
      <c r="G342" t="s">
        <v>35</v>
      </c>
      <c r="H342" s="15" t="s">
        <v>54</v>
      </c>
      <c r="I342">
        <v>174383163</v>
      </c>
      <c r="J342">
        <v>124046309</v>
      </c>
      <c r="K342" t="s">
        <v>37</v>
      </c>
      <c r="L342">
        <v>2023</v>
      </c>
      <c r="M342" t="s">
        <v>38</v>
      </c>
      <c r="N342" t="s">
        <v>39</v>
      </c>
    </row>
    <row r="343" spans="1:14" hidden="1">
      <c r="A343" t="s">
        <v>30</v>
      </c>
      <c r="B343" t="s">
        <v>31</v>
      </c>
      <c r="C343" t="s">
        <v>32</v>
      </c>
      <c r="D343" t="s">
        <v>33</v>
      </c>
      <c r="E343" t="s">
        <v>34</v>
      </c>
      <c r="F343" t="s">
        <v>6</v>
      </c>
      <c r="G343" t="s">
        <v>35</v>
      </c>
      <c r="H343" s="15" t="s">
        <v>54</v>
      </c>
      <c r="I343">
        <v>136682204</v>
      </c>
      <c r="J343">
        <v>103699022</v>
      </c>
      <c r="K343" t="s">
        <v>37</v>
      </c>
      <c r="L343">
        <v>2023</v>
      </c>
      <c r="M343" t="s">
        <v>44</v>
      </c>
      <c r="N343" t="s">
        <v>39</v>
      </c>
    </row>
    <row r="344" spans="1:14" hidden="1">
      <c r="A344" t="s">
        <v>30</v>
      </c>
      <c r="B344" t="s">
        <v>31</v>
      </c>
      <c r="C344" t="s">
        <v>32</v>
      </c>
      <c r="D344" t="s">
        <v>33</v>
      </c>
      <c r="E344" t="s">
        <v>34</v>
      </c>
      <c r="F344" t="s">
        <v>6</v>
      </c>
      <c r="G344" t="s">
        <v>35</v>
      </c>
      <c r="H344" s="15" t="s">
        <v>54</v>
      </c>
      <c r="I344">
        <v>157591323</v>
      </c>
      <c r="J344">
        <v>122437185</v>
      </c>
      <c r="K344" t="s">
        <v>37</v>
      </c>
      <c r="L344">
        <v>2023</v>
      </c>
      <c r="M344" t="s">
        <v>45</v>
      </c>
      <c r="N344" t="s">
        <v>39</v>
      </c>
    </row>
    <row r="345" spans="1:14" hidden="1">
      <c r="A345" t="s">
        <v>30</v>
      </c>
      <c r="B345" t="s">
        <v>31</v>
      </c>
      <c r="C345" t="s">
        <v>32</v>
      </c>
      <c r="D345" t="s">
        <v>33</v>
      </c>
      <c r="E345" t="s">
        <v>34</v>
      </c>
      <c r="F345" t="s">
        <v>6</v>
      </c>
      <c r="G345" t="s">
        <v>35</v>
      </c>
      <c r="H345" s="15" t="s">
        <v>54</v>
      </c>
      <c r="I345">
        <v>92900518</v>
      </c>
      <c r="J345">
        <v>79840025</v>
      </c>
      <c r="K345" t="s">
        <v>37</v>
      </c>
      <c r="L345">
        <v>2023</v>
      </c>
      <c r="M345" t="s">
        <v>46</v>
      </c>
      <c r="N345" t="s">
        <v>39</v>
      </c>
    </row>
    <row r="346" spans="1:14" hidden="1">
      <c r="A346" t="s">
        <v>30</v>
      </c>
      <c r="B346" t="s">
        <v>31</v>
      </c>
      <c r="C346" t="s">
        <v>32</v>
      </c>
      <c r="D346" t="s">
        <v>33</v>
      </c>
      <c r="E346" t="s">
        <v>34</v>
      </c>
      <c r="F346" t="s">
        <v>6</v>
      </c>
      <c r="G346" t="s">
        <v>35</v>
      </c>
      <c r="H346" s="15" t="s">
        <v>54</v>
      </c>
      <c r="I346">
        <v>121312441</v>
      </c>
      <c r="J346">
        <v>116398507</v>
      </c>
      <c r="K346" t="s">
        <v>37</v>
      </c>
      <c r="L346">
        <v>2023</v>
      </c>
      <c r="M346" t="s">
        <v>47</v>
      </c>
      <c r="N346" t="s">
        <v>39</v>
      </c>
    </row>
    <row r="347" spans="1:14" hidden="1">
      <c r="A347" t="s">
        <v>30</v>
      </c>
      <c r="B347" t="s">
        <v>31</v>
      </c>
      <c r="C347" t="s">
        <v>32</v>
      </c>
      <c r="D347" t="s">
        <v>33</v>
      </c>
      <c r="E347" t="s">
        <v>34</v>
      </c>
      <c r="F347" t="s">
        <v>6</v>
      </c>
      <c r="G347" t="s">
        <v>35</v>
      </c>
      <c r="H347" s="15" t="s">
        <v>54</v>
      </c>
      <c r="I347">
        <v>112590191</v>
      </c>
      <c r="J347">
        <v>113026465</v>
      </c>
      <c r="K347" t="s">
        <v>37</v>
      </c>
      <c r="L347">
        <v>2023</v>
      </c>
      <c r="M347" t="s">
        <v>48</v>
      </c>
      <c r="N347" t="s">
        <v>39</v>
      </c>
    </row>
    <row r="348" spans="1:14" hidden="1">
      <c r="A348" t="s">
        <v>30</v>
      </c>
      <c r="B348" t="s">
        <v>31</v>
      </c>
      <c r="C348" t="s">
        <v>32</v>
      </c>
      <c r="D348" t="s">
        <v>33</v>
      </c>
      <c r="E348" t="s">
        <v>34</v>
      </c>
      <c r="F348" t="s">
        <v>6</v>
      </c>
      <c r="G348" t="s">
        <v>35</v>
      </c>
      <c r="H348" s="15" t="s">
        <v>54</v>
      </c>
      <c r="I348">
        <v>95081201</v>
      </c>
      <c r="J348">
        <v>89154629</v>
      </c>
      <c r="K348" t="s">
        <v>37</v>
      </c>
      <c r="L348">
        <v>2023</v>
      </c>
      <c r="M348" t="s">
        <v>49</v>
      </c>
      <c r="N348" t="s">
        <v>39</v>
      </c>
    </row>
    <row r="349" spans="1:14" hidden="1">
      <c r="A349" t="s">
        <v>30</v>
      </c>
      <c r="B349" t="s">
        <v>31</v>
      </c>
      <c r="C349" t="s">
        <v>32</v>
      </c>
      <c r="D349" t="s">
        <v>33</v>
      </c>
      <c r="E349" t="s">
        <v>34</v>
      </c>
      <c r="F349" t="s">
        <v>6</v>
      </c>
      <c r="G349" t="s">
        <v>35</v>
      </c>
      <c r="H349" s="15" t="s">
        <v>54</v>
      </c>
      <c r="I349">
        <v>116048824</v>
      </c>
      <c r="J349">
        <v>103050676</v>
      </c>
      <c r="K349" t="s">
        <v>37</v>
      </c>
      <c r="L349">
        <v>2023</v>
      </c>
      <c r="M349" t="s">
        <v>50</v>
      </c>
      <c r="N349" t="s">
        <v>39</v>
      </c>
    </row>
    <row r="350" spans="1:14" hidden="1">
      <c r="A350" t="s">
        <v>30</v>
      </c>
      <c r="B350" t="s">
        <v>31</v>
      </c>
      <c r="C350" t="s">
        <v>32</v>
      </c>
      <c r="D350" t="s">
        <v>33</v>
      </c>
      <c r="E350" t="s">
        <v>34</v>
      </c>
      <c r="F350" t="s">
        <v>6</v>
      </c>
      <c r="G350" t="s">
        <v>35</v>
      </c>
      <c r="H350" s="15" t="s">
        <v>54</v>
      </c>
      <c r="I350">
        <v>90241970</v>
      </c>
      <c r="J350">
        <v>78421255</v>
      </c>
      <c r="K350" t="s">
        <v>37</v>
      </c>
      <c r="L350">
        <v>2023</v>
      </c>
      <c r="M350" t="s">
        <v>51</v>
      </c>
      <c r="N350" t="s">
        <v>39</v>
      </c>
    </row>
    <row r="351" spans="1:14" hidden="1">
      <c r="A351" t="s">
        <v>30</v>
      </c>
      <c r="B351" t="s">
        <v>31</v>
      </c>
      <c r="C351" t="s">
        <v>32</v>
      </c>
      <c r="D351" t="s">
        <v>33</v>
      </c>
      <c r="E351" t="s">
        <v>34</v>
      </c>
      <c r="F351" t="s">
        <v>6</v>
      </c>
      <c r="G351" t="s">
        <v>35</v>
      </c>
      <c r="H351" s="15" t="s">
        <v>54</v>
      </c>
      <c r="I351">
        <v>118506268</v>
      </c>
      <c r="J351">
        <v>112522671</v>
      </c>
      <c r="K351" t="s">
        <v>37</v>
      </c>
      <c r="L351">
        <v>2023</v>
      </c>
      <c r="M351" t="s">
        <v>40</v>
      </c>
      <c r="N351" t="s">
        <v>39</v>
      </c>
    </row>
    <row r="352" spans="1:14" hidden="1">
      <c r="A352" t="s">
        <v>30</v>
      </c>
      <c r="B352" t="s">
        <v>31</v>
      </c>
      <c r="C352" t="s">
        <v>32</v>
      </c>
      <c r="D352" t="s">
        <v>33</v>
      </c>
      <c r="E352" t="s">
        <v>34</v>
      </c>
      <c r="F352" t="s">
        <v>6</v>
      </c>
      <c r="G352" t="s">
        <v>35</v>
      </c>
      <c r="H352" s="15" t="s">
        <v>54</v>
      </c>
      <c r="I352">
        <v>59032948</v>
      </c>
      <c r="J352">
        <v>59055432</v>
      </c>
      <c r="K352" t="s">
        <v>37</v>
      </c>
      <c r="L352">
        <v>2023</v>
      </c>
      <c r="M352" t="s">
        <v>41</v>
      </c>
      <c r="N352" t="s">
        <v>39</v>
      </c>
    </row>
    <row r="353" spans="1:14" hidden="1">
      <c r="A353" t="s">
        <v>30</v>
      </c>
      <c r="B353" t="s">
        <v>31</v>
      </c>
      <c r="C353" t="s">
        <v>32</v>
      </c>
      <c r="D353" t="s">
        <v>33</v>
      </c>
      <c r="E353" t="s">
        <v>34</v>
      </c>
      <c r="F353" t="s">
        <v>6</v>
      </c>
      <c r="G353" t="s">
        <v>35</v>
      </c>
      <c r="H353" s="15" t="s">
        <v>54</v>
      </c>
      <c r="I353">
        <v>34823021</v>
      </c>
      <c r="J353">
        <v>35911527</v>
      </c>
      <c r="K353" t="s">
        <v>37</v>
      </c>
      <c r="L353">
        <v>2023</v>
      </c>
      <c r="M353" t="s">
        <v>52</v>
      </c>
      <c r="N353" t="s">
        <v>39</v>
      </c>
    </row>
    <row r="354" spans="1:14" hidden="1">
      <c r="A354" t="s">
        <v>30</v>
      </c>
      <c r="B354" t="s">
        <v>31</v>
      </c>
      <c r="C354" t="s">
        <v>32</v>
      </c>
      <c r="D354" t="s">
        <v>33</v>
      </c>
      <c r="E354" t="s">
        <v>34</v>
      </c>
      <c r="F354" t="s">
        <v>6</v>
      </c>
      <c r="G354" t="s">
        <v>35</v>
      </c>
      <c r="H354" s="21" t="s">
        <v>54</v>
      </c>
      <c r="I354" s="21">
        <v>63554348</v>
      </c>
      <c r="J354" s="21">
        <v>62347977</v>
      </c>
      <c r="K354" s="21" t="s">
        <v>37</v>
      </c>
      <c r="L354" s="21">
        <v>2024</v>
      </c>
      <c r="M354" s="21" t="s">
        <v>38</v>
      </c>
      <c r="N354" t="s">
        <v>39</v>
      </c>
    </row>
    <row r="355" spans="1:14" hidden="1">
      <c r="A355" t="s">
        <v>30</v>
      </c>
      <c r="B355" t="s">
        <v>31</v>
      </c>
      <c r="C355" t="s">
        <v>32</v>
      </c>
      <c r="D355" t="s">
        <v>33</v>
      </c>
      <c r="E355" t="s">
        <v>34</v>
      </c>
      <c r="F355" t="s">
        <v>6</v>
      </c>
      <c r="G355" t="s">
        <v>35</v>
      </c>
      <c r="H355" s="21" t="s">
        <v>54</v>
      </c>
      <c r="I355" s="21">
        <v>44752246</v>
      </c>
      <c r="J355" s="21">
        <v>43794781</v>
      </c>
      <c r="K355" s="21" t="s">
        <v>37</v>
      </c>
      <c r="L355" s="21">
        <v>2024</v>
      </c>
      <c r="M355" s="21" t="s">
        <v>44</v>
      </c>
      <c r="N355" t="s">
        <v>39</v>
      </c>
    </row>
    <row r="356" spans="1:14" hidden="1">
      <c r="A356" t="s">
        <v>30</v>
      </c>
      <c r="B356" t="s">
        <v>31</v>
      </c>
      <c r="C356" t="s">
        <v>32</v>
      </c>
      <c r="D356" t="s">
        <v>33</v>
      </c>
      <c r="E356" t="s">
        <v>34</v>
      </c>
      <c r="F356" t="s">
        <v>6</v>
      </c>
      <c r="G356" t="s">
        <v>35</v>
      </c>
      <c r="H356" s="21" t="s">
        <v>54</v>
      </c>
      <c r="I356" s="21">
        <v>98669576</v>
      </c>
      <c r="J356" s="21">
        <v>97182684</v>
      </c>
      <c r="K356" s="21" t="s">
        <v>37</v>
      </c>
      <c r="L356" s="21">
        <v>2024</v>
      </c>
      <c r="M356" s="21" t="s">
        <v>45</v>
      </c>
      <c r="N356" t="s">
        <v>39</v>
      </c>
    </row>
    <row r="357" spans="1:14" hidden="1">
      <c r="A357" t="s">
        <v>30</v>
      </c>
      <c r="B357" t="s">
        <v>31</v>
      </c>
      <c r="C357" t="s">
        <v>32</v>
      </c>
      <c r="D357" t="s">
        <v>33</v>
      </c>
      <c r="E357" t="s">
        <v>34</v>
      </c>
      <c r="F357" t="s">
        <v>6</v>
      </c>
      <c r="G357" t="s">
        <v>35</v>
      </c>
      <c r="H357" s="21" t="s">
        <v>54</v>
      </c>
      <c r="I357" s="21">
        <v>71505732</v>
      </c>
      <c r="J357" s="21">
        <v>69685103</v>
      </c>
      <c r="K357" s="21" t="s">
        <v>37</v>
      </c>
      <c r="L357" s="21">
        <v>2024</v>
      </c>
      <c r="M357" s="21" t="s">
        <v>46</v>
      </c>
      <c r="N357" t="s">
        <v>39</v>
      </c>
    </row>
    <row r="358" spans="1:14" hidden="1">
      <c r="A358" t="s">
        <v>30</v>
      </c>
      <c r="B358" t="s">
        <v>31</v>
      </c>
      <c r="C358" t="s">
        <v>32</v>
      </c>
      <c r="D358" t="s">
        <v>33</v>
      </c>
      <c r="E358" t="s">
        <v>34</v>
      </c>
      <c r="F358" t="s">
        <v>6</v>
      </c>
      <c r="G358" t="s">
        <v>35</v>
      </c>
      <c r="H358" s="21" t="s">
        <v>54</v>
      </c>
      <c r="I358" s="21">
        <v>40246699</v>
      </c>
      <c r="J358" s="21">
        <v>38882201</v>
      </c>
      <c r="K358" s="21" t="s">
        <v>37</v>
      </c>
      <c r="L358" s="21">
        <v>2024</v>
      </c>
      <c r="M358" s="21" t="s">
        <v>47</v>
      </c>
      <c r="N358" t="s">
        <v>39</v>
      </c>
    </row>
    <row r="359" spans="1:14" hidden="1">
      <c r="A359" t="s">
        <v>30</v>
      </c>
      <c r="B359" t="s">
        <v>31</v>
      </c>
      <c r="C359" t="s">
        <v>32</v>
      </c>
      <c r="D359" t="s">
        <v>33</v>
      </c>
      <c r="E359" t="s">
        <v>34</v>
      </c>
      <c r="F359" t="s">
        <v>6</v>
      </c>
      <c r="G359" t="s">
        <v>35</v>
      </c>
      <c r="H359" s="21" t="s">
        <v>54</v>
      </c>
      <c r="I359" s="21">
        <v>40079845</v>
      </c>
      <c r="J359" s="21">
        <v>39711231</v>
      </c>
      <c r="K359" s="21" t="s">
        <v>37</v>
      </c>
      <c r="L359" s="21">
        <v>2024</v>
      </c>
      <c r="M359" s="21" t="s">
        <v>48</v>
      </c>
      <c r="N359" t="s">
        <v>39</v>
      </c>
    </row>
    <row r="360" spans="1:14" hidden="1">
      <c r="A360" t="s">
        <v>30</v>
      </c>
      <c r="B360" t="s">
        <v>31</v>
      </c>
      <c r="C360" t="s">
        <v>32</v>
      </c>
      <c r="D360" t="s">
        <v>33</v>
      </c>
      <c r="E360" t="s">
        <v>34</v>
      </c>
      <c r="F360" t="s">
        <v>6</v>
      </c>
      <c r="G360" t="s">
        <v>35</v>
      </c>
      <c r="H360" s="21" t="s">
        <v>54</v>
      </c>
      <c r="I360" s="21">
        <v>47319071</v>
      </c>
      <c r="J360" s="21">
        <v>43279363</v>
      </c>
      <c r="K360" s="21" t="s">
        <v>37</v>
      </c>
      <c r="L360" s="21">
        <v>2024</v>
      </c>
      <c r="M360" s="21" t="s">
        <v>49</v>
      </c>
      <c r="N360" t="s">
        <v>39</v>
      </c>
    </row>
    <row r="361" spans="1:14" hidden="1">
      <c r="A361" t="s">
        <v>30</v>
      </c>
      <c r="B361" t="s">
        <v>31</v>
      </c>
      <c r="C361" t="s">
        <v>32</v>
      </c>
      <c r="D361" t="s">
        <v>33</v>
      </c>
      <c r="E361" t="s">
        <v>34</v>
      </c>
      <c r="F361" t="s">
        <v>6</v>
      </c>
      <c r="G361" t="s">
        <v>35</v>
      </c>
      <c r="H361" s="21" t="s">
        <v>54</v>
      </c>
      <c r="I361" s="21">
        <v>40145772</v>
      </c>
      <c r="J361" s="21">
        <v>40073894</v>
      </c>
      <c r="K361" s="21" t="s">
        <v>37</v>
      </c>
      <c r="L361" s="21">
        <v>2024</v>
      </c>
      <c r="M361" s="21" t="s">
        <v>50</v>
      </c>
      <c r="N361" t="s">
        <v>39</v>
      </c>
    </row>
    <row r="362" spans="1:14" hidden="1">
      <c r="A362" t="s">
        <v>30</v>
      </c>
      <c r="B362" t="s">
        <v>31</v>
      </c>
      <c r="C362" t="s">
        <v>32</v>
      </c>
      <c r="D362" t="s">
        <v>33</v>
      </c>
      <c r="E362" t="s">
        <v>34</v>
      </c>
      <c r="F362" t="s">
        <v>6</v>
      </c>
      <c r="G362" t="s">
        <v>35</v>
      </c>
      <c r="H362" s="21" t="s">
        <v>54</v>
      </c>
      <c r="I362" s="21">
        <v>31707577</v>
      </c>
      <c r="J362" s="21">
        <v>32371558</v>
      </c>
      <c r="K362" s="21" t="s">
        <v>37</v>
      </c>
      <c r="L362" s="21">
        <v>2024</v>
      </c>
      <c r="M362" s="21" t="s">
        <v>51</v>
      </c>
      <c r="N362" t="s">
        <v>39</v>
      </c>
    </row>
    <row r="363" spans="1:14" hidden="1">
      <c r="A363" t="s">
        <v>30</v>
      </c>
      <c r="B363" t="s">
        <v>31</v>
      </c>
      <c r="C363" t="s">
        <v>32</v>
      </c>
      <c r="D363" t="s">
        <v>33</v>
      </c>
      <c r="E363" t="s">
        <v>34</v>
      </c>
      <c r="F363" t="s">
        <v>6</v>
      </c>
      <c r="G363" t="s">
        <v>35</v>
      </c>
      <c r="H363" s="21" t="s">
        <v>54</v>
      </c>
      <c r="I363" s="21">
        <v>35647061</v>
      </c>
      <c r="J363" s="21">
        <v>35728621</v>
      </c>
      <c r="K363" s="21" t="s">
        <v>37</v>
      </c>
      <c r="L363" s="21">
        <v>2024</v>
      </c>
      <c r="M363" s="21" t="s">
        <v>40</v>
      </c>
      <c r="N363" t="s">
        <v>39</v>
      </c>
    </row>
    <row r="364" spans="1:14" hidden="1">
      <c r="A364" t="s">
        <v>30</v>
      </c>
      <c r="B364" t="s">
        <v>31</v>
      </c>
      <c r="C364" t="s">
        <v>32</v>
      </c>
      <c r="D364" t="s">
        <v>33</v>
      </c>
      <c r="E364" t="s">
        <v>34</v>
      </c>
      <c r="F364" t="s">
        <v>6</v>
      </c>
      <c r="G364" t="s">
        <v>35</v>
      </c>
      <c r="H364" s="21" t="s">
        <v>54</v>
      </c>
      <c r="I364" s="21">
        <v>44477156</v>
      </c>
      <c r="J364" s="21">
        <v>44434741</v>
      </c>
      <c r="K364" s="21" t="s">
        <v>37</v>
      </c>
      <c r="L364" s="21">
        <v>2024</v>
      </c>
      <c r="M364" s="21" t="s">
        <v>41</v>
      </c>
      <c r="N364" t="s">
        <v>39</v>
      </c>
    </row>
    <row r="365" spans="1:14" hidden="1">
      <c r="A365" t="s">
        <v>30</v>
      </c>
      <c r="B365" t="s">
        <v>31</v>
      </c>
      <c r="C365" t="s">
        <v>32</v>
      </c>
      <c r="D365" t="s">
        <v>33</v>
      </c>
      <c r="E365" t="s">
        <v>34</v>
      </c>
      <c r="F365" t="s">
        <v>6</v>
      </c>
      <c r="G365" t="s">
        <v>35</v>
      </c>
      <c r="H365" s="21" t="s">
        <v>54</v>
      </c>
      <c r="I365" s="21">
        <v>49252356</v>
      </c>
      <c r="J365" s="21">
        <v>47747001</v>
      </c>
      <c r="K365" s="21" t="s">
        <v>37</v>
      </c>
      <c r="L365" s="21">
        <v>2024</v>
      </c>
      <c r="M365" s="21" t="s">
        <v>52</v>
      </c>
      <c r="N365" t="s">
        <v>39</v>
      </c>
    </row>
    <row r="366" spans="1:14" hidden="1">
      <c r="A366" t="s">
        <v>30</v>
      </c>
      <c r="B366" t="s">
        <v>31</v>
      </c>
      <c r="C366" t="s">
        <v>32</v>
      </c>
      <c r="D366" t="s">
        <v>33</v>
      </c>
      <c r="E366" t="s">
        <v>34</v>
      </c>
      <c r="F366" t="s">
        <v>6</v>
      </c>
      <c r="G366" t="s">
        <v>35</v>
      </c>
      <c r="H366" s="21" t="s">
        <v>54</v>
      </c>
      <c r="I366" s="21">
        <v>30133986</v>
      </c>
      <c r="J366" s="21">
        <v>27071652</v>
      </c>
      <c r="K366" s="21" t="s">
        <v>37</v>
      </c>
      <c r="L366" s="21">
        <v>2025</v>
      </c>
      <c r="M366" s="21" t="s">
        <v>38</v>
      </c>
      <c r="N366" t="s">
        <v>39</v>
      </c>
    </row>
    <row r="367" spans="1:14" hidden="1">
      <c r="A367" t="s">
        <v>30</v>
      </c>
      <c r="B367" t="s">
        <v>31</v>
      </c>
      <c r="C367" t="s">
        <v>32</v>
      </c>
      <c r="D367" t="s">
        <v>33</v>
      </c>
      <c r="E367" t="s">
        <v>34</v>
      </c>
      <c r="F367" t="s">
        <v>6</v>
      </c>
      <c r="G367" t="s">
        <v>35</v>
      </c>
      <c r="H367" s="21" t="s">
        <v>54</v>
      </c>
      <c r="I367" s="21">
        <v>28552592</v>
      </c>
      <c r="J367" s="21">
        <v>23797246</v>
      </c>
      <c r="K367" s="21" t="s">
        <v>37</v>
      </c>
      <c r="L367" s="21">
        <v>2025</v>
      </c>
      <c r="M367" s="21" t="s">
        <v>44</v>
      </c>
      <c r="N367" t="s">
        <v>39</v>
      </c>
    </row>
    <row r="368" spans="1:14" hidden="1">
      <c r="A368" t="s">
        <v>30</v>
      </c>
      <c r="B368" t="s">
        <v>31</v>
      </c>
      <c r="C368" t="s">
        <v>32</v>
      </c>
      <c r="D368" t="s">
        <v>33</v>
      </c>
      <c r="E368" t="s">
        <v>34</v>
      </c>
      <c r="F368" t="s">
        <v>6</v>
      </c>
      <c r="G368" t="s">
        <v>35</v>
      </c>
      <c r="H368" s="21" t="s">
        <v>54</v>
      </c>
      <c r="I368" s="21">
        <v>31722327</v>
      </c>
      <c r="J368" s="21">
        <v>27570795</v>
      </c>
      <c r="K368" s="21" t="s">
        <v>37</v>
      </c>
      <c r="L368" s="21">
        <v>2025</v>
      </c>
      <c r="M368" s="21" t="s">
        <v>45</v>
      </c>
      <c r="N368" t="s">
        <v>39</v>
      </c>
    </row>
    <row r="369" spans="1:14" hidden="1">
      <c r="A369" t="s">
        <v>30</v>
      </c>
      <c r="B369" t="s">
        <v>31</v>
      </c>
      <c r="C369" t="s">
        <v>32</v>
      </c>
      <c r="D369" t="s">
        <v>33</v>
      </c>
      <c r="E369" t="s">
        <v>34</v>
      </c>
      <c r="F369" t="s">
        <v>6</v>
      </c>
      <c r="G369" t="s">
        <v>35</v>
      </c>
      <c r="H369" s="21" t="s">
        <v>54</v>
      </c>
      <c r="I369" s="21">
        <v>34976575</v>
      </c>
      <c r="J369" s="21">
        <v>33589684</v>
      </c>
      <c r="K369" s="21" t="s">
        <v>37</v>
      </c>
      <c r="L369" s="21">
        <v>2025</v>
      </c>
      <c r="M369" s="21" t="s">
        <v>46</v>
      </c>
      <c r="N369" t="s">
        <v>39</v>
      </c>
    </row>
    <row r="370" spans="1:14" hidden="1">
      <c r="A370" t="s">
        <v>30</v>
      </c>
      <c r="B370" t="s">
        <v>31</v>
      </c>
      <c r="C370" t="s">
        <v>32</v>
      </c>
      <c r="D370" t="s">
        <v>33</v>
      </c>
      <c r="E370" t="s">
        <v>34</v>
      </c>
      <c r="F370" t="s">
        <v>6</v>
      </c>
      <c r="G370" t="s">
        <v>35</v>
      </c>
      <c r="H370" s="21" t="s">
        <v>54</v>
      </c>
      <c r="I370" s="21">
        <v>38856662</v>
      </c>
      <c r="J370" s="21">
        <v>36613204</v>
      </c>
      <c r="K370" s="21" t="s">
        <v>37</v>
      </c>
      <c r="L370" s="21">
        <v>2025</v>
      </c>
      <c r="M370" s="21" t="s">
        <v>47</v>
      </c>
      <c r="N370" t="s">
        <v>39</v>
      </c>
    </row>
    <row r="371" spans="1:14" hidden="1">
      <c r="A371" t="s">
        <v>30</v>
      </c>
      <c r="B371" t="s">
        <v>31</v>
      </c>
      <c r="C371" t="s">
        <v>32</v>
      </c>
      <c r="D371" t="s">
        <v>33</v>
      </c>
      <c r="E371" t="s">
        <v>34</v>
      </c>
      <c r="F371" t="s">
        <v>6</v>
      </c>
      <c r="G371" t="s">
        <v>35</v>
      </c>
      <c r="H371" s="21" t="s">
        <v>54</v>
      </c>
      <c r="I371" s="21">
        <v>33080094</v>
      </c>
      <c r="J371" s="21">
        <v>31341170</v>
      </c>
      <c r="K371" s="21" t="s">
        <v>37</v>
      </c>
      <c r="L371" s="21">
        <v>2025</v>
      </c>
      <c r="M371" s="21" t="s">
        <v>48</v>
      </c>
      <c r="N371" t="s">
        <v>39</v>
      </c>
    </row>
    <row r="372" spans="1:14" hidden="1">
      <c r="A372" t="s">
        <v>30</v>
      </c>
      <c r="B372" t="s">
        <v>31</v>
      </c>
      <c r="C372" t="s">
        <v>32</v>
      </c>
      <c r="D372" t="s">
        <v>33</v>
      </c>
      <c r="E372" t="s">
        <v>34</v>
      </c>
      <c r="F372" t="s">
        <v>6</v>
      </c>
      <c r="G372" t="s">
        <v>35</v>
      </c>
      <c r="H372" s="15" t="s">
        <v>73</v>
      </c>
      <c r="I372">
        <v>3132</v>
      </c>
      <c r="J372">
        <v>2016</v>
      </c>
      <c r="K372" t="s">
        <v>37</v>
      </c>
      <c r="L372">
        <v>2022</v>
      </c>
      <c r="M372" t="s">
        <v>38</v>
      </c>
      <c r="N372" t="s">
        <v>39</v>
      </c>
    </row>
    <row r="373" spans="1:14" hidden="1">
      <c r="A373" t="s">
        <v>30</v>
      </c>
      <c r="B373" t="s">
        <v>31</v>
      </c>
      <c r="C373" t="s">
        <v>32</v>
      </c>
      <c r="D373" t="s">
        <v>33</v>
      </c>
      <c r="E373" t="s">
        <v>34</v>
      </c>
      <c r="F373" t="s">
        <v>6</v>
      </c>
      <c r="G373" t="s">
        <v>35</v>
      </c>
      <c r="H373" t="s">
        <v>55</v>
      </c>
      <c r="I373">
        <v>9676801</v>
      </c>
      <c r="J373">
        <v>12537671</v>
      </c>
      <c r="K373" t="s">
        <v>37</v>
      </c>
      <c r="L373">
        <v>2019</v>
      </c>
      <c r="M373" t="s">
        <v>45</v>
      </c>
      <c r="N373" t="s">
        <v>39</v>
      </c>
    </row>
    <row r="374" spans="1:14" hidden="1">
      <c r="A374" t="s">
        <v>30</v>
      </c>
      <c r="B374" t="s">
        <v>31</v>
      </c>
      <c r="C374" t="s">
        <v>32</v>
      </c>
      <c r="D374" t="s">
        <v>33</v>
      </c>
      <c r="E374" t="s">
        <v>34</v>
      </c>
      <c r="F374" t="s">
        <v>6</v>
      </c>
      <c r="G374" t="s">
        <v>35</v>
      </c>
      <c r="H374" t="s">
        <v>55</v>
      </c>
      <c r="I374">
        <v>3551456</v>
      </c>
      <c r="J374">
        <v>4999849</v>
      </c>
      <c r="K374" t="s">
        <v>37</v>
      </c>
      <c r="L374">
        <v>2019</v>
      </c>
      <c r="M374" t="s">
        <v>46</v>
      </c>
      <c r="N374" t="s">
        <v>39</v>
      </c>
    </row>
    <row r="375" spans="1:14" hidden="1">
      <c r="A375" t="s">
        <v>30</v>
      </c>
      <c r="B375" t="s">
        <v>31</v>
      </c>
      <c r="C375" t="s">
        <v>32</v>
      </c>
      <c r="D375" t="s">
        <v>33</v>
      </c>
      <c r="E375" t="s">
        <v>34</v>
      </c>
      <c r="F375" t="s">
        <v>6</v>
      </c>
      <c r="G375" t="s">
        <v>35</v>
      </c>
      <c r="H375" t="s">
        <v>55</v>
      </c>
      <c r="I375">
        <v>22655249</v>
      </c>
      <c r="J375">
        <v>31819425</v>
      </c>
      <c r="K375" t="s">
        <v>37</v>
      </c>
      <c r="L375">
        <v>2019</v>
      </c>
      <c r="M375" t="s">
        <v>47</v>
      </c>
      <c r="N375" t="s">
        <v>39</v>
      </c>
    </row>
    <row r="376" spans="1:14" hidden="1">
      <c r="A376" t="s">
        <v>30</v>
      </c>
      <c r="B376" t="s">
        <v>31</v>
      </c>
      <c r="C376" t="s">
        <v>32</v>
      </c>
      <c r="D376" t="s">
        <v>33</v>
      </c>
      <c r="E376" t="s">
        <v>34</v>
      </c>
      <c r="F376" t="s">
        <v>6</v>
      </c>
      <c r="G376" t="s">
        <v>35</v>
      </c>
      <c r="H376" t="s">
        <v>55</v>
      </c>
      <c r="I376">
        <v>8034036</v>
      </c>
      <c r="J376">
        <v>9999638</v>
      </c>
      <c r="K376" t="s">
        <v>37</v>
      </c>
      <c r="L376">
        <v>2019</v>
      </c>
      <c r="M376" t="s">
        <v>49</v>
      </c>
      <c r="N376" t="s">
        <v>39</v>
      </c>
    </row>
    <row r="377" spans="1:14" hidden="1">
      <c r="A377" t="s">
        <v>30</v>
      </c>
      <c r="B377" t="s">
        <v>31</v>
      </c>
      <c r="C377" t="s">
        <v>32</v>
      </c>
      <c r="D377" t="s">
        <v>33</v>
      </c>
      <c r="E377" t="s">
        <v>34</v>
      </c>
      <c r="F377" t="s">
        <v>6</v>
      </c>
      <c r="G377" t="s">
        <v>35</v>
      </c>
      <c r="H377" t="s">
        <v>55</v>
      </c>
      <c r="I377">
        <v>10358533</v>
      </c>
      <c r="J377">
        <v>16773016</v>
      </c>
      <c r="K377" t="s">
        <v>37</v>
      </c>
      <c r="L377">
        <v>2019</v>
      </c>
      <c r="M377" t="s">
        <v>50</v>
      </c>
      <c r="N377" t="s">
        <v>39</v>
      </c>
    </row>
    <row r="378" spans="1:14" hidden="1">
      <c r="A378" t="s">
        <v>30</v>
      </c>
      <c r="B378" t="s">
        <v>31</v>
      </c>
      <c r="C378" t="s">
        <v>32</v>
      </c>
      <c r="D378" t="s">
        <v>33</v>
      </c>
      <c r="E378" t="s">
        <v>34</v>
      </c>
      <c r="F378" t="s">
        <v>6</v>
      </c>
      <c r="G378" t="s">
        <v>35</v>
      </c>
      <c r="H378" t="s">
        <v>55</v>
      </c>
      <c r="I378">
        <v>6331628</v>
      </c>
      <c r="J378">
        <v>10001593</v>
      </c>
      <c r="K378" t="s">
        <v>37</v>
      </c>
      <c r="L378">
        <v>2019</v>
      </c>
      <c r="M378" t="s">
        <v>51</v>
      </c>
      <c r="N378" t="s">
        <v>39</v>
      </c>
    </row>
    <row r="379" spans="1:14" hidden="1">
      <c r="A379" t="s">
        <v>30</v>
      </c>
      <c r="B379" t="s">
        <v>31</v>
      </c>
      <c r="C379" t="s">
        <v>32</v>
      </c>
      <c r="D379" t="s">
        <v>33</v>
      </c>
      <c r="E379" t="s">
        <v>34</v>
      </c>
      <c r="F379" t="s">
        <v>6</v>
      </c>
      <c r="G379" t="s">
        <v>35</v>
      </c>
      <c r="H379" t="s">
        <v>55</v>
      </c>
      <c r="I379">
        <v>9869152</v>
      </c>
      <c r="J379">
        <v>12039621</v>
      </c>
      <c r="K379" t="s">
        <v>37</v>
      </c>
      <c r="L379">
        <v>2019</v>
      </c>
      <c r="M379" t="s">
        <v>40</v>
      </c>
      <c r="N379" t="s">
        <v>39</v>
      </c>
    </row>
    <row r="380" spans="1:14" hidden="1">
      <c r="A380" t="s">
        <v>30</v>
      </c>
      <c r="B380" t="s">
        <v>31</v>
      </c>
      <c r="C380" t="s">
        <v>32</v>
      </c>
      <c r="D380" t="s">
        <v>33</v>
      </c>
      <c r="E380" t="s">
        <v>34</v>
      </c>
      <c r="F380" t="s">
        <v>6</v>
      </c>
      <c r="G380" t="s">
        <v>35</v>
      </c>
      <c r="H380" t="s">
        <v>55</v>
      </c>
      <c r="I380">
        <v>23040160</v>
      </c>
      <c r="J380">
        <v>31986008</v>
      </c>
      <c r="K380" t="s">
        <v>37</v>
      </c>
      <c r="L380">
        <v>2020</v>
      </c>
      <c r="M380" t="s">
        <v>51</v>
      </c>
      <c r="N380" t="s">
        <v>39</v>
      </c>
    </row>
    <row r="381" spans="1:14" hidden="1">
      <c r="A381" t="s">
        <v>30</v>
      </c>
      <c r="B381" t="s">
        <v>31</v>
      </c>
      <c r="C381" t="s">
        <v>32</v>
      </c>
      <c r="D381" t="s">
        <v>33</v>
      </c>
      <c r="E381" t="s">
        <v>34</v>
      </c>
      <c r="F381" t="s">
        <v>6</v>
      </c>
      <c r="G381" t="s">
        <v>35</v>
      </c>
      <c r="H381" t="s">
        <v>55</v>
      </c>
      <c r="I381">
        <v>4635711</v>
      </c>
      <c r="J381">
        <v>5012669</v>
      </c>
      <c r="K381" t="s">
        <v>37</v>
      </c>
      <c r="L381">
        <v>2020</v>
      </c>
      <c r="M381" t="s">
        <v>52</v>
      </c>
      <c r="N381" t="s">
        <v>39</v>
      </c>
    </row>
    <row r="382" spans="1:14" hidden="1">
      <c r="A382" t="s">
        <v>30</v>
      </c>
      <c r="B382" t="s">
        <v>31</v>
      </c>
      <c r="C382" t="s">
        <v>32</v>
      </c>
      <c r="D382" t="s">
        <v>33</v>
      </c>
      <c r="E382" t="s">
        <v>34</v>
      </c>
      <c r="F382" t="s">
        <v>6</v>
      </c>
      <c r="G382" t="s">
        <v>35</v>
      </c>
      <c r="H382" t="s">
        <v>55</v>
      </c>
      <c r="I382">
        <v>3267913</v>
      </c>
      <c r="J382">
        <v>5005878</v>
      </c>
      <c r="K382" t="s">
        <v>37</v>
      </c>
      <c r="L382">
        <v>2021</v>
      </c>
      <c r="M382" t="s">
        <v>38</v>
      </c>
      <c r="N382" t="s">
        <v>39</v>
      </c>
    </row>
    <row r="383" spans="1:14" hidden="1">
      <c r="A383" t="s">
        <v>30</v>
      </c>
      <c r="B383" t="s">
        <v>31</v>
      </c>
      <c r="C383" t="s">
        <v>32</v>
      </c>
      <c r="D383" t="s">
        <v>33</v>
      </c>
      <c r="E383" t="s">
        <v>34</v>
      </c>
      <c r="F383" t="s">
        <v>6</v>
      </c>
      <c r="G383" t="s">
        <v>35</v>
      </c>
      <c r="H383" t="s">
        <v>55</v>
      </c>
      <c r="I383">
        <v>4183543</v>
      </c>
      <c r="J383">
        <v>5009066</v>
      </c>
      <c r="K383" t="s">
        <v>37</v>
      </c>
      <c r="L383">
        <v>2021</v>
      </c>
      <c r="M383" t="s">
        <v>44</v>
      </c>
      <c r="N383" t="s">
        <v>39</v>
      </c>
    </row>
    <row r="384" spans="1:14" hidden="1">
      <c r="A384" t="s">
        <v>30</v>
      </c>
      <c r="B384" t="s">
        <v>31</v>
      </c>
      <c r="C384" t="s">
        <v>32</v>
      </c>
      <c r="D384" t="s">
        <v>33</v>
      </c>
      <c r="E384" t="s">
        <v>34</v>
      </c>
      <c r="F384" t="s">
        <v>6</v>
      </c>
      <c r="G384" t="s">
        <v>35</v>
      </c>
      <c r="H384" t="s">
        <v>55</v>
      </c>
      <c r="I384">
        <v>1573502</v>
      </c>
      <c r="J384">
        <v>5000000</v>
      </c>
      <c r="K384" t="s">
        <v>37</v>
      </c>
      <c r="L384">
        <v>2021</v>
      </c>
      <c r="M384" t="s">
        <v>48</v>
      </c>
      <c r="N384" t="s">
        <v>39</v>
      </c>
    </row>
    <row r="385" spans="1:14" hidden="1">
      <c r="A385" t="s">
        <v>30</v>
      </c>
      <c r="B385" t="s">
        <v>31</v>
      </c>
      <c r="C385" t="s">
        <v>32</v>
      </c>
      <c r="D385" t="s">
        <v>33</v>
      </c>
      <c r="E385" t="s">
        <v>34</v>
      </c>
      <c r="F385" t="s">
        <v>6</v>
      </c>
      <c r="G385" t="s">
        <v>35</v>
      </c>
      <c r="H385" t="s">
        <v>55</v>
      </c>
      <c r="I385">
        <v>11520841</v>
      </c>
      <c r="J385">
        <v>11834208</v>
      </c>
      <c r="K385" t="s">
        <v>37</v>
      </c>
      <c r="L385">
        <v>2021</v>
      </c>
      <c r="M385" t="s">
        <v>51</v>
      </c>
      <c r="N385" t="s">
        <v>39</v>
      </c>
    </row>
    <row r="386" spans="1:14" hidden="1">
      <c r="A386" t="s">
        <v>30</v>
      </c>
      <c r="B386" t="s">
        <v>31</v>
      </c>
      <c r="C386" t="s">
        <v>32</v>
      </c>
      <c r="D386" t="s">
        <v>33</v>
      </c>
      <c r="E386" t="s">
        <v>34</v>
      </c>
      <c r="F386" t="s">
        <v>6</v>
      </c>
      <c r="G386" t="s">
        <v>35</v>
      </c>
      <c r="H386" s="21" t="s">
        <v>55</v>
      </c>
      <c r="I386" s="21">
        <v>2736225</v>
      </c>
      <c r="J386" s="21">
        <v>2599930</v>
      </c>
      <c r="K386" s="21" t="s">
        <v>37</v>
      </c>
      <c r="L386" s="21">
        <v>2025</v>
      </c>
      <c r="M386" s="21" t="s">
        <v>47</v>
      </c>
      <c r="N386" t="s">
        <v>39</v>
      </c>
    </row>
    <row r="387" spans="1:14" hidden="1">
      <c r="A387" t="s">
        <v>30</v>
      </c>
      <c r="B387" t="s">
        <v>31</v>
      </c>
      <c r="C387" t="s">
        <v>32</v>
      </c>
      <c r="D387" t="s">
        <v>33</v>
      </c>
      <c r="E387" t="s">
        <v>34</v>
      </c>
      <c r="F387" t="s">
        <v>6</v>
      </c>
      <c r="G387" t="s">
        <v>35</v>
      </c>
      <c r="H387" s="21" t="s">
        <v>55</v>
      </c>
      <c r="I387" s="21">
        <v>2618383</v>
      </c>
      <c r="J387" s="21">
        <v>2500000</v>
      </c>
      <c r="K387" s="21" t="s">
        <v>37</v>
      </c>
      <c r="L387" s="21">
        <v>2025</v>
      </c>
      <c r="M387" s="21" t="s">
        <v>48</v>
      </c>
      <c r="N387" t="s">
        <v>39</v>
      </c>
    </row>
    <row r="388" spans="1:14" hidden="1">
      <c r="A388" t="s">
        <v>30</v>
      </c>
      <c r="B388" t="s">
        <v>31</v>
      </c>
      <c r="C388" t="s">
        <v>32</v>
      </c>
      <c r="D388" t="s">
        <v>33</v>
      </c>
      <c r="E388" t="s">
        <v>34</v>
      </c>
      <c r="F388" t="s">
        <v>6</v>
      </c>
      <c r="G388" t="s">
        <v>35</v>
      </c>
      <c r="H388" t="s">
        <v>67</v>
      </c>
      <c r="I388">
        <v>6998537</v>
      </c>
      <c r="J388">
        <v>14987754</v>
      </c>
      <c r="K388" t="s">
        <v>37</v>
      </c>
      <c r="L388">
        <v>2021</v>
      </c>
      <c r="M388" t="s">
        <v>51</v>
      </c>
      <c r="N388" t="s">
        <v>39</v>
      </c>
    </row>
    <row r="389" spans="1:14" hidden="1">
      <c r="A389" t="s">
        <v>30</v>
      </c>
      <c r="B389" t="s">
        <v>31</v>
      </c>
      <c r="C389" t="s">
        <v>32</v>
      </c>
      <c r="D389" t="s">
        <v>33</v>
      </c>
      <c r="E389" t="s">
        <v>34</v>
      </c>
      <c r="F389" t="s">
        <v>6</v>
      </c>
      <c r="G389" t="s">
        <v>35</v>
      </c>
      <c r="H389" s="15" t="s">
        <v>67</v>
      </c>
      <c r="I389">
        <v>2566</v>
      </c>
      <c r="J389">
        <v>883</v>
      </c>
      <c r="K389" t="s">
        <v>37</v>
      </c>
      <c r="L389">
        <v>2022</v>
      </c>
      <c r="M389" t="s">
        <v>46</v>
      </c>
      <c r="N389" t="s">
        <v>39</v>
      </c>
    </row>
    <row r="390" spans="1:14" hidden="1">
      <c r="A390" t="s">
        <v>30</v>
      </c>
      <c r="B390" t="s">
        <v>31</v>
      </c>
      <c r="C390" t="s">
        <v>32</v>
      </c>
      <c r="D390" t="s">
        <v>33</v>
      </c>
      <c r="E390" t="s">
        <v>34</v>
      </c>
      <c r="F390" t="s">
        <v>6</v>
      </c>
      <c r="G390" t="s">
        <v>35</v>
      </c>
      <c r="H390" s="15" t="s">
        <v>67</v>
      </c>
      <c r="I390">
        <v>1945</v>
      </c>
      <c r="J390">
        <v>12</v>
      </c>
      <c r="K390" t="s">
        <v>37</v>
      </c>
      <c r="L390">
        <v>2022</v>
      </c>
      <c r="M390" t="s">
        <v>40</v>
      </c>
      <c r="N390" t="s">
        <v>39</v>
      </c>
    </row>
    <row r="391" spans="1:14" hidden="1">
      <c r="A391" t="s">
        <v>30</v>
      </c>
      <c r="B391" t="s">
        <v>31</v>
      </c>
      <c r="C391" t="s">
        <v>32</v>
      </c>
      <c r="D391" t="s">
        <v>33</v>
      </c>
      <c r="E391" t="s">
        <v>34</v>
      </c>
      <c r="F391" t="s">
        <v>6</v>
      </c>
      <c r="G391" t="s">
        <v>35</v>
      </c>
      <c r="H391" s="15" t="s">
        <v>67</v>
      </c>
      <c r="I391">
        <v>1918</v>
      </c>
      <c r="J391">
        <v>9</v>
      </c>
      <c r="K391" t="s">
        <v>37</v>
      </c>
      <c r="L391">
        <v>2022</v>
      </c>
      <c r="M391" t="s">
        <v>52</v>
      </c>
      <c r="N391" t="s">
        <v>39</v>
      </c>
    </row>
    <row r="392" spans="1:14" hidden="1">
      <c r="A392" t="s">
        <v>30</v>
      </c>
      <c r="B392" t="s">
        <v>31</v>
      </c>
      <c r="C392" t="s">
        <v>32</v>
      </c>
      <c r="D392" t="s">
        <v>33</v>
      </c>
      <c r="E392" t="s">
        <v>34</v>
      </c>
      <c r="F392" t="s">
        <v>6</v>
      </c>
      <c r="G392" t="s">
        <v>35</v>
      </c>
      <c r="H392" s="15" t="s">
        <v>67</v>
      </c>
      <c r="I392">
        <v>8321</v>
      </c>
      <c r="J392">
        <v>5513</v>
      </c>
      <c r="K392" t="s">
        <v>37</v>
      </c>
      <c r="L392">
        <v>2023</v>
      </c>
      <c r="M392" t="s">
        <v>47</v>
      </c>
      <c r="N392" t="s">
        <v>39</v>
      </c>
    </row>
    <row r="393" spans="1:14" hidden="1">
      <c r="A393" t="s">
        <v>30</v>
      </c>
      <c r="B393" t="s">
        <v>31</v>
      </c>
      <c r="C393" t="s">
        <v>32</v>
      </c>
      <c r="D393" t="s">
        <v>33</v>
      </c>
      <c r="E393" t="s">
        <v>34</v>
      </c>
      <c r="F393" t="s">
        <v>6</v>
      </c>
      <c r="G393" t="s">
        <v>35</v>
      </c>
      <c r="H393" s="21" t="s">
        <v>67</v>
      </c>
      <c r="I393" s="21">
        <v>10348</v>
      </c>
      <c r="J393" s="21">
        <v>5513</v>
      </c>
      <c r="K393" s="21" t="s">
        <v>37</v>
      </c>
      <c r="L393" s="21">
        <v>2024</v>
      </c>
      <c r="M393" s="21" t="s">
        <v>38</v>
      </c>
      <c r="N393" t="s">
        <v>39</v>
      </c>
    </row>
    <row r="394" spans="1:14" hidden="1">
      <c r="A394" t="s">
        <v>30</v>
      </c>
      <c r="B394" t="s">
        <v>31</v>
      </c>
      <c r="C394" t="s">
        <v>32</v>
      </c>
      <c r="D394" t="s">
        <v>33</v>
      </c>
      <c r="E394" t="s">
        <v>34</v>
      </c>
      <c r="F394" t="s">
        <v>6</v>
      </c>
      <c r="G394" t="s">
        <v>35</v>
      </c>
      <c r="H394" s="21" t="s">
        <v>67</v>
      </c>
      <c r="I394" s="21">
        <v>10753</v>
      </c>
      <c r="J394" s="21">
        <v>6125</v>
      </c>
      <c r="K394" s="21" t="s">
        <v>37</v>
      </c>
      <c r="L394" s="21">
        <v>2024</v>
      </c>
      <c r="M394" s="21" t="s">
        <v>46</v>
      </c>
      <c r="N394" t="s">
        <v>39</v>
      </c>
    </row>
    <row r="395" spans="1:14" hidden="1">
      <c r="A395" t="s">
        <v>30</v>
      </c>
      <c r="B395" t="s">
        <v>31</v>
      </c>
      <c r="C395" t="s">
        <v>32</v>
      </c>
      <c r="D395" t="s">
        <v>33</v>
      </c>
      <c r="E395" t="s">
        <v>34</v>
      </c>
      <c r="F395" t="s">
        <v>6</v>
      </c>
      <c r="G395" t="s">
        <v>35</v>
      </c>
      <c r="H395" s="21" t="s">
        <v>67</v>
      </c>
      <c r="I395" s="21">
        <v>20282</v>
      </c>
      <c r="J395" s="21">
        <v>13245</v>
      </c>
      <c r="K395" s="21" t="s">
        <v>37</v>
      </c>
      <c r="L395" s="21">
        <v>2024</v>
      </c>
      <c r="M395" s="21" t="s">
        <v>48</v>
      </c>
      <c r="N395" t="s">
        <v>39</v>
      </c>
    </row>
    <row r="396" spans="1:14" hidden="1">
      <c r="A396" t="s">
        <v>30</v>
      </c>
      <c r="B396" t="s">
        <v>31</v>
      </c>
      <c r="C396" t="s">
        <v>32</v>
      </c>
      <c r="D396" t="s">
        <v>33</v>
      </c>
      <c r="E396" t="s">
        <v>34</v>
      </c>
      <c r="F396" t="s">
        <v>59</v>
      </c>
      <c r="G396" t="s">
        <v>64</v>
      </c>
      <c r="H396" t="s">
        <v>7</v>
      </c>
      <c r="I396">
        <v>5738320</v>
      </c>
      <c r="J396">
        <v>58457</v>
      </c>
      <c r="K396" t="s">
        <v>61</v>
      </c>
      <c r="L396">
        <v>2020</v>
      </c>
      <c r="M396" t="s">
        <v>46</v>
      </c>
      <c r="N396" t="s">
        <v>39</v>
      </c>
    </row>
    <row r="397" spans="1:14" hidden="1">
      <c r="A397" t="s">
        <v>30</v>
      </c>
      <c r="B397" t="s">
        <v>31</v>
      </c>
      <c r="C397" t="s">
        <v>32</v>
      </c>
      <c r="D397" t="s">
        <v>33</v>
      </c>
      <c r="E397" t="s">
        <v>34</v>
      </c>
      <c r="F397" t="s">
        <v>59</v>
      </c>
      <c r="G397" t="s">
        <v>64</v>
      </c>
      <c r="H397" t="s">
        <v>7</v>
      </c>
      <c r="I397">
        <v>7037102</v>
      </c>
      <c r="J397">
        <v>6592798</v>
      </c>
      <c r="K397" t="s">
        <v>61</v>
      </c>
      <c r="L397">
        <v>2020</v>
      </c>
      <c r="M397" t="s">
        <v>49</v>
      </c>
      <c r="N397" t="s">
        <v>39</v>
      </c>
    </row>
    <row r="398" spans="1:14" hidden="1">
      <c r="A398" t="s">
        <v>30</v>
      </c>
      <c r="B398" t="s">
        <v>31</v>
      </c>
      <c r="C398" t="s">
        <v>32</v>
      </c>
      <c r="D398" t="s">
        <v>33</v>
      </c>
      <c r="E398" t="s">
        <v>34</v>
      </c>
      <c r="F398" t="s">
        <v>59</v>
      </c>
      <c r="G398" t="s">
        <v>64</v>
      </c>
      <c r="H398" t="s">
        <v>7</v>
      </c>
      <c r="I398">
        <v>4082509</v>
      </c>
      <c r="J398">
        <v>4293568</v>
      </c>
      <c r="K398" t="s">
        <v>61</v>
      </c>
      <c r="L398">
        <v>2020</v>
      </c>
      <c r="M398" t="s">
        <v>40</v>
      </c>
      <c r="N398" t="s">
        <v>39</v>
      </c>
    </row>
    <row r="399" spans="1:14" hidden="1">
      <c r="A399" t="s">
        <v>30</v>
      </c>
      <c r="B399" t="s">
        <v>31</v>
      </c>
      <c r="C399" t="s">
        <v>32</v>
      </c>
      <c r="D399" t="s">
        <v>33</v>
      </c>
      <c r="E399" t="s">
        <v>34</v>
      </c>
      <c r="F399" t="s">
        <v>59</v>
      </c>
      <c r="G399" t="s">
        <v>64</v>
      </c>
      <c r="H399" t="s">
        <v>7</v>
      </c>
      <c r="I399">
        <v>5757754</v>
      </c>
      <c r="J399">
        <v>6670658</v>
      </c>
      <c r="K399" t="s">
        <v>61</v>
      </c>
      <c r="L399">
        <v>2020</v>
      </c>
      <c r="M399" t="s">
        <v>41</v>
      </c>
      <c r="N399" t="s">
        <v>39</v>
      </c>
    </row>
    <row r="400" spans="1:14" hidden="1">
      <c r="A400" t="s">
        <v>30</v>
      </c>
      <c r="B400" t="s">
        <v>31</v>
      </c>
      <c r="C400" t="s">
        <v>32</v>
      </c>
      <c r="D400" t="s">
        <v>33</v>
      </c>
      <c r="E400" t="s">
        <v>34</v>
      </c>
      <c r="F400" t="s">
        <v>59</v>
      </c>
      <c r="G400" t="s">
        <v>64</v>
      </c>
      <c r="H400" t="s">
        <v>7</v>
      </c>
      <c r="I400">
        <v>6701594</v>
      </c>
      <c r="J400">
        <v>5219310</v>
      </c>
      <c r="K400" t="s">
        <v>61</v>
      </c>
      <c r="L400">
        <v>2021</v>
      </c>
      <c r="M400" t="s">
        <v>44</v>
      </c>
      <c r="N400" t="s">
        <v>39</v>
      </c>
    </row>
    <row r="401" spans="1:14" hidden="1">
      <c r="A401" t="s">
        <v>30</v>
      </c>
      <c r="B401" t="s">
        <v>31</v>
      </c>
      <c r="C401" t="s">
        <v>32</v>
      </c>
      <c r="D401" t="s">
        <v>33</v>
      </c>
      <c r="E401" t="s">
        <v>34</v>
      </c>
      <c r="F401" t="s">
        <v>59</v>
      </c>
      <c r="G401" t="s">
        <v>64</v>
      </c>
      <c r="H401" t="s">
        <v>7</v>
      </c>
      <c r="I401">
        <v>10525096</v>
      </c>
      <c r="J401">
        <v>11210662</v>
      </c>
      <c r="K401" t="s">
        <v>61</v>
      </c>
      <c r="L401">
        <v>2021</v>
      </c>
      <c r="M401" t="s">
        <v>45</v>
      </c>
      <c r="N401" t="s">
        <v>39</v>
      </c>
    </row>
    <row r="402" spans="1:14" hidden="1">
      <c r="A402" t="s">
        <v>30</v>
      </c>
      <c r="B402" t="s">
        <v>31</v>
      </c>
      <c r="C402" t="s">
        <v>32</v>
      </c>
      <c r="D402" t="s">
        <v>33</v>
      </c>
      <c r="E402" t="s">
        <v>34</v>
      </c>
      <c r="F402" t="s">
        <v>59</v>
      </c>
      <c r="G402" t="s">
        <v>64</v>
      </c>
      <c r="H402" t="s">
        <v>7</v>
      </c>
      <c r="I402">
        <v>18197248</v>
      </c>
      <c r="J402">
        <v>7346081</v>
      </c>
      <c r="K402" t="s">
        <v>61</v>
      </c>
      <c r="L402">
        <v>2021</v>
      </c>
      <c r="M402" t="s">
        <v>47</v>
      </c>
      <c r="N402" t="s">
        <v>39</v>
      </c>
    </row>
    <row r="403" spans="1:14" hidden="1">
      <c r="A403" t="s">
        <v>30</v>
      </c>
      <c r="B403" t="s">
        <v>31</v>
      </c>
      <c r="C403" t="s">
        <v>32</v>
      </c>
      <c r="D403" t="s">
        <v>33</v>
      </c>
      <c r="E403" t="s">
        <v>34</v>
      </c>
      <c r="F403" t="s">
        <v>59</v>
      </c>
      <c r="G403" t="s">
        <v>64</v>
      </c>
      <c r="H403" t="s">
        <v>7</v>
      </c>
      <c r="I403">
        <v>9366080</v>
      </c>
      <c r="J403">
        <v>7657474</v>
      </c>
      <c r="K403" t="s">
        <v>61</v>
      </c>
      <c r="L403">
        <v>2021</v>
      </c>
      <c r="M403" t="s">
        <v>48</v>
      </c>
      <c r="N403" t="s">
        <v>39</v>
      </c>
    </row>
    <row r="404" spans="1:14" hidden="1">
      <c r="A404" t="s">
        <v>30</v>
      </c>
      <c r="B404" t="s">
        <v>31</v>
      </c>
      <c r="C404" t="s">
        <v>32</v>
      </c>
      <c r="D404" t="s">
        <v>33</v>
      </c>
      <c r="E404" t="s">
        <v>34</v>
      </c>
      <c r="F404" t="s">
        <v>59</v>
      </c>
      <c r="G404" t="s">
        <v>64</v>
      </c>
      <c r="H404" t="s">
        <v>7</v>
      </c>
      <c r="I404">
        <v>31038294</v>
      </c>
      <c r="J404">
        <v>30593560</v>
      </c>
      <c r="K404" t="s">
        <v>61</v>
      </c>
      <c r="L404">
        <v>2021</v>
      </c>
      <c r="M404" t="s">
        <v>49</v>
      </c>
      <c r="N404" t="s">
        <v>39</v>
      </c>
    </row>
    <row r="405" spans="1:14" hidden="1">
      <c r="A405" t="s">
        <v>30</v>
      </c>
      <c r="B405" t="s">
        <v>31</v>
      </c>
      <c r="C405" t="s">
        <v>32</v>
      </c>
      <c r="D405" t="s">
        <v>33</v>
      </c>
      <c r="E405" t="s">
        <v>34</v>
      </c>
      <c r="F405" t="s">
        <v>59</v>
      </c>
      <c r="G405" t="s">
        <v>64</v>
      </c>
      <c r="H405" t="s">
        <v>7</v>
      </c>
      <c r="I405">
        <v>7410247</v>
      </c>
      <c r="J405">
        <v>7117016</v>
      </c>
      <c r="K405" t="s">
        <v>61</v>
      </c>
      <c r="L405">
        <v>2021</v>
      </c>
      <c r="M405" t="s">
        <v>51</v>
      </c>
      <c r="N405" t="s">
        <v>39</v>
      </c>
    </row>
    <row r="406" spans="1:14" hidden="1">
      <c r="A406" t="s">
        <v>30</v>
      </c>
      <c r="B406" t="s">
        <v>31</v>
      </c>
      <c r="C406" t="s">
        <v>32</v>
      </c>
      <c r="D406" t="s">
        <v>33</v>
      </c>
      <c r="E406" t="s">
        <v>34</v>
      </c>
      <c r="F406" t="s">
        <v>59</v>
      </c>
      <c r="G406" t="s">
        <v>64</v>
      </c>
      <c r="H406" t="s">
        <v>7</v>
      </c>
      <c r="I406">
        <v>24795531</v>
      </c>
      <c r="J406">
        <v>16957324</v>
      </c>
      <c r="K406" t="s">
        <v>61</v>
      </c>
      <c r="L406">
        <v>2021</v>
      </c>
      <c r="M406" t="s">
        <v>40</v>
      </c>
      <c r="N406" t="s">
        <v>39</v>
      </c>
    </row>
    <row r="407" spans="1:14" hidden="1">
      <c r="A407" t="s">
        <v>30</v>
      </c>
      <c r="B407" t="s">
        <v>31</v>
      </c>
      <c r="C407" t="s">
        <v>32</v>
      </c>
      <c r="D407" t="s">
        <v>33</v>
      </c>
      <c r="E407" t="s">
        <v>34</v>
      </c>
      <c r="F407" t="s">
        <v>59</v>
      </c>
      <c r="G407" t="s">
        <v>64</v>
      </c>
      <c r="H407" t="s">
        <v>7</v>
      </c>
      <c r="I407">
        <v>5712741</v>
      </c>
      <c r="J407">
        <v>3798620</v>
      </c>
      <c r="K407" t="s">
        <v>61</v>
      </c>
      <c r="L407">
        <v>2021</v>
      </c>
      <c r="M407" t="s">
        <v>52</v>
      </c>
      <c r="N407" t="s">
        <v>39</v>
      </c>
    </row>
    <row r="408" spans="1:14">
      <c r="A408" t="s">
        <v>30</v>
      </c>
      <c r="B408" t="s">
        <v>31</v>
      </c>
      <c r="C408" t="s">
        <v>32</v>
      </c>
      <c r="D408" t="s">
        <v>33</v>
      </c>
      <c r="E408" t="s">
        <v>34</v>
      </c>
      <c r="F408" t="s">
        <v>59</v>
      </c>
      <c r="G408" t="s">
        <v>64</v>
      </c>
      <c r="H408" s="15" t="s">
        <v>7</v>
      </c>
      <c r="I408">
        <v>5212260</v>
      </c>
      <c r="J408">
        <v>3998716</v>
      </c>
      <c r="K408" t="s">
        <v>61</v>
      </c>
      <c r="L408">
        <v>2022</v>
      </c>
      <c r="M408" t="s">
        <v>45</v>
      </c>
      <c r="N408" t="s">
        <v>39</v>
      </c>
    </row>
    <row r="409" spans="1:14">
      <c r="A409" t="s">
        <v>30</v>
      </c>
      <c r="B409" t="s">
        <v>31</v>
      </c>
      <c r="C409" t="s">
        <v>32</v>
      </c>
      <c r="D409" t="s">
        <v>33</v>
      </c>
      <c r="E409" t="s">
        <v>34</v>
      </c>
      <c r="F409" t="s">
        <v>59</v>
      </c>
      <c r="G409" t="s">
        <v>64</v>
      </c>
      <c r="H409" s="15" t="s">
        <v>7</v>
      </c>
      <c r="I409">
        <v>13477685</v>
      </c>
      <c r="J409">
        <v>8902806</v>
      </c>
      <c r="K409" t="s">
        <v>61</v>
      </c>
      <c r="L409">
        <v>2022</v>
      </c>
      <c r="M409" t="s">
        <v>49</v>
      </c>
      <c r="N409" t="s">
        <v>39</v>
      </c>
    </row>
    <row r="410" spans="1:14">
      <c r="A410" t="s">
        <v>30</v>
      </c>
      <c r="B410" t="s">
        <v>31</v>
      </c>
      <c r="C410" t="s">
        <v>32</v>
      </c>
      <c r="D410" t="s">
        <v>33</v>
      </c>
      <c r="E410" t="s">
        <v>34</v>
      </c>
      <c r="F410" t="s">
        <v>59</v>
      </c>
      <c r="G410" t="s">
        <v>64</v>
      </c>
      <c r="H410" s="15" t="s">
        <v>7</v>
      </c>
      <c r="I410">
        <v>14902750</v>
      </c>
      <c r="J410">
        <v>9053241</v>
      </c>
      <c r="K410" t="s">
        <v>61</v>
      </c>
      <c r="L410">
        <v>2022</v>
      </c>
      <c r="M410" t="s">
        <v>51</v>
      </c>
      <c r="N410" t="s">
        <v>39</v>
      </c>
    </row>
    <row r="411" spans="1:14">
      <c r="A411" t="s">
        <v>30</v>
      </c>
      <c r="B411" t="s">
        <v>31</v>
      </c>
      <c r="C411" t="s">
        <v>32</v>
      </c>
      <c r="D411" t="s">
        <v>33</v>
      </c>
      <c r="E411" t="s">
        <v>34</v>
      </c>
      <c r="F411" t="s">
        <v>59</v>
      </c>
      <c r="G411" t="s">
        <v>64</v>
      </c>
      <c r="H411" s="21" t="s">
        <v>7</v>
      </c>
      <c r="I411" s="21">
        <v>8988829</v>
      </c>
      <c r="J411" s="21">
        <v>9080000</v>
      </c>
      <c r="K411" s="21" t="s">
        <v>61</v>
      </c>
      <c r="L411" s="21">
        <v>2024</v>
      </c>
      <c r="M411" s="21" t="s">
        <v>46</v>
      </c>
      <c r="N411" t="s">
        <v>39</v>
      </c>
    </row>
    <row r="412" spans="1:14" hidden="1">
      <c r="A412" t="s">
        <v>30</v>
      </c>
      <c r="B412" t="s">
        <v>31</v>
      </c>
      <c r="C412" t="s">
        <v>32</v>
      </c>
      <c r="D412" t="s">
        <v>33</v>
      </c>
      <c r="E412" t="s">
        <v>34</v>
      </c>
      <c r="F412" t="s">
        <v>59</v>
      </c>
      <c r="G412" t="s">
        <v>64</v>
      </c>
      <c r="H412" t="s">
        <v>8</v>
      </c>
      <c r="I412">
        <v>991</v>
      </c>
      <c r="J412">
        <v>1000</v>
      </c>
      <c r="K412" t="s">
        <v>61</v>
      </c>
      <c r="L412">
        <v>2020</v>
      </c>
      <c r="M412" t="s">
        <v>46</v>
      </c>
      <c r="N412" t="s">
        <v>39</v>
      </c>
    </row>
    <row r="413" spans="1:14" hidden="1">
      <c r="A413" t="s">
        <v>30</v>
      </c>
      <c r="B413" t="s">
        <v>31</v>
      </c>
      <c r="C413" t="s">
        <v>32</v>
      </c>
      <c r="D413" t="s">
        <v>33</v>
      </c>
      <c r="E413" t="s">
        <v>34</v>
      </c>
      <c r="F413" t="s">
        <v>59</v>
      </c>
      <c r="G413" t="s">
        <v>64</v>
      </c>
      <c r="H413" t="s">
        <v>8</v>
      </c>
      <c r="I413">
        <v>5636760</v>
      </c>
      <c r="J413">
        <v>6016898</v>
      </c>
      <c r="K413" t="s">
        <v>61</v>
      </c>
      <c r="L413">
        <v>2021</v>
      </c>
      <c r="M413" t="s">
        <v>46</v>
      </c>
      <c r="N413" t="s">
        <v>39</v>
      </c>
    </row>
    <row r="414" spans="1:14" hidden="1">
      <c r="A414" t="s">
        <v>30</v>
      </c>
      <c r="B414" t="s">
        <v>31</v>
      </c>
      <c r="C414" t="s">
        <v>32</v>
      </c>
      <c r="D414" t="s">
        <v>33</v>
      </c>
      <c r="E414" t="s">
        <v>34</v>
      </c>
      <c r="F414" t="s">
        <v>59</v>
      </c>
      <c r="G414" t="s">
        <v>64</v>
      </c>
      <c r="H414" t="s">
        <v>8</v>
      </c>
      <c r="I414">
        <v>11311328</v>
      </c>
      <c r="J414">
        <v>10010336</v>
      </c>
      <c r="K414" t="s">
        <v>61</v>
      </c>
      <c r="L414">
        <v>2021</v>
      </c>
      <c r="M414" t="s">
        <v>40</v>
      </c>
      <c r="N414" t="s">
        <v>39</v>
      </c>
    </row>
    <row r="415" spans="1:14" hidden="1">
      <c r="A415" t="s">
        <v>30</v>
      </c>
      <c r="B415" t="s">
        <v>31</v>
      </c>
      <c r="C415" t="s">
        <v>32</v>
      </c>
      <c r="D415" t="s">
        <v>33</v>
      </c>
      <c r="E415" t="s">
        <v>34</v>
      </c>
      <c r="F415" t="s">
        <v>59</v>
      </c>
      <c r="G415" t="s">
        <v>64</v>
      </c>
      <c r="H415" t="s">
        <v>8</v>
      </c>
      <c r="I415">
        <v>5636760</v>
      </c>
      <c r="J415">
        <v>6016898</v>
      </c>
      <c r="K415" t="s">
        <v>61</v>
      </c>
      <c r="L415">
        <v>2021</v>
      </c>
      <c r="M415" t="s">
        <v>41</v>
      </c>
      <c r="N415" t="s">
        <v>39</v>
      </c>
    </row>
    <row r="416" spans="1:14" hidden="1">
      <c r="A416" t="s">
        <v>30</v>
      </c>
      <c r="B416" t="s">
        <v>31</v>
      </c>
      <c r="C416" t="s">
        <v>32</v>
      </c>
      <c r="D416" t="s">
        <v>33</v>
      </c>
      <c r="E416" t="s">
        <v>34</v>
      </c>
      <c r="F416" t="s">
        <v>59</v>
      </c>
      <c r="G416" t="s">
        <v>64</v>
      </c>
      <c r="H416" t="s">
        <v>8</v>
      </c>
      <c r="I416">
        <v>3641983</v>
      </c>
      <c r="J416">
        <v>3153973</v>
      </c>
      <c r="K416" t="s">
        <v>61</v>
      </c>
      <c r="L416">
        <v>2021</v>
      </c>
      <c r="M416" t="s">
        <v>52</v>
      </c>
      <c r="N416" t="s">
        <v>39</v>
      </c>
    </row>
    <row r="417" spans="1:14" hidden="1">
      <c r="A417" t="s">
        <v>30</v>
      </c>
      <c r="B417" t="s">
        <v>31</v>
      </c>
      <c r="C417" t="s">
        <v>32</v>
      </c>
      <c r="D417" t="s">
        <v>33</v>
      </c>
      <c r="E417" t="s">
        <v>34</v>
      </c>
      <c r="F417" t="s">
        <v>59</v>
      </c>
      <c r="G417" t="s">
        <v>64</v>
      </c>
      <c r="H417" s="15" t="s">
        <v>8</v>
      </c>
      <c r="I417">
        <v>30487724</v>
      </c>
      <c r="J417">
        <v>210001</v>
      </c>
      <c r="K417" t="s">
        <v>61</v>
      </c>
      <c r="L417">
        <v>2022</v>
      </c>
      <c r="M417" t="s">
        <v>38</v>
      </c>
      <c r="N417" t="s">
        <v>39</v>
      </c>
    </row>
    <row r="418" spans="1:14" hidden="1">
      <c r="A418" t="s">
        <v>30</v>
      </c>
      <c r="B418" t="s">
        <v>31</v>
      </c>
      <c r="C418" t="s">
        <v>32</v>
      </c>
      <c r="D418" t="s">
        <v>33</v>
      </c>
      <c r="E418" t="s">
        <v>34</v>
      </c>
      <c r="F418" t="s">
        <v>59</v>
      </c>
      <c r="G418" t="s">
        <v>64</v>
      </c>
      <c r="H418" s="15" t="s">
        <v>8</v>
      </c>
      <c r="I418">
        <v>4067405</v>
      </c>
      <c r="J418">
        <v>2945144</v>
      </c>
      <c r="K418" t="s">
        <v>61</v>
      </c>
      <c r="L418">
        <v>2022</v>
      </c>
      <c r="M418" t="s">
        <v>47</v>
      </c>
      <c r="N418" t="s">
        <v>39</v>
      </c>
    </row>
    <row r="419" spans="1:14" hidden="1">
      <c r="A419" t="s">
        <v>30</v>
      </c>
      <c r="B419" t="s">
        <v>31</v>
      </c>
      <c r="C419" t="s">
        <v>32</v>
      </c>
      <c r="D419" t="s">
        <v>33</v>
      </c>
      <c r="E419" t="s">
        <v>34</v>
      </c>
      <c r="F419" t="s">
        <v>59</v>
      </c>
      <c r="G419" t="s">
        <v>64</v>
      </c>
      <c r="H419" s="15" t="s">
        <v>8</v>
      </c>
      <c r="I419">
        <v>6194</v>
      </c>
      <c r="J419">
        <v>555</v>
      </c>
      <c r="K419" t="s">
        <v>61</v>
      </c>
      <c r="L419">
        <v>2022</v>
      </c>
      <c r="M419" t="s">
        <v>49</v>
      </c>
      <c r="N419" t="s">
        <v>39</v>
      </c>
    </row>
    <row r="420" spans="1:14" hidden="1">
      <c r="A420" t="s">
        <v>30</v>
      </c>
      <c r="B420" t="s">
        <v>31</v>
      </c>
      <c r="C420" t="s">
        <v>32</v>
      </c>
      <c r="D420" t="s">
        <v>33</v>
      </c>
      <c r="E420" t="s">
        <v>34</v>
      </c>
      <c r="F420" t="s">
        <v>59</v>
      </c>
      <c r="G420" t="s">
        <v>64</v>
      </c>
      <c r="H420" s="15" t="s">
        <v>8</v>
      </c>
      <c r="I420">
        <v>20597423</v>
      </c>
      <c r="J420">
        <v>12546900</v>
      </c>
      <c r="K420" t="s">
        <v>61</v>
      </c>
      <c r="L420">
        <v>2022</v>
      </c>
      <c r="M420" t="s">
        <v>51</v>
      </c>
      <c r="N420" t="s">
        <v>39</v>
      </c>
    </row>
    <row r="421" spans="1:14" hidden="1">
      <c r="A421" t="s">
        <v>30</v>
      </c>
      <c r="B421" t="s">
        <v>31</v>
      </c>
      <c r="C421" t="s">
        <v>32</v>
      </c>
      <c r="D421" t="s">
        <v>33</v>
      </c>
      <c r="E421" t="s">
        <v>34</v>
      </c>
      <c r="F421" t="s">
        <v>59</v>
      </c>
      <c r="G421" t="s">
        <v>64</v>
      </c>
      <c r="H421" s="15" t="s">
        <v>8</v>
      </c>
      <c r="I421">
        <v>12981038</v>
      </c>
      <c r="J421">
        <v>9850074</v>
      </c>
      <c r="K421" t="s">
        <v>61</v>
      </c>
      <c r="L421">
        <v>2022</v>
      </c>
      <c r="M421" t="s">
        <v>52</v>
      </c>
      <c r="N421" t="s">
        <v>39</v>
      </c>
    </row>
    <row r="422" spans="1:14" hidden="1">
      <c r="A422" t="s">
        <v>30</v>
      </c>
      <c r="B422" t="s">
        <v>31</v>
      </c>
      <c r="C422" t="s">
        <v>32</v>
      </c>
      <c r="D422" t="s">
        <v>33</v>
      </c>
      <c r="E422" t="s">
        <v>34</v>
      </c>
      <c r="F422" t="s">
        <v>59</v>
      </c>
      <c r="G422" t="s">
        <v>64</v>
      </c>
      <c r="H422" s="15" t="s">
        <v>8</v>
      </c>
      <c r="I422">
        <v>21633</v>
      </c>
      <c r="J422">
        <v>12350</v>
      </c>
      <c r="K422" t="s">
        <v>61</v>
      </c>
      <c r="L422">
        <v>2023</v>
      </c>
      <c r="M422" t="s">
        <v>47</v>
      </c>
      <c r="N422" t="s">
        <v>39</v>
      </c>
    </row>
    <row r="423" spans="1:14" hidden="1">
      <c r="A423" t="s">
        <v>30</v>
      </c>
      <c r="B423" t="s">
        <v>31</v>
      </c>
      <c r="C423" t="s">
        <v>32</v>
      </c>
      <c r="D423" t="s">
        <v>33</v>
      </c>
      <c r="E423" t="s">
        <v>34</v>
      </c>
      <c r="F423" t="s">
        <v>59</v>
      </c>
      <c r="G423" t="s">
        <v>64</v>
      </c>
      <c r="H423" s="15" t="s">
        <v>8</v>
      </c>
      <c r="I423">
        <v>32062</v>
      </c>
      <c r="J423">
        <v>19300</v>
      </c>
      <c r="K423" t="s">
        <v>61</v>
      </c>
      <c r="L423">
        <v>2023</v>
      </c>
      <c r="M423" t="s">
        <v>48</v>
      </c>
      <c r="N423" t="s">
        <v>39</v>
      </c>
    </row>
    <row r="424" spans="1:14" hidden="1">
      <c r="A424" t="s">
        <v>30</v>
      </c>
      <c r="B424" t="s">
        <v>31</v>
      </c>
      <c r="C424" t="s">
        <v>32</v>
      </c>
      <c r="D424" t="s">
        <v>33</v>
      </c>
      <c r="E424" t="s">
        <v>34</v>
      </c>
      <c r="F424" t="s">
        <v>59</v>
      </c>
      <c r="G424" t="s">
        <v>64</v>
      </c>
      <c r="H424" s="21" t="s">
        <v>8</v>
      </c>
      <c r="I424" s="21">
        <v>24069</v>
      </c>
      <c r="J424" s="21">
        <v>19500</v>
      </c>
      <c r="K424" s="21" t="s">
        <v>61</v>
      </c>
      <c r="L424" s="21">
        <v>2024</v>
      </c>
      <c r="M424" s="21" t="s">
        <v>41</v>
      </c>
      <c r="N424" t="s">
        <v>39</v>
      </c>
    </row>
    <row r="425" spans="1:14" hidden="1">
      <c r="A425" t="s">
        <v>30</v>
      </c>
      <c r="B425" t="s">
        <v>31</v>
      </c>
      <c r="C425" t="s">
        <v>32</v>
      </c>
      <c r="D425" t="s">
        <v>33</v>
      </c>
      <c r="E425" t="s">
        <v>34</v>
      </c>
      <c r="F425" t="s">
        <v>59</v>
      </c>
      <c r="G425" t="s">
        <v>64</v>
      </c>
      <c r="H425" s="15" t="s">
        <v>74</v>
      </c>
      <c r="I425">
        <v>1354</v>
      </c>
      <c r="J425">
        <v>1172</v>
      </c>
      <c r="K425" t="s">
        <v>61</v>
      </c>
      <c r="L425">
        <v>2022</v>
      </c>
      <c r="M425" t="s">
        <v>51</v>
      </c>
      <c r="N425" t="s">
        <v>39</v>
      </c>
    </row>
    <row r="426" spans="1:14" hidden="1">
      <c r="A426" t="s">
        <v>30</v>
      </c>
      <c r="B426" t="s">
        <v>31</v>
      </c>
      <c r="C426" t="s">
        <v>32</v>
      </c>
      <c r="D426" t="s">
        <v>33</v>
      </c>
      <c r="E426" t="s">
        <v>34</v>
      </c>
      <c r="F426" t="s">
        <v>59</v>
      </c>
      <c r="G426" t="s">
        <v>64</v>
      </c>
      <c r="H426" s="15" t="s">
        <v>74</v>
      </c>
      <c r="I426">
        <v>2917370</v>
      </c>
      <c r="J426">
        <v>3023927</v>
      </c>
      <c r="K426" t="s">
        <v>61</v>
      </c>
      <c r="L426">
        <v>2023</v>
      </c>
      <c r="M426" t="s">
        <v>46</v>
      </c>
      <c r="N426" t="s">
        <v>39</v>
      </c>
    </row>
    <row r="427" spans="1:14" hidden="1">
      <c r="A427" t="s">
        <v>30</v>
      </c>
      <c r="B427" t="s">
        <v>31</v>
      </c>
      <c r="C427" t="s">
        <v>32</v>
      </c>
      <c r="D427" t="s">
        <v>33</v>
      </c>
      <c r="E427" t="s">
        <v>34</v>
      </c>
      <c r="F427" t="s">
        <v>59</v>
      </c>
      <c r="G427" t="s">
        <v>70</v>
      </c>
      <c r="H427" t="s">
        <v>71</v>
      </c>
      <c r="I427">
        <v>35122</v>
      </c>
      <c r="J427">
        <v>26000</v>
      </c>
      <c r="K427" t="s">
        <v>61</v>
      </c>
      <c r="L427">
        <v>2021</v>
      </c>
      <c r="M427" t="s">
        <v>45</v>
      </c>
      <c r="N427" t="s">
        <v>39</v>
      </c>
    </row>
    <row r="428" spans="1:14" hidden="1">
      <c r="A428" t="s">
        <v>30</v>
      </c>
      <c r="B428" t="s">
        <v>31</v>
      </c>
      <c r="C428" t="s">
        <v>32</v>
      </c>
      <c r="D428" t="s">
        <v>33</v>
      </c>
      <c r="E428" t="s">
        <v>34</v>
      </c>
      <c r="F428" t="s">
        <v>59</v>
      </c>
      <c r="G428" t="s">
        <v>70</v>
      </c>
      <c r="H428" t="s">
        <v>71</v>
      </c>
      <c r="I428">
        <v>34527</v>
      </c>
      <c r="J428">
        <v>26000</v>
      </c>
      <c r="K428" t="s">
        <v>61</v>
      </c>
      <c r="L428">
        <v>2021</v>
      </c>
      <c r="M428" t="s">
        <v>46</v>
      </c>
      <c r="N428" t="s">
        <v>39</v>
      </c>
    </row>
    <row r="429" spans="1:14" hidden="1">
      <c r="A429" t="s">
        <v>30</v>
      </c>
      <c r="B429" t="s">
        <v>31</v>
      </c>
      <c r="C429" t="s">
        <v>32</v>
      </c>
      <c r="D429" t="s">
        <v>33</v>
      </c>
      <c r="E429" t="s">
        <v>34</v>
      </c>
      <c r="F429" t="s">
        <v>59</v>
      </c>
      <c r="G429" t="s">
        <v>60</v>
      </c>
      <c r="H429" s="15" t="s">
        <v>9</v>
      </c>
      <c r="I429">
        <v>964</v>
      </c>
      <c r="J429">
        <v>117</v>
      </c>
      <c r="K429" t="s">
        <v>61</v>
      </c>
      <c r="L429">
        <v>2023</v>
      </c>
      <c r="M429" t="s">
        <v>46</v>
      </c>
      <c r="N429" t="s">
        <v>39</v>
      </c>
    </row>
    <row r="430" spans="1:14" hidden="1">
      <c r="A430" t="s">
        <v>30</v>
      </c>
      <c r="B430" t="s">
        <v>31</v>
      </c>
      <c r="C430" t="s">
        <v>32</v>
      </c>
      <c r="D430" t="s">
        <v>33</v>
      </c>
      <c r="E430" t="s">
        <v>34</v>
      </c>
      <c r="F430" t="s">
        <v>59</v>
      </c>
      <c r="G430" t="s">
        <v>60</v>
      </c>
      <c r="H430" s="21" t="s">
        <v>9</v>
      </c>
      <c r="I430" s="21">
        <v>1194241</v>
      </c>
      <c r="J430" s="21">
        <v>1192722</v>
      </c>
      <c r="K430" s="21" t="s">
        <v>61</v>
      </c>
      <c r="L430" s="21">
        <v>2024</v>
      </c>
      <c r="M430" s="21" t="s">
        <v>50</v>
      </c>
      <c r="N430" t="s">
        <v>39</v>
      </c>
    </row>
    <row r="431" spans="1:14" hidden="1">
      <c r="A431" t="s">
        <v>30</v>
      </c>
      <c r="B431" t="s">
        <v>31</v>
      </c>
      <c r="C431" t="s">
        <v>32</v>
      </c>
      <c r="D431" t="s">
        <v>33</v>
      </c>
      <c r="E431" t="s">
        <v>34</v>
      </c>
      <c r="F431" t="s">
        <v>59</v>
      </c>
      <c r="G431" t="s">
        <v>62</v>
      </c>
      <c r="H431" s="15" t="s">
        <v>75</v>
      </c>
      <c r="I431">
        <v>1527565</v>
      </c>
      <c r="J431">
        <v>1005000</v>
      </c>
      <c r="K431" t="s">
        <v>61</v>
      </c>
      <c r="L431">
        <v>2022</v>
      </c>
      <c r="M431" t="s">
        <v>44</v>
      </c>
      <c r="N431" t="s">
        <v>39</v>
      </c>
    </row>
    <row r="432" spans="1:14" hidden="1">
      <c r="A432" t="s">
        <v>30</v>
      </c>
      <c r="B432" t="s">
        <v>31</v>
      </c>
      <c r="C432" t="s">
        <v>32</v>
      </c>
      <c r="D432" t="s">
        <v>33</v>
      </c>
      <c r="E432" t="s">
        <v>34</v>
      </c>
      <c r="F432" t="s">
        <v>59</v>
      </c>
      <c r="G432" t="s">
        <v>62</v>
      </c>
      <c r="H432" t="s">
        <v>65</v>
      </c>
      <c r="I432">
        <v>2060</v>
      </c>
      <c r="J432">
        <v>7</v>
      </c>
      <c r="K432" t="s">
        <v>61</v>
      </c>
      <c r="L432">
        <v>2020</v>
      </c>
      <c r="M432" t="s">
        <v>38</v>
      </c>
      <c r="N432" t="s">
        <v>39</v>
      </c>
    </row>
    <row r="433" spans="1:14" hidden="1">
      <c r="A433" t="s">
        <v>30</v>
      </c>
      <c r="B433" t="s">
        <v>31</v>
      </c>
      <c r="C433" t="s">
        <v>32</v>
      </c>
      <c r="D433" t="s">
        <v>33</v>
      </c>
      <c r="E433" t="s">
        <v>34</v>
      </c>
      <c r="F433" t="s">
        <v>59</v>
      </c>
      <c r="G433" t="s">
        <v>62</v>
      </c>
      <c r="H433" t="s">
        <v>63</v>
      </c>
      <c r="I433">
        <v>7613</v>
      </c>
      <c r="J433">
        <v>8912</v>
      </c>
      <c r="K433" t="s">
        <v>61</v>
      </c>
      <c r="L433">
        <v>2021</v>
      </c>
      <c r="M433" t="s">
        <v>45</v>
      </c>
      <c r="N433" t="s">
        <v>39</v>
      </c>
    </row>
    <row r="434" spans="1:14" hidden="1">
      <c r="A434" t="s">
        <v>30</v>
      </c>
      <c r="B434" t="s">
        <v>31</v>
      </c>
      <c r="C434" t="s">
        <v>32</v>
      </c>
      <c r="D434" t="s">
        <v>33</v>
      </c>
      <c r="E434" t="s">
        <v>34</v>
      </c>
      <c r="F434" t="s">
        <v>59</v>
      </c>
      <c r="G434" t="s">
        <v>62</v>
      </c>
      <c r="H434" t="s">
        <v>63</v>
      </c>
      <c r="I434">
        <v>5963</v>
      </c>
      <c r="J434">
        <v>4375</v>
      </c>
      <c r="K434" t="s">
        <v>61</v>
      </c>
      <c r="L434">
        <v>2021</v>
      </c>
      <c r="M434" t="s">
        <v>51</v>
      </c>
      <c r="N434" t="s">
        <v>39</v>
      </c>
    </row>
    <row r="435" spans="1:14" hidden="1">
      <c r="A435" t="s">
        <v>30</v>
      </c>
      <c r="B435" t="s">
        <v>31</v>
      </c>
      <c r="C435" t="s">
        <v>32</v>
      </c>
      <c r="D435" t="s">
        <v>33</v>
      </c>
      <c r="E435" t="s">
        <v>34</v>
      </c>
      <c r="F435" t="s">
        <v>59</v>
      </c>
      <c r="G435" t="s">
        <v>62</v>
      </c>
      <c r="H435" s="15" t="s">
        <v>63</v>
      </c>
      <c r="I435">
        <v>10282</v>
      </c>
      <c r="J435">
        <v>3532</v>
      </c>
      <c r="K435" t="s">
        <v>61</v>
      </c>
      <c r="L435">
        <v>2022</v>
      </c>
      <c r="M435" t="s">
        <v>46</v>
      </c>
      <c r="N435" t="s">
        <v>39</v>
      </c>
    </row>
    <row r="436" spans="1:14" hidden="1">
      <c r="A436" t="s">
        <v>30</v>
      </c>
      <c r="B436" t="s">
        <v>31</v>
      </c>
      <c r="C436" t="s">
        <v>32</v>
      </c>
      <c r="D436" t="s">
        <v>33</v>
      </c>
      <c r="E436" t="s">
        <v>34</v>
      </c>
      <c r="F436" t="s">
        <v>59</v>
      </c>
      <c r="G436" t="s">
        <v>62</v>
      </c>
      <c r="H436" s="15" t="s">
        <v>63</v>
      </c>
      <c r="I436">
        <v>8527</v>
      </c>
      <c r="J436">
        <v>6000</v>
      </c>
      <c r="K436" t="s">
        <v>61</v>
      </c>
      <c r="L436">
        <v>2023</v>
      </c>
      <c r="M436" t="s">
        <v>44</v>
      </c>
      <c r="N436" t="s">
        <v>39</v>
      </c>
    </row>
    <row r="437" spans="1:14" hidden="1">
      <c r="A437" t="s">
        <v>30</v>
      </c>
      <c r="B437" t="s">
        <v>31</v>
      </c>
      <c r="C437" t="s">
        <v>32</v>
      </c>
      <c r="D437" t="s">
        <v>33</v>
      </c>
      <c r="E437" t="s">
        <v>34</v>
      </c>
      <c r="F437" t="s">
        <v>59</v>
      </c>
      <c r="G437" t="s">
        <v>62</v>
      </c>
      <c r="H437" s="15" t="s">
        <v>63</v>
      </c>
      <c r="I437">
        <v>10157</v>
      </c>
      <c r="J437">
        <v>6125</v>
      </c>
      <c r="K437" t="s">
        <v>61</v>
      </c>
      <c r="L437">
        <v>2023</v>
      </c>
      <c r="M437" t="s">
        <v>49</v>
      </c>
      <c r="N437" t="s">
        <v>39</v>
      </c>
    </row>
    <row r="438" spans="1:14" hidden="1">
      <c r="A438" t="s">
        <v>30</v>
      </c>
      <c r="B438" t="s">
        <v>31</v>
      </c>
      <c r="C438" t="s">
        <v>32</v>
      </c>
      <c r="D438" t="s">
        <v>33</v>
      </c>
      <c r="E438" t="s">
        <v>34</v>
      </c>
      <c r="F438" t="s">
        <v>59</v>
      </c>
      <c r="G438" t="s">
        <v>62</v>
      </c>
      <c r="H438" s="21" t="s">
        <v>63</v>
      </c>
      <c r="I438" s="21">
        <v>7574404</v>
      </c>
      <c r="J438" s="21">
        <v>6982985</v>
      </c>
      <c r="K438" s="21" t="s">
        <v>61</v>
      </c>
      <c r="L438" s="21">
        <v>2024</v>
      </c>
      <c r="M438" s="21" t="s">
        <v>50</v>
      </c>
      <c r="N438" t="s">
        <v>39</v>
      </c>
    </row>
    <row r="439" spans="1:14" hidden="1">
      <c r="A439" t="s">
        <v>30</v>
      </c>
      <c r="B439" t="s">
        <v>31</v>
      </c>
      <c r="C439" t="s">
        <v>32</v>
      </c>
      <c r="D439" t="s">
        <v>33</v>
      </c>
      <c r="E439" t="s">
        <v>34</v>
      </c>
      <c r="F439" t="s">
        <v>59</v>
      </c>
      <c r="G439" t="s">
        <v>62</v>
      </c>
      <c r="H439" s="21" t="s">
        <v>63</v>
      </c>
      <c r="I439" s="21">
        <v>7224318</v>
      </c>
      <c r="J439" s="21">
        <v>7071466</v>
      </c>
      <c r="K439" s="21" t="s">
        <v>61</v>
      </c>
      <c r="L439" s="21">
        <v>2024</v>
      </c>
      <c r="M439" s="21" t="s">
        <v>51</v>
      </c>
      <c r="N439" t="s">
        <v>39</v>
      </c>
    </row>
    <row r="440" spans="1:14" hidden="1">
      <c r="A440" t="s">
        <v>30</v>
      </c>
      <c r="B440" t="s">
        <v>31</v>
      </c>
      <c r="C440" t="s">
        <v>32</v>
      </c>
      <c r="D440" t="s">
        <v>33</v>
      </c>
      <c r="E440" t="s">
        <v>34</v>
      </c>
      <c r="F440" t="s">
        <v>59</v>
      </c>
      <c r="G440" t="s">
        <v>62</v>
      </c>
      <c r="H440" s="21" t="s">
        <v>63</v>
      </c>
      <c r="I440" s="21">
        <v>6782586</v>
      </c>
      <c r="J440" s="21">
        <v>6996169</v>
      </c>
      <c r="K440" s="21" t="s">
        <v>61</v>
      </c>
      <c r="L440" s="21">
        <v>2024</v>
      </c>
      <c r="M440" s="21" t="s">
        <v>40</v>
      </c>
      <c r="N440" t="s">
        <v>39</v>
      </c>
    </row>
    <row r="441" spans="1:14" hidden="1">
      <c r="A441" t="s">
        <v>30</v>
      </c>
      <c r="B441" t="s">
        <v>31</v>
      </c>
      <c r="C441" t="s">
        <v>32</v>
      </c>
      <c r="D441" t="s">
        <v>33</v>
      </c>
      <c r="E441" t="s">
        <v>34</v>
      </c>
      <c r="F441" t="s">
        <v>59</v>
      </c>
      <c r="G441" t="s">
        <v>62</v>
      </c>
      <c r="H441" t="s">
        <v>72</v>
      </c>
      <c r="I441">
        <v>22955</v>
      </c>
      <c r="J441">
        <v>25000</v>
      </c>
      <c r="K441" t="s">
        <v>61</v>
      </c>
      <c r="L441">
        <v>2021</v>
      </c>
      <c r="M441" t="s">
        <v>45</v>
      </c>
      <c r="N441" t="s">
        <v>39</v>
      </c>
    </row>
    <row r="442" spans="1:14" hidden="1">
      <c r="A442" t="s">
        <v>30</v>
      </c>
      <c r="B442" t="s">
        <v>31</v>
      </c>
      <c r="C442" t="s">
        <v>32</v>
      </c>
      <c r="D442" t="s">
        <v>33</v>
      </c>
      <c r="E442" t="s">
        <v>34</v>
      </c>
      <c r="F442" t="s">
        <v>59</v>
      </c>
      <c r="G442" t="s">
        <v>62</v>
      </c>
      <c r="H442" t="s">
        <v>72</v>
      </c>
      <c r="I442">
        <v>29216</v>
      </c>
      <c r="J442">
        <v>17632</v>
      </c>
      <c r="K442" t="s">
        <v>61</v>
      </c>
      <c r="L442">
        <v>2021</v>
      </c>
      <c r="M442" t="s">
        <v>40</v>
      </c>
      <c r="N442" t="s">
        <v>39</v>
      </c>
    </row>
    <row r="443" spans="1:14" hidden="1">
      <c r="A443" t="s">
        <v>30</v>
      </c>
      <c r="B443" t="s">
        <v>31</v>
      </c>
      <c r="C443" t="s">
        <v>32</v>
      </c>
      <c r="D443" t="s">
        <v>33</v>
      </c>
      <c r="E443" t="s">
        <v>34</v>
      </c>
      <c r="F443" t="s">
        <v>59</v>
      </c>
      <c r="G443" t="s">
        <v>62</v>
      </c>
      <c r="H443" s="15" t="s">
        <v>72</v>
      </c>
      <c r="I443">
        <v>31632</v>
      </c>
      <c r="J443">
        <v>24950</v>
      </c>
      <c r="K443" t="s">
        <v>61</v>
      </c>
      <c r="L443">
        <v>2022</v>
      </c>
      <c r="M443" t="s">
        <v>44</v>
      </c>
      <c r="N443" t="s">
        <v>39</v>
      </c>
    </row>
    <row r="444" spans="1:14" hidden="1">
      <c r="A444" t="s">
        <v>30</v>
      </c>
      <c r="B444" t="s">
        <v>31</v>
      </c>
      <c r="C444" t="s">
        <v>32</v>
      </c>
      <c r="D444" t="s">
        <v>33</v>
      </c>
      <c r="E444" t="s">
        <v>34</v>
      </c>
      <c r="F444" t="s">
        <v>59</v>
      </c>
      <c r="G444" t="s">
        <v>62</v>
      </c>
      <c r="H444" s="15" t="s">
        <v>72</v>
      </c>
      <c r="I444">
        <v>41470</v>
      </c>
      <c r="J444">
        <v>25050</v>
      </c>
      <c r="K444" t="s">
        <v>61</v>
      </c>
      <c r="L444">
        <v>2022</v>
      </c>
      <c r="M444" t="s">
        <v>49</v>
      </c>
      <c r="N444" t="s">
        <v>39</v>
      </c>
    </row>
    <row r="445" spans="1:14" hidden="1">
      <c r="A445" t="s">
        <v>30</v>
      </c>
      <c r="B445" t="s">
        <v>31</v>
      </c>
      <c r="C445" t="s">
        <v>32</v>
      </c>
      <c r="D445" t="s">
        <v>33</v>
      </c>
      <c r="E445" t="s">
        <v>34</v>
      </c>
      <c r="F445" t="s">
        <v>59</v>
      </c>
      <c r="G445" t="s">
        <v>62</v>
      </c>
      <c r="H445" s="21" t="s">
        <v>72</v>
      </c>
      <c r="I445" s="21">
        <v>6569128</v>
      </c>
      <c r="J445" s="21">
        <v>6328596</v>
      </c>
      <c r="K445" s="21" t="s">
        <v>61</v>
      </c>
      <c r="L445" s="21">
        <v>2024</v>
      </c>
      <c r="M445" s="21" t="s">
        <v>38</v>
      </c>
      <c r="N445" t="s">
        <v>39</v>
      </c>
    </row>
    <row r="446" spans="1:14" hidden="1">
      <c r="A446" t="s">
        <v>30</v>
      </c>
      <c r="B446" t="s">
        <v>31</v>
      </c>
      <c r="C446" t="s">
        <v>32</v>
      </c>
      <c r="D446" t="s">
        <v>33</v>
      </c>
      <c r="E446" t="s">
        <v>56</v>
      </c>
      <c r="F446" t="s">
        <v>6</v>
      </c>
      <c r="G446" t="s">
        <v>35</v>
      </c>
      <c r="H446" t="s">
        <v>66</v>
      </c>
      <c r="I446">
        <v>8</v>
      </c>
      <c r="J446">
        <v>3</v>
      </c>
      <c r="K446" t="s">
        <v>37</v>
      </c>
      <c r="L446">
        <v>2020</v>
      </c>
      <c r="M446" t="s">
        <v>48</v>
      </c>
      <c r="N446" t="s">
        <v>39</v>
      </c>
    </row>
    <row r="447" spans="1:14" hidden="1">
      <c r="A447" t="s">
        <v>30</v>
      </c>
      <c r="B447" t="s">
        <v>31</v>
      </c>
      <c r="C447" t="s">
        <v>32</v>
      </c>
      <c r="D447" t="s">
        <v>33</v>
      </c>
      <c r="E447" t="s">
        <v>56</v>
      </c>
      <c r="F447" t="s">
        <v>6</v>
      </c>
      <c r="G447" t="s">
        <v>35</v>
      </c>
      <c r="H447" s="15" t="s">
        <v>66</v>
      </c>
      <c r="I447">
        <v>40871</v>
      </c>
      <c r="J447">
        <v>23980</v>
      </c>
      <c r="K447" t="s">
        <v>37</v>
      </c>
      <c r="L447">
        <v>2023</v>
      </c>
      <c r="M447" t="s">
        <v>44</v>
      </c>
      <c r="N447" t="s">
        <v>39</v>
      </c>
    </row>
    <row r="448" spans="1:14" hidden="1">
      <c r="A448" t="s">
        <v>30</v>
      </c>
      <c r="B448" t="s">
        <v>31</v>
      </c>
      <c r="C448" t="s">
        <v>32</v>
      </c>
      <c r="D448" t="s">
        <v>33</v>
      </c>
      <c r="E448" t="s">
        <v>56</v>
      </c>
      <c r="F448" t="s">
        <v>6</v>
      </c>
      <c r="G448" t="s">
        <v>35</v>
      </c>
      <c r="H448" s="15" t="s">
        <v>66</v>
      </c>
      <c r="I448">
        <v>38363</v>
      </c>
      <c r="J448">
        <v>23960</v>
      </c>
      <c r="K448" t="s">
        <v>37</v>
      </c>
      <c r="L448">
        <v>2023</v>
      </c>
      <c r="M448" t="s">
        <v>45</v>
      </c>
      <c r="N448" t="s">
        <v>39</v>
      </c>
    </row>
    <row r="449" spans="1:14" hidden="1">
      <c r="A449" t="s">
        <v>30</v>
      </c>
      <c r="B449" t="s">
        <v>31</v>
      </c>
      <c r="C449" t="s">
        <v>32</v>
      </c>
      <c r="D449" t="s">
        <v>33</v>
      </c>
      <c r="E449" t="s">
        <v>56</v>
      </c>
      <c r="F449" t="s">
        <v>6</v>
      </c>
      <c r="G449" t="s">
        <v>35</v>
      </c>
      <c r="H449" s="21" t="s">
        <v>66</v>
      </c>
      <c r="I449" s="21">
        <v>31588</v>
      </c>
      <c r="J449" s="21">
        <v>11950</v>
      </c>
      <c r="K449" s="21" t="s">
        <v>37</v>
      </c>
      <c r="L449" s="21">
        <v>2025</v>
      </c>
      <c r="M449" s="21" t="s">
        <v>38</v>
      </c>
      <c r="N449" t="s">
        <v>39</v>
      </c>
    </row>
    <row r="450" spans="1:14" hidden="1">
      <c r="A450" t="s">
        <v>30</v>
      </c>
      <c r="B450" t="s">
        <v>31</v>
      </c>
      <c r="C450" t="s">
        <v>32</v>
      </c>
      <c r="D450" t="s">
        <v>33</v>
      </c>
      <c r="E450" t="s">
        <v>56</v>
      </c>
      <c r="F450" t="s">
        <v>6</v>
      </c>
      <c r="G450" t="s">
        <v>35</v>
      </c>
      <c r="H450" t="s">
        <v>36</v>
      </c>
      <c r="I450">
        <v>565</v>
      </c>
      <c r="J450">
        <v>138</v>
      </c>
      <c r="K450" t="s">
        <v>37</v>
      </c>
      <c r="L450">
        <v>2020</v>
      </c>
      <c r="M450" t="s">
        <v>48</v>
      </c>
      <c r="N450" t="s">
        <v>39</v>
      </c>
    </row>
    <row r="451" spans="1:14" hidden="1">
      <c r="A451" t="s">
        <v>30</v>
      </c>
      <c r="B451" t="s">
        <v>31</v>
      </c>
      <c r="C451" t="s">
        <v>32</v>
      </c>
      <c r="D451" t="s">
        <v>33</v>
      </c>
      <c r="E451" t="s">
        <v>56</v>
      </c>
      <c r="F451" t="s">
        <v>6</v>
      </c>
      <c r="G451" t="s">
        <v>35</v>
      </c>
      <c r="H451" s="21" t="s">
        <v>36</v>
      </c>
      <c r="I451" s="21">
        <v>8114</v>
      </c>
      <c r="J451" s="21">
        <v>5538</v>
      </c>
      <c r="K451" s="21" t="s">
        <v>37</v>
      </c>
      <c r="L451" s="21">
        <v>2025</v>
      </c>
      <c r="M451" s="21" t="s">
        <v>44</v>
      </c>
      <c r="N451" t="s">
        <v>39</v>
      </c>
    </row>
    <row r="452" spans="1:14" hidden="1">
      <c r="A452" t="s">
        <v>30</v>
      </c>
      <c r="B452" t="s">
        <v>31</v>
      </c>
      <c r="C452" t="s">
        <v>32</v>
      </c>
      <c r="D452" t="s">
        <v>33</v>
      </c>
      <c r="E452" t="s">
        <v>56</v>
      </c>
      <c r="F452" t="s">
        <v>6</v>
      </c>
      <c r="G452" t="s">
        <v>35</v>
      </c>
      <c r="H452" s="21" t="s">
        <v>36</v>
      </c>
      <c r="I452" s="21">
        <v>10186</v>
      </c>
      <c r="J452" s="21">
        <v>5538</v>
      </c>
      <c r="K452" s="21" t="s">
        <v>37</v>
      </c>
      <c r="L452" s="21">
        <v>2025</v>
      </c>
      <c r="M452" s="21" t="s">
        <v>48</v>
      </c>
      <c r="N452" t="s">
        <v>39</v>
      </c>
    </row>
    <row r="453" spans="1:14" hidden="1">
      <c r="A453" t="s">
        <v>30</v>
      </c>
      <c r="B453" t="s">
        <v>31</v>
      </c>
      <c r="C453" t="s">
        <v>32</v>
      </c>
      <c r="D453" t="s">
        <v>33</v>
      </c>
      <c r="E453" t="s">
        <v>56</v>
      </c>
      <c r="F453" t="s">
        <v>6</v>
      </c>
      <c r="G453" t="s">
        <v>35</v>
      </c>
      <c r="H453" t="s">
        <v>43</v>
      </c>
      <c r="I453">
        <v>22978</v>
      </c>
      <c r="J453">
        <v>22900</v>
      </c>
      <c r="K453" t="s">
        <v>37</v>
      </c>
      <c r="L453">
        <v>2019</v>
      </c>
      <c r="M453" t="s">
        <v>40</v>
      </c>
      <c r="N453" t="s">
        <v>39</v>
      </c>
    </row>
    <row r="454" spans="1:14" hidden="1">
      <c r="A454" t="s">
        <v>30</v>
      </c>
      <c r="B454" t="s">
        <v>31</v>
      </c>
      <c r="C454" t="s">
        <v>32</v>
      </c>
      <c r="D454" t="s">
        <v>33</v>
      </c>
      <c r="E454" t="s">
        <v>56</v>
      </c>
      <c r="F454" t="s">
        <v>6</v>
      </c>
      <c r="G454" t="s">
        <v>35</v>
      </c>
      <c r="H454" t="s">
        <v>43</v>
      </c>
      <c r="I454">
        <v>19311</v>
      </c>
      <c r="J454">
        <v>1</v>
      </c>
      <c r="K454" t="s">
        <v>37</v>
      </c>
      <c r="L454">
        <v>2019</v>
      </c>
      <c r="M454" t="s">
        <v>52</v>
      </c>
      <c r="N454" t="s">
        <v>39</v>
      </c>
    </row>
    <row r="455" spans="1:14" hidden="1">
      <c r="A455" t="s">
        <v>30</v>
      </c>
      <c r="B455" t="s">
        <v>31</v>
      </c>
      <c r="C455" t="s">
        <v>32</v>
      </c>
      <c r="D455" t="s">
        <v>33</v>
      </c>
      <c r="E455" t="s">
        <v>56</v>
      </c>
      <c r="F455" t="s">
        <v>6</v>
      </c>
      <c r="G455" t="s">
        <v>35</v>
      </c>
      <c r="H455" t="s">
        <v>43</v>
      </c>
      <c r="I455">
        <v>39914</v>
      </c>
      <c r="J455">
        <v>47240</v>
      </c>
      <c r="K455" t="s">
        <v>37</v>
      </c>
      <c r="L455">
        <v>2020</v>
      </c>
      <c r="M455" t="s">
        <v>38</v>
      </c>
      <c r="N455" t="s">
        <v>39</v>
      </c>
    </row>
    <row r="456" spans="1:14" hidden="1">
      <c r="A456" t="s">
        <v>30</v>
      </c>
      <c r="B456" t="s">
        <v>31</v>
      </c>
      <c r="C456" t="s">
        <v>32</v>
      </c>
      <c r="D456" t="s">
        <v>33</v>
      </c>
      <c r="E456" t="s">
        <v>56</v>
      </c>
      <c r="F456" t="s">
        <v>6</v>
      </c>
      <c r="G456" t="s">
        <v>35</v>
      </c>
      <c r="H456" t="s">
        <v>43</v>
      </c>
      <c r="I456">
        <v>20295</v>
      </c>
      <c r="J456">
        <v>22920</v>
      </c>
      <c r="K456" t="s">
        <v>37</v>
      </c>
      <c r="L456">
        <v>2020</v>
      </c>
      <c r="M456" t="s">
        <v>44</v>
      </c>
      <c r="N456" t="s">
        <v>39</v>
      </c>
    </row>
    <row r="457" spans="1:14" hidden="1">
      <c r="A457" t="s">
        <v>30</v>
      </c>
      <c r="B457" t="s">
        <v>31</v>
      </c>
      <c r="C457" t="s">
        <v>32</v>
      </c>
      <c r="D457" t="s">
        <v>33</v>
      </c>
      <c r="E457" t="s">
        <v>56</v>
      </c>
      <c r="F457" t="s">
        <v>6</v>
      </c>
      <c r="G457" t="s">
        <v>35</v>
      </c>
      <c r="H457" t="s">
        <v>43</v>
      </c>
      <c r="I457">
        <v>42663</v>
      </c>
      <c r="J457">
        <v>47380</v>
      </c>
      <c r="K457" t="s">
        <v>37</v>
      </c>
      <c r="L457">
        <v>2020</v>
      </c>
      <c r="M457" t="s">
        <v>45</v>
      </c>
      <c r="N457" t="s">
        <v>39</v>
      </c>
    </row>
    <row r="458" spans="1:14" hidden="1">
      <c r="A458" t="s">
        <v>30</v>
      </c>
      <c r="B458" t="s">
        <v>31</v>
      </c>
      <c r="C458" t="s">
        <v>32</v>
      </c>
      <c r="D458" t="s">
        <v>33</v>
      </c>
      <c r="E458" t="s">
        <v>56</v>
      </c>
      <c r="F458" t="s">
        <v>6</v>
      </c>
      <c r="G458" t="s">
        <v>35</v>
      </c>
      <c r="H458" t="s">
        <v>43</v>
      </c>
      <c r="I458">
        <v>22380</v>
      </c>
      <c r="J458">
        <v>23880</v>
      </c>
      <c r="K458" t="s">
        <v>37</v>
      </c>
      <c r="L458">
        <v>2020</v>
      </c>
      <c r="M458" t="s">
        <v>47</v>
      </c>
      <c r="N458" t="s">
        <v>39</v>
      </c>
    </row>
    <row r="459" spans="1:14" hidden="1">
      <c r="A459" t="s">
        <v>30</v>
      </c>
      <c r="B459" t="s">
        <v>31</v>
      </c>
      <c r="C459" t="s">
        <v>32</v>
      </c>
      <c r="D459" t="s">
        <v>33</v>
      </c>
      <c r="E459" t="s">
        <v>56</v>
      </c>
      <c r="F459" t="s">
        <v>6</v>
      </c>
      <c r="G459" t="s">
        <v>35</v>
      </c>
      <c r="H459" t="s">
        <v>43</v>
      </c>
      <c r="I459">
        <v>44390</v>
      </c>
      <c r="J459">
        <v>46800</v>
      </c>
      <c r="K459" t="s">
        <v>37</v>
      </c>
      <c r="L459">
        <v>2020</v>
      </c>
      <c r="M459" t="s">
        <v>48</v>
      </c>
      <c r="N459" t="s">
        <v>39</v>
      </c>
    </row>
    <row r="460" spans="1:14" hidden="1">
      <c r="A460" t="s">
        <v>30</v>
      </c>
      <c r="B460" t="s">
        <v>31</v>
      </c>
      <c r="C460" t="s">
        <v>32</v>
      </c>
      <c r="D460" t="s">
        <v>33</v>
      </c>
      <c r="E460" t="s">
        <v>56</v>
      </c>
      <c r="F460" t="s">
        <v>6</v>
      </c>
      <c r="G460" t="s">
        <v>35</v>
      </c>
      <c r="H460" t="s">
        <v>43</v>
      </c>
      <c r="I460">
        <v>17395</v>
      </c>
      <c r="J460">
        <v>23960</v>
      </c>
      <c r="K460" t="s">
        <v>37</v>
      </c>
      <c r="L460">
        <v>2020</v>
      </c>
      <c r="M460" t="s">
        <v>49</v>
      </c>
      <c r="N460" t="s">
        <v>39</v>
      </c>
    </row>
    <row r="461" spans="1:14" hidden="1">
      <c r="A461" t="s">
        <v>30</v>
      </c>
      <c r="B461" t="s">
        <v>31</v>
      </c>
      <c r="C461" t="s">
        <v>32</v>
      </c>
      <c r="D461" t="s">
        <v>33</v>
      </c>
      <c r="E461" t="s">
        <v>56</v>
      </c>
      <c r="F461" t="s">
        <v>6</v>
      </c>
      <c r="G461" t="s">
        <v>35</v>
      </c>
      <c r="H461" t="s">
        <v>43</v>
      </c>
      <c r="I461">
        <v>19033</v>
      </c>
      <c r="J461">
        <v>23940</v>
      </c>
      <c r="K461" t="s">
        <v>37</v>
      </c>
      <c r="L461">
        <v>2020</v>
      </c>
      <c r="M461" t="s">
        <v>50</v>
      </c>
      <c r="N461" t="s">
        <v>39</v>
      </c>
    </row>
    <row r="462" spans="1:14" hidden="1">
      <c r="A462" t="s">
        <v>30</v>
      </c>
      <c r="B462" t="s">
        <v>31</v>
      </c>
      <c r="C462" t="s">
        <v>32</v>
      </c>
      <c r="D462" t="s">
        <v>33</v>
      </c>
      <c r="E462" t="s">
        <v>56</v>
      </c>
      <c r="F462" t="s">
        <v>6</v>
      </c>
      <c r="G462" t="s">
        <v>35</v>
      </c>
      <c r="H462" t="s">
        <v>43</v>
      </c>
      <c r="I462">
        <v>17815</v>
      </c>
      <c r="J462">
        <v>23940</v>
      </c>
      <c r="K462" t="s">
        <v>37</v>
      </c>
      <c r="L462">
        <v>2020</v>
      </c>
      <c r="M462" t="s">
        <v>40</v>
      </c>
      <c r="N462" t="s">
        <v>39</v>
      </c>
    </row>
    <row r="463" spans="1:14" hidden="1">
      <c r="A463" t="s">
        <v>30</v>
      </c>
      <c r="B463" t="s">
        <v>31</v>
      </c>
      <c r="C463" t="s">
        <v>32</v>
      </c>
      <c r="D463" t="s">
        <v>33</v>
      </c>
      <c r="E463" t="s">
        <v>56</v>
      </c>
      <c r="F463" t="s">
        <v>6</v>
      </c>
      <c r="G463" t="s">
        <v>35</v>
      </c>
      <c r="H463" t="s">
        <v>43</v>
      </c>
      <c r="I463">
        <v>37163</v>
      </c>
      <c r="J463">
        <v>47780</v>
      </c>
      <c r="K463" t="s">
        <v>37</v>
      </c>
      <c r="L463">
        <v>2020</v>
      </c>
      <c r="M463" t="s">
        <v>52</v>
      </c>
      <c r="N463" t="s">
        <v>39</v>
      </c>
    </row>
    <row r="464" spans="1:14" hidden="1">
      <c r="A464" t="s">
        <v>30</v>
      </c>
      <c r="B464" t="s">
        <v>31</v>
      </c>
      <c r="C464" t="s">
        <v>32</v>
      </c>
      <c r="D464" t="s">
        <v>33</v>
      </c>
      <c r="E464" t="s">
        <v>56</v>
      </c>
      <c r="F464" t="s">
        <v>6</v>
      </c>
      <c r="G464" t="s">
        <v>35</v>
      </c>
      <c r="H464" t="s">
        <v>43</v>
      </c>
      <c r="I464">
        <v>19953</v>
      </c>
      <c r="J464">
        <v>23260</v>
      </c>
      <c r="K464" t="s">
        <v>37</v>
      </c>
      <c r="L464">
        <v>2021</v>
      </c>
      <c r="M464" t="s">
        <v>38</v>
      </c>
      <c r="N464" t="s">
        <v>39</v>
      </c>
    </row>
    <row r="465" spans="1:14" hidden="1">
      <c r="A465" t="s">
        <v>30</v>
      </c>
      <c r="B465" t="s">
        <v>31</v>
      </c>
      <c r="C465" t="s">
        <v>32</v>
      </c>
      <c r="D465" t="s">
        <v>33</v>
      </c>
      <c r="E465" t="s">
        <v>56</v>
      </c>
      <c r="F465" t="s">
        <v>6</v>
      </c>
      <c r="G465" t="s">
        <v>35</v>
      </c>
      <c r="H465" t="s">
        <v>43</v>
      </c>
      <c r="I465">
        <v>18898</v>
      </c>
      <c r="J465">
        <v>23900</v>
      </c>
      <c r="K465" t="s">
        <v>37</v>
      </c>
      <c r="L465">
        <v>2021</v>
      </c>
      <c r="M465" t="s">
        <v>44</v>
      </c>
      <c r="N465" t="s">
        <v>39</v>
      </c>
    </row>
    <row r="466" spans="1:14" hidden="1">
      <c r="A466" t="s">
        <v>30</v>
      </c>
      <c r="B466" t="s">
        <v>31</v>
      </c>
      <c r="C466" t="s">
        <v>32</v>
      </c>
      <c r="D466" t="s">
        <v>33</v>
      </c>
      <c r="E466" t="s">
        <v>56</v>
      </c>
      <c r="F466" t="s">
        <v>6</v>
      </c>
      <c r="G466" t="s">
        <v>35</v>
      </c>
      <c r="H466" t="s">
        <v>43</v>
      </c>
      <c r="I466">
        <v>41675</v>
      </c>
      <c r="J466">
        <v>46840</v>
      </c>
      <c r="K466" t="s">
        <v>37</v>
      </c>
      <c r="L466">
        <v>2021</v>
      </c>
      <c r="M466" t="s">
        <v>46</v>
      </c>
      <c r="N466" t="s">
        <v>39</v>
      </c>
    </row>
    <row r="467" spans="1:14" hidden="1">
      <c r="A467" t="s">
        <v>30</v>
      </c>
      <c r="B467" t="s">
        <v>31</v>
      </c>
      <c r="C467" t="s">
        <v>32</v>
      </c>
      <c r="D467" t="s">
        <v>33</v>
      </c>
      <c r="E467" t="s">
        <v>56</v>
      </c>
      <c r="F467" t="s">
        <v>6</v>
      </c>
      <c r="G467" t="s">
        <v>35</v>
      </c>
      <c r="H467" t="s">
        <v>43</v>
      </c>
      <c r="I467">
        <v>21329</v>
      </c>
      <c r="J467">
        <v>27541</v>
      </c>
      <c r="K467" t="s">
        <v>37</v>
      </c>
      <c r="L467">
        <v>2021</v>
      </c>
      <c r="M467" t="s">
        <v>47</v>
      </c>
      <c r="N467" t="s">
        <v>39</v>
      </c>
    </row>
    <row r="468" spans="1:14" hidden="1">
      <c r="A468" t="s">
        <v>30</v>
      </c>
      <c r="B468" t="s">
        <v>31</v>
      </c>
      <c r="C468" t="s">
        <v>32</v>
      </c>
      <c r="D468" t="s">
        <v>33</v>
      </c>
      <c r="E468" t="s">
        <v>56</v>
      </c>
      <c r="F468" t="s">
        <v>6</v>
      </c>
      <c r="G468" t="s">
        <v>35</v>
      </c>
      <c r="H468" t="s">
        <v>43</v>
      </c>
      <c r="I468">
        <v>45157</v>
      </c>
      <c r="J468">
        <v>50505</v>
      </c>
      <c r="K468" t="s">
        <v>37</v>
      </c>
      <c r="L468">
        <v>2021</v>
      </c>
      <c r="M468" t="s">
        <v>48</v>
      </c>
      <c r="N468" t="s">
        <v>39</v>
      </c>
    </row>
    <row r="469" spans="1:14" hidden="1">
      <c r="A469" t="s">
        <v>30</v>
      </c>
      <c r="B469" t="s">
        <v>31</v>
      </c>
      <c r="C469" t="s">
        <v>32</v>
      </c>
      <c r="D469" t="s">
        <v>33</v>
      </c>
      <c r="E469" t="s">
        <v>56</v>
      </c>
      <c r="F469" t="s">
        <v>6</v>
      </c>
      <c r="G469" t="s">
        <v>35</v>
      </c>
      <c r="H469" t="s">
        <v>43</v>
      </c>
      <c r="I469">
        <v>22222</v>
      </c>
      <c r="J469">
        <v>22990</v>
      </c>
      <c r="K469" t="s">
        <v>37</v>
      </c>
      <c r="L469">
        <v>2021</v>
      </c>
      <c r="M469" t="s">
        <v>49</v>
      </c>
      <c r="N469" t="s">
        <v>39</v>
      </c>
    </row>
    <row r="470" spans="1:14" hidden="1">
      <c r="A470" t="s">
        <v>30</v>
      </c>
      <c r="B470" t="s">
        <v>31</v>
      </c>
      <c r="C470" t="s">
        <v>32</v>
      </c>
      <c r="D470" t="s">
        <v>33</v>
      </c>
      <c r="E470" t="s">
        <v>56</v>
      </c>
      <c r="F470" t="s">
        <v>6</v>
      </c>
      <c r="G470" t="s">
        <v>35</v>
      </c>
      <c r="H470" t="s">
        <v>43</v>
      </c>
      <c r="I470">
        <v>20795</v>
      </c>
      <c r="J470">
        <v>23980</v>
      </c>
      <c r="K470" t="s">
        <v>37</v>
      </c>
      <c r="L470">
        <v>2021</v>
      </c>
      <c r="M470" t="s">
        <v>51</v>
      </c>
      <c r="N470" t="s">
        <v>39</v>
      </c>
    </row>
    <row r="471" spans="1:14" hidden="1">
      <c r="A471" t="s">
        <v>30</v>
      </c>
      <c r="B471" t="s">
        <v>31</v>
      </c>
      <c r="C471" t="s">
        <v>32</v>
      </c>
      <c r="D471" t="s">
        <v>33</v>
      </c>
      <c r="E471" t="s">
        <v>56</v>
      </c>
      <c r="F471" t="s">
        <v>6</v>
      </c>
      <c r="G471" t="s">
        <v>35</v>
      </c>
      <c r="H471" t="s">
        <v>43</v>
      </c>
      <c r="I471">
        <v>24633</v>
      </c>
      <c r="J471">
        <v>23980</v>
      </c>
      <c r="K471" t="s">
        <v>37</v>
      </c>
      <c r="L471">
        <v>2021</v>
      </c>
      <c r="M471" t="s">
        <v>41</v>
      </c>
      <c r="N471" t="s">
        <v>39</v>
      </c>
    </row>
    <row r="472" spans="1:14" hidden="1">
      <c r="A472" t="s">
        <v>30</v>
      </c>
      <c r="B472" t="s">
        <v>31</v>
      </c>
      <c r="C472" t="s">
        <v>32</v>
      </c>
      <c r="D472" t="s">
        <v>33</v>
      </c>
      <c r="E472" t="s">
        <v>56</v>
      </c>
      <c r="F472" t="s">
        <v>6</v>
      </c>
      <c r="G472" t="s">
        <v>35</v>
      </c>
      <c r="H472" s="15" t="s">
        <v>43</v>
      </c>
      <c r="I472">
        <v>24401</v>
      </c>
      <c r="J472">
        <v>4425</v>
      </c>
      <c r="K472" t="s">
        <v>37</v>
      </c>
      <c r="L472">
        <v>2022</v>
      </c>
      <c r="M472" t="s">
        <v>38</v>
      </c>
      <c r="N472" t="s">
        <v>39</v>
      </c>
    </row>
    <row r="473" spans="1:14" hidden="1">
      <c r="A473" t="s">
        <v>30</v>
      </c>
      <c r="B473" t="s">
        <v>31</v>
      </c>
      <c r="C473" t="s">
        <v>32</v>
      </c>
      <c r="D473" t="s">
        <v>33</v>
      </c>
      <c r="E473" t="s">
        <v>56</v>
      </c>
      <c r="F473" t="s">
        <v>6</v>
      </c>
      <c r="G473" t="s">
        <v>35</v>
      </c>
      <c r="H473" s="15" t="s">
        <v>43</v>
      </c>
      <c r="I473">
        <v>27410</v>
      </c>
      <c r="J473">
        <v>23520</v>
      </c>
      <c r="K473" t="s">
        <v>37</v>
      </c>
      <c r="L473">
        <v>2022</v>
      </c>
      <c r="M473" t="s">
        <v>44</v>
      </c>
      <c r="N473" t="s">
        <v>39</v>
      </c>
    </row>
    <row r="474" spans="1:14" hidden="1">
      <c r="A474" t="s">
        <v>30</v>
      </c>
      <c r="B474" t="s">
        <v>31</v>
      </c>
      <c r="C474" t="s">
        <v>32</v>
      </c>
      <c r="D474" t="s">
        <v>33</v>
      </c>
      <c r="E474" t="s">
        <v>56</v>
      </c>
      <c r="F474" t="s">
        <v>6</v>
      </c>
      <c r="G474" t="s">
        <v>35</v>
      </c>
      <c r="H474" s="15" t="s">
        <v>43</v>
      </c>
      <c r="I474">
        <v>28026</v>
      </c>
      <c r="J474">
        <v>23920</v>
      </c>
      <c r="K474" t="s">
        <v>37</v>
      </c>
      <c r="L474">
        <v>2022</v>
      </c>
      <c r="M474" t="s">
        <v>45</v>
      </c>
      <c r="N474" t="s">
        <v>39</v>
      </c>
    </row>
    <row r="475" spans="1:14" hidden="1">
      <c r="A475" t="s">
        <v>30</v>
      </c>
      <c r="B475" t="s">
        <v>31</v>
      </c>
      <c r="C475" t="s">
        <v>32</v>
      </c>
      <c r="D475" t="s">
        <v>33</v>
      </c>
      <c r="E475" t="s">
        <v>56</v>
      </c>
      <c r="F475" t="s">
        <v>6</v>
      </c>
      <c r="G475" t="s">
        <v>35</v>
      </c>
      <c r="H475" s="15" t="s">
        <v>43</v>
      </c>
      <c r="I475">
        <v>50106</v>
      </c>
      <c r="J475">
        <v>28331</v>
      </c>
      <c r="K475" t="s">
        <v>37</v>
      </c>
      <c r="L475">
        <v>2022</v>
      </c>
      <c r="M475" t="s">
        <v>46</v>
      </c>
      <c r="N475" t="s">
        <v>39</v>
      </c>
    </row>
    <row r="476" spans="1:14" hidden="1">
      <c r="A476" t="s">
        <v>30</v>
      </c>
      <c r="B476" t="s">
        <v>31</v>
      </c>
      <c r="C476" t="s">
        <v>32</v>
      </c>
      <c r="D476" t="s">
        <v>33</v>
      </c>
      <c r="E476" t="s">
        <v>56</v>
      </c>
      <c r="F476" t="s">
        <v>6</v>
      </c>
      <c r="G476" t="s">
        <v>35</v>
      </c>
      <c r="H476" s="15" t="s">
        <v>43</v>
      </c>
      <c r="I476">
        <v>27935</v>
      </c>
      <c r="J476">
        <v>23960</v>
      </c>
      <c r="K476" t="s">
        <v>37</v>
      </c>
      <c r="L476">
        <v>2022</v>
      </c>
      <c r="M476" t="s">
        <v>47</v>
      </c>
      <c r="N476" t="s">
        <v>39</v>
      </c>
    </row>
    <row r="477" spans="1:14" hidden="1">
      <c r="A477" t="s">
        <v>30</v>
      </c>
      <c r="B477" t="s">
        <v>31</v>
      </c>
      <c r="C477" t="s">
        <v>32</v>
      </c>
      <c r="D477" t="s">
        <v>33</v>
      </c>
      <c r="E477" t="s">
        <v>56</v>
      </c>
      <c r="F477" t="s">
        <v>6</v>
      </c>
      <c r="G477" t="s">
        <v>35</v>
      </c>
      <c r="H477" s="15" t="s">
        <v>43</v>
      </c>
      <c r="I477">
        <v>40551</v>
      </c>
      <c r="J477">
        <v>24000</v>
      </c>
      <c r="K477" t="s">
        <v>37</v>
      </c>
      <c r="L477">
        <v>2022</v>
      </c>
      <c r="M477" t="s">
        <v>48</v>
      </c>
      <c r="N477" t="s">
        <v>39</v>
      </c>
    </row>
    <row r="478" spans="1:14" hidden="1">
      <c r="A478" t="s">
        <v>30</v>
      </c>
      <c r="B478" t="s">
        <v>31</v>
      </c>
      <c r="C478" t="s">
        <v>32</v>
      </c>
      <c r="D478" t="s">
        <v>33</v>
      </c>
      <c r="E478" t="s">
        <v>56</v>
      </c>
      <c r="F478" t="s">
        <v>6</v>
      </c>
      <c r="G478" t="s">
        <v>35</v>
      </c>
      <c r="H478" s="15" t="s">
        <v>43</v>
      </c>
      <c r="I478">
        <v>14911</v>
      </c>
      <c r="J478">
        <v>4220</v>
      </c>
      <c r="K478" t="s">
        <v>37</v>
      </c>
      <c r="L478">
        <v>2022</v>
      </c>
      <c r="M478" t="s">
        <v>49</v>
      </c>
      <c r="N478" t="s">
        <v>39</v>
      </c>
    </row>
    <row r="479" spans="1:14" hidden="1">
      <c r="A479" t="s">
        <v>30</v>
      </c>
      <c r="B479" t="s">
        <v>31</v>
      </c>
      <c r="C479" t="s">
        <v>32</v>
      </c>
      <c r="D479" t="s">
        <v>33</v>
      </c>
      <c r="E479" t="s">
        <v>56</v>
      </c>
      <c r="F479" t="s">
        <v>6</v>
      </c>
      <c r="G479" t="s">
        <v>35</v>
      </c>
      <c r="H479" s="15" t="s">
        <v>43</v>
      </c>
      <c r="I479">
        <v>40793</v>
      </c>
      <c r="J479">
        <v>27780</v>
      </c>
      <c r="K479" t="s">
        <v>37</v>
      </c>
      <c r="L479">
        <v>2022</v>
      </c>
      <c r="M479" t="s">
        <v>50</v>
      </c>
      <c r="N479" t="s">
        <v>39</v>
      </c>
    </row>
    <row r="480" spans="1:14" hidden="1">
      <c r="A480" t="s">
        <v>30</v>
      </c>
      <c r="B480" t="s">
        <v>31</v>
      </c>
      <c r="C480" t="s">
        <v>32</v>
      </c>
      <c r="D480" t="s">
        <v>33</v>
      </c>
      <c r="E480" t="s">
        <v>56</v>
      </c>
      <c r="F480" t="s">
        <v>6</v>
      </c>
      <c r="G480" t="s">
        <v>35</v>
      </c>
      <c r="H480" s="15" t="s">
        <v>43</v>
      </c>
      <c r="I480">
        <v>52584</v>
      </c>
      <c r="J480">
        <v>24365</v>
      </c>
      <c r="K480" t="s">
        <v>37</v>
      </c>
      <c r="L480">
        <v>2022</v>
      </c>
      <c r="M480" t="s">
        <v>51</v>
      </c>
      <c r="N480" t="s">
        <v>39</v>
      </c>
    </row>
    <row r="481" spans="1:14" hidden="1">
      <c r="A481" t="s">
        <v>30</v>
      </c>
      <c r="B481" t="s">
        <v>31</v>
      </c>
      <c r="C481" t="s">
        <v>32</v>
      </c>
      <c r="D481" t="s">
        <v>33</v>
      </c>
      <c r="E481" t="s">
        <v>56</v>
      </c>
      <c r="F481" t="s">
        <v>6</v>
      </c>
      <c r="G481" t="s">
        <v>35</v>
      </c>
      <c r="H481" s="15" t="s">
        <v>43</v>
      </c>
      <c r="I481">
        <v>8295</v>
      </c>
      <c r="J481">
        <v>380</v>
      </c>
      <c r="K481" t="s">
        <v>37</v>
      </c>
      <c r="L481">
        <v>2022</v>
      </c>
      <c r="M481" t="s">
        <v>41</v>
      </c>
      <c r="N481" t="s">
        <v>39</v>
      </c>
    </row>
    <row r="482" spans="1:14" hidden="1">
      <c r="A482" t="s">
        <v>30</v>
      </c>
      <c r="B482" t="s">
        <v>31</v>
      </c>
      <c r="C482" t="s">
        <v>32</v>
      </c>
      <c r="D482" t="s">
        <v>33</v>
      </c>
      <c r="E482" t="s">
        <v>56</v>
      </c>
      <c r="F482" t="s">
        <v>6</v>
      </c>
      <c r="G482" t="s">
        <v>35</v>
      </c>
      <c r="H482" s="15" t="s">
        <v>43</v>
      </c>
      <c r="I482">
        <v>38719</v>
      </c>
      <c r="J482">
        <v>23700</v>
      </c>
      <c r="K482" t="s">
        <v>37</v>
      </c>
      <c r="L482">
        <v>2022</v>
      </c>
      <c r="M482" t="s">
        <v>52</v>
      </c>
      <c r="N482" t="s">
        <v>39</v>
      </c>
    </row>
    <row r="483" spans="1:14" hidden="1">
      <c r="A483" t="s">
        <v>30</v>
      </c>
      <c r="B483" t="s">
        <v>31</v>
      </c>
      <c r="C483" t="s">
        <v>32</v>
      </c>
      <c r="D483" t="s">
        <v>33</v>
      </c>
      <c r="E483" t="s">
        <v>56</v>
      </c>
      <c r="F483" t="s">
        <v>6</v>
      </c>
      <c r="G483" t="s">
        <v>35</v>
      </c>
      <c r="H483" s="15" t="s">
        <v>43</v>
      </c>
      <c r="I483">
        <v>437</v>
      </c>
      <c r="J483">
        <v>1600</v>
      </c>
      <c r="K483" t="s">
        <v>37</v>
      </c>
      <c r="L483">
        <v>2023</v>
      </c>
      <c r="M483" t="s">
        <v>44</v>
      </c>
      <c r="N483" t="s">
        <v>39</v>
      </c>
    </row>
    <row r="484" spans="1:14" hidden="1">
      <c r="A484" t="s">
        <v>30</v>
      </c>
      <c r="B484" t="s">
        <v>31</v>
      </c>
      <c r="C484" t="s">
        <v>32</v>
      </c>
      <c r="D484" t="s">
        <v>33</v>
      </c>
      <c r="E484" t="s">
        <v>56</v>
      </c>
      <c r="F484" t="s">
        <v>6</v>
      </c>
      <c r="G484" t="s">
        <v>35</v>
      </c>
      <c r="H484" s="15" t="s">
        <v>43</v>
      </c>
      <c r="I484">
        <v>4300</v>
      </c>
      <c r="J484">
        <v>190</v>
      </c>
      <c r="K484" t="s">
        <v>37</v>
      </c>
      <c r="L484">
        <v>2023</v>
      </c>
      <c r="M484" t="s">
        <v>47</v>
      </c>
      <c r="N484" t="s">
        <v>39</v>
      </c>
    </row>
    <row r="485" spans="1:14" hidden="1">
      <c r="A485" t="s">
        <v>30</v>
      </c>
      <c r="B485" t="s">
        <v>31</v>
      </c>
      <c r="C485" t="s">
        <v>32</v>
      </c>
      <c r="D485" t="s">
        <v>33</v>
      </c>
      <c r="E485" t="s">
        <v>56</v>
      </c>
      <c r="F485" t="s">
        <v>6</v>
      </c>
      <c r="G485" t="s">
        <v>35</v>
      </c>
      <c r="H485" s="15" t="s">
        <v>43</v>
      </c>
      <c r="I485">
        <v>4158</v>
      </c>
      <c r="J485">
        <v>190</v>
      </c>
      <c r="K485" t="s">
        <v>37</v>
      </c>
      <c r="L485">
        <v>2023</v>
      </c>
      <c r="M485" t="s">
        <v>48</v>
      </c>
      <c r="N485" t="s">
        <v>39</v>
      </c>
    </row>
    <row r="486" spans="1:14" hidden="1">
      <c r="A486" t="s">
        <v>30</v>
      </c>
      <c r="B486" t="s">
        <v>31</v>
      </c>
      <c r="C486" t="s">
        <v>32</v>
      </c>
      <c r="D486" t="s">
        <v>33</v>
      </c>
      <c r="E486" t="s">
        <v>56</v>
      </c>
      <c r="F486" t="s">
        <v>6</v>
      </c>
      <c r="G486" t="s">
        <v>35</v>
      </c>
      <c r="H486" s="15" t="s">
        <v>43</v>
      </c>
      <c r="I486">
        <v>94290</v>
      </c>
      <c r="J486">
        <v>49207</v>
      </c>
      <c r="K486" t="s">
        <v>37</v>
      </c>
      <c r="L486">
        <v>2023</v>
      </c>
      <c r="M486" t="s">
        <v>49</v>
      </c>
      <c r="N486" t="s">
        <v>39</v>
      </c>
    </row>
    <row r="487" spans="1:14" hidden="1">
      <c r="A487" t="s">
        <v>30</v>
      </c>
      <c r="B487" t="s">
        <v>31</v>
      </c>
      <c r="C487" t="s">
        <v>32</v>
      </c>
      <c r="D487" t="s">
        <v>33</v>
      </c>
      <c r="E487" t="s">
        <v>56</v>
      </c>
      <c r="F487" t="s">
        <v>6</v>
      </c>
      <c r="G487" t="s">
        <v>35</v>
      </c>
      <c r="H487" s="15" t="s">
        <v>43</v>
      </c>
      <c r="I487">
        <v>5628</v>
      </c>
      <c r="J487">
        <v>3600</v>
      </c>
      <c r="K487" t="s">
        <v>37</v>
      </c>
      <c r="L487">
        <v>2023</v>
      </c>
      <c r="M487" t="s">
        <v>50</v>
      </c>
      <c r="N487" t="s">
        <v>39</v>
      </c>
    </row>
    <row r="488" spans="1:14" hidden="1">
      <c r="A488" t="s">
        <v>30</v>
      </c>
      <c r="B488" t="s">
        <v>31</v>
      </c>
      <c r="C488" t="s">
        <v>32</v>
      </c>
      <c r="D488" t="s">
        <v>33</v>
      </c>
      <c r="E488" t="s">
        <v>56</v>
      </c>
      <c r="F488" t="s">
        <v>6</v>
      </c>
      <c r="G488" t="s">
        <v>35</v>
      </c>
      <c r="H488" s="15" t="s">
        <v>43</v>
      </c>
      <c r="I488">
        <v>5692</v>
      </c>
      <c r="J488">
        <v>3600</v>
      </c>
      <c r="K488" t="s">
        <v>37</v>
      </c>
      <c r="L488">
        <v>2023</v>
      </c>
      <c r="M488" t="s">
        <v>40</v>
      </c>
      <c r="N488" t="s">
        <v>39</v>
      </c>
    </row>
    <row r="489" spans="1:14" hidden="1">
      <c r="A489" t="s">
        <v>30</v>
      </c>
      <c r="B489" t="s">
        <v>31</v>
      </c>
      <c r="C489" t="s">
        <v>32</v>
      </c>
      <c r="D489" t="s">
        <v>33</v>
      </c>
      <c r="E489" t="s">
        <v>56</v>
      </c>
      <c r="F489" t="s">
        <v>6</v>
      </c>
      <c r="G489" t="s">
        <v>35</v>
      </c>
      <c r="H489" s="15" t="s">
        <v>43</v>
      </c>
      <c r="I489">
        <v>31167</v>
      </c>
      <c r="J489">
        <v>23980</v>
      </c>
      <c r="K489" t="s">
        <v>37</v>
      </c>
      <c r="L489">
        <v>2023</v>
      </c>
      <c r="M489" t="s">
        <v>41</v>
      </c>
      <c r="N489" t="s">
        <v>39</v>
      </c>
    </row>
    <row r="490" spans="1:14" hidden="1">
      <c r="A490" t="s">
        <v>30</v>
      </c>
      <c r="B490" t="s">
        <v>31</v>
      </c>
      <c r="C490" t="s">
        <v>32</v>
      </c>
      <c r="D490" t="s">
        <v>33</v>
      </c>
      <c r="E490" t="s">
        <v>56</v>
      </c>
      <c r="F490" t="s">
        <v>6</v>
      </c>
      <c r="G490" t="s">
        <v>35</v>
      </c>
      <c r="H490" s="15" t="s">
        <v>43</v>
      </c>
      <c r="I490">
        <v>32946</v>
      </c>
      <c r="J490">
        <v>23680</v>
      </c>
      <c r="K490" t="s">
        <v>37</v>
      </c>
      <c r="L490">
        <v>2023</v>
      </c>
      <c r="M490" t="s">
        <v>52</v>
      </c>
      <c r="N490" t="s">
        <v>39</v>
      </c>
    </row>
    <row r="491" spans="1:14" hidden="1">
      <c r="A491" t="s">
        <v>30</v>
      </c>
      <c r="B491" t="s">
        <v>31</v>
      </c>
      <c r="C491" t="s">
        <v>32</v>
      </c>
      <c r="D491" t="s">
        <v>33</v>
      </c>
      <c r="E491" t="s">
        <v>56</v>
      </c>
      <c r="F491" t="s">
        <v>6</v>
      </c>
      <c r="G491" t="s">
        <v>35</v>
      </c>
      <c r="H491" s="21" t="s">
        <v>43</v>
      </c>
      <c r="I491" s="21">
        <v>7127</v>
      </c>
      <c r="J491" s="21">
        <v>4500</v>
      </c>
      <c r="K491" s="21" t="s">
        <v>37</v>
      </c>
      <c r="L491" s="21">
        <v>2024</v>
      </c>
      <c r="M491" s="21" t="s">
        <v>44</v>
      </c>
      <c r="N491" t="s">
        <v>39</v>
      </c>
    </row>
    <row r="492" spans="1:14" hidden="1">
      <c r="A492" t="s">
        <v>30</v>
      </c>
      <c r="B492" t="s">
        <v>31</v>
      </c>
      <c r="C492" t="s">
        <v>32</v>
      </c>
      <c r="D492" t="s">
        <v>33</v>
      </c>
      <c r="E492" t="s">
        <v>56</v>
      </c>
      <c r="F492" t="s">
        <v>6</v>
      </c>
      <c r="G492" t="s">
        <v>35</v>
      </c>
      <c r="H492" s="21" t="s">
        <v>43</v>
      </c>
      <c r="I492" s="21">
        <v>30791</v>
      </c>
      <c r="J492" s="21">
        <v>23980</v>
      </c>
      <c r="K492" s="21" t="s">
        <v>37</v>
      </c>
      <c r="L492" s="21">
        <v>2024</v>
      </c>
      <c r="M492" s="21" t="s">
        <v>45</v>
      </c>
      <c r="N492" t="s">
        <v>39</v>
      </c>
    </row>
    <row r="493" spans="1:14" hidden="1">
      <c r="A493" t="s">
        <v>30</v>
      </c>
      <c r="B493" t="s">
        <v>31</v>
      </c>
      <c r="C493" t="s">
        <v>32</v>
      </c>
      <c r="D493" t="s">
        <v>33</v>
      </c>
      <c r="E493" t="s">
        <v>56</v>
      </c>
      <c r="F493" t="s">
        <v>6</v>
      </c>
      <c r="G493" t="s">
        <v>35</v>
      </c>
      <c r="H493" s="21" t="s">
        <v>43</v>
      </c>
      <c r="I493" s="21">
        <v>31229</v>
      </c>
      <c r="J493" s="21">
        <v>22850</v>
      </c>
      <c r="K493" s="21" t="s">
        <v>37</v>
      </c>
      <c r="L493" s="21">
        <v>2024</v>
      </c>
      <c r="M493" s="21" t="s">
        <v>46</v>
      </c>
      <c r="N493" t="s">
        <v>39</v>
      </c>
    </row>
    <row r="494" spans="1:14" hidden="1">
      <c r="A494" t="s">
        <v>30</v>
      </c>
      <c r="B494" t="s">
        <v>31</v>
      </c>
      <c r="C494" t="s">
        <v>32</v>
      </c>
      <c r="D494" t="s">
        <v>33</v>
      </c>
      <c r="E494" t="s">
        <v>56</v>
      </c>
      <c r="F494" t="s">
        <v>6</v>
      </c>
      <c r="G494" t="s">
        <v>35</v>
      </c>
      <c r="H494" s="21" t="s">
        <v>43</v>
      </c>
      <c r="I494" s="21">
        <v>30395</v>
      </c>
      <c r="J494" s="21">
        <v>24000</v>
      </c>
      <c r="K494" s="21" t="s">
        <v>37</v>
      </c>
      <c r="L494" s="21">
        <v>2024</v>
      </c>
      <c r="M494" s="21" t="s">
        <v>49</v>
      </c>
      <c r="N494" t="s">
        <v>39</v>
      </c>
    </row>
    <row r="495" spans="1:14" hidden="1">
      <c r="A495" t="s">
        <v>30</v>
      </c>
      <c r="B495" t="s">
        <v>31</v>
      </c>
      <c r="C495" t="s">
        <v>32</v>
      </c>
      <c r="D495" t="s">
        <v>33</v>
      </c>
      <c r="E495" t="s">
        <v>56</v>
      </c>
      <c r="F495" t="s">
        <v>6</v>
      </c>
      <c r="G495" t="s">
        <v>35</v>
      </c>
      <c r="H495" s="21" t="s">
        <v>43</v>
      </c>
      <c r="I495" s="21">
        <v>32140</v>
      </c>
      <c r="J495" s="21">
        <v>23940</v>
      </c>
      <c r="K495" s="21" t="s">
        <v>37</v>
      </c>
      <c r="L495" s="21">
        <v>2024</v>
      </c>
      <c r="M495" s="21" t="s">
        <v>50</v>
      </c>
      <c r="N495" t="s">
        <v>39</v>
      </c>
    </row>
    <row r="496" spans="1:14" hidden="1">
      <c r="A496" t="s">
        <v>30</v>
      </c>
      <c r="B496" t="s">
        <v>31</v>
      </c>
      <c r="C496" t="s">
        <v>32</v>
      </c>
      <c r="D496" t="s">
        <v>33</v>
      </c>
      <c r="E496" t="s">
        <v>56</v>
      </c>
      <c r="F496" t="s">
        <v>6</v>
      </c>
      <c r="G496" t="s">
        <v>35</v>
      </c>
      <c r="H496" s="21" t="s">
        <v>43</v>
      </c>
      <c r="I496" s="21">
        <v>1740</v>
      </c>
      <c r="J496" s="21">
        <v>900</v>
      </c>
      <c r="K496" s="21" t="s">
        <v>37</v>
      </c>
      <c r="L496" s="21">
        <v>2024</v>
      </c>
      <c r="M496" s="21" t="s">
        <v>51</v>
      </c>
      <c r="N496" t="s">
        <v>39</v>
      </c>
    </row>
    <row r="497" spans="1:14" hidden="1">
      <c r="A497" t="s">
        <v>30</v>
      </c>
      <c r="B497" t="s">
        <v>31</v>
      </c>
      <c r="C497" t="s">
        <v>32</v>
      </c>
      <c r="D497" t="s">
        <v>33</v>
      </c>
      <c r="E497" t="s">
        <v>56</v>
      </c>
      <c r="F497" t="s">
        <v>6</v>
      </c>
      <c r="G497" t="s">
        <v>35</v>
      </c>
      <c r="H497" s="21" t="s">
        <v>43</v>
      </c>
      <c r="I497" s="21">
        <v>1693</v>
      </c>
      <c r="J497" s="21">
        <v>900</v>
      </c>
      <c r="K497" s="21" t="s">
        <v>37</v>
      </c>
      <c r="L497" s="21">
        <v>2024</v>
      </c>
      <c r="M497" s="21" t="s">
        <v>41</v>
      </c>
      <c r="N497" t="s">
        <v>39</v>
      </c>
    </row>
    <row r="498" spans="1:14" hidden="1">
      <c r="A498" t="s">
        <v>30</v>
      </c>
      <c r="B498" t="s">
        <v>31</v>
      </c>
      <c r="C498" t="s">
        <v>32</v>
      </c>
      <c r="D498" t="s">
        <v>33</v>
      </c>
      <c r="E498" t="s">
        <v>56</v>
      </c>
      <c r="F498" t="s">
        <v>6</v>
      </c>
      <c r="G498" t="s">
        <v>35</v>
      </c>
      <c r="H498" s="21" t="s">
        <v>43</v>
      </c>
      <c r="I498" s="21">
        <v>29688</v>
      </c>
      <c r="J498" s="21">
        <v>23960</v>
      </c>
      <c r="K498" s="21" t="s">
        <v>37</v>
      </c>
      <c r="L498" s="21">
        <v>2025</v>
      </c>
      <c r="M498" s="21" t="s">
        <v>38</v>
      </c>
      <c r="N498" t="s">
        <v>39</v>
      </c>
    </row>
    <row r="499" spans="1:14" hidden="1">
      <c r="A499" t="s">
        <v>30</v>
      </c>
      <c r="B499" t="s">
        <v>31</v>
      </c>
      <c r="C499" t="s">
        <v>32</v>
      </c>
      <c r="D499" t="s">
        <v>33</v>
      </c>
      <c r="E499" t="s">
        <v>56</v>
      </c>
      <c r="F499" t="s">
        <v>6</v>
      </c>
      <c r="G499" t="s">
        <v>35</v>
      </c>
      <c r="H499" s="21" t="s">
        <v>43</v>
      </c>
      <c r="I499" s="21">
        <v>31566</v>
      </c>
      <c r="J499" s="21">
        <v>23920</v>
      </c>
      <c r="K499" s="21" t="s">
        <v>37</v>
      </c>
      <c r="L499" s="21">
        <v>2025</v>
      </c>
      <c r="M499" s="21" t="s">
        <v>46</v>
      </c>
      <c r="N499" t="s">
        <v>39</v>
      </c>
    </row>
    <row r="500" spans="1:14" hidden="1">
      <c r="A500" t="s">
        <v>30</v>
      </c>
      <c r="B500" t="s">
        <v>31</v>
      </c>
      <c r="C500" t="s">
        <v>32</v>
      </c>
      <c r="D500" t="s">
        <v>33</v>
      </c>
      <c r="E500" t="s">
        <v>56</v>
      </c>
      <c r="F500" t="s">
        <v>6</v>
      </c>
      <c r="G500" t="s">
        <v>35</v>
      </c>
      <c r="H500" s="21" t="s">
        <v>43</v>
      </c>
      <c r="I500" s="21">
        <v>14241</v>
      </c>
      <c r="J500" s="21">
        <v>9960</v>
      </c>
      <c r="K500" s="21" t="s">
        <v>37</v>
      </c>
      <c r="L500" s="21">
        <v>2025</v>
      </c>
      <c r="M500" s="21" t="s">
        <v>47</v>
      </c>
      <c r="N500" t="s">
        <v>39</v>
      </c>
    </row>
    <row r="501" spans="1:14" hidden="1">
      <c r="A501" t="s">
        <v>30</v>
      </c>
      <c r="B501" t="s">
        <v>31</v>
      </c>
      <c r="C501" t="s">
        <v>32</v>
      </c>
      <c r="D501" t="s">
        <v>33</v>
      </c>
      <c r="E501" t="s">
        <v>56</v>
      </c>
      <c r="F501" t="s">
        <v>6</v>
      </c>
      <c r="G501" t="s">
        <v>35</v>
      </c>
      <c r="H501" s="21" t="s">
        <v>43</v>
      </c>
      <c r="I501" s="21">
        <v>16833</v>
      </c>
      <c r="J501" s="21">
        <v>11940</v>
      </c>
      <c r="K501" s="21" t="s">
        <v>37</v>
      </c>
      <c r="L501" s="21">
        <v>2025</v>
      </c>
      <c r="M501" s="21" t="s">
        <v>48</v>
      </c>
      <c r="N501" t="s">
        <v>39</v>
      </c>
    </row>
    <row r="502" spans="1:14" hidden="1">
      <c r="A502" t="s">
        <v>30</v>
      </c>
      <c r="B502" t="s">
        <v>31</v>
      </c>
      <c r="C502" t="s">
        <v>32</v>
      </c>
      <c r="D502" t="s">
        <v>33</v>
      </c>
      <c r="E502" t="s">
        <v>56</v>
      </c>
      <c r="F502" t="s">
        <v>6</v>
      </c>
      <c r="G502" t="s">
        <v>35</v>
      </c>
      <c r="H502" t="s">
        <v>53</v>
      </c>
      <c r="I502">
        <v>1861</v>
      </c>
      <c r="J502">
        <v>719</v>
      </c>
      <c r="K502" t="s">
        <v>37</v>
      </c>
      <c r="L502">
        <v>2019</v>
      </c>
      <c r="M502" t="s">
        <v>38</v>
      </c>
      <c r="N502" t="s">
        <v>39</v>
      </c>
    </row>
    <row r="503" spans="1:14" hidden="1">
      <c r="A503" t="s">
        <v>30</v>
      </c>
      <c r="B503" t="s">
        <v>31</v>
      </c>
      <c r="C503" t="s">
        <v>32</v>
      </c>
      <c r="D503" t="s">
        <v>33</v>
      </c>
      <c r="E503" t="s">
        <v>56</v>
      </c>
      <c r="F503" t="s">
        <v>6</v>
      </c>
      <c r="G503" t="s">
        <v>35</v>
      </c>
      <c r="H503" t="s">
        <v>53</v>
      </c>
      <c r="I503">
        <v>60074</v>
      </c>
      <c r="J503">
        <v>13570</v>
      </c>
      <c r="K503" t="s">
        <v>37</v>
      </c>
      <c r="L503">
        <v>2019</v>
      </c>
      <c r="M503" t="s">
        <v>44</v>
      </c>
      <c r="N503" t="s">
        <v>39</v>
      </c>
    </row>
    <row r="504" spans="1:14" hidden="1">
      <c r="A504" t="s">
        <v>30</v>
      </c>
      <c r="B504" t="s">
        <v>31</v>
      </c>
      <c r="C504" t="s">
        <v>32</v>
      </c>
      <c r="D504" t="s">
        <v>33</v>
      </c>
      <c r="E504" t="s">
        <v>56</v>
      </c>
      <c r="F504" t="s">
        <v>6</v>
      </c>
      <c r="G504" t="s">
        <v>35</v>
      </c>
      <c r="H504" t="s">
        <v>53</v>
      </c>
      <c r="I504">
        <v>57795</v>
      </c>
      <c r="J504">
        <v>13286</v>
      </c>
      <c r="K504" t="s">
        <v>37</v>
      </c>
      <c r="L504">
        <v>2019</v>
      </c>
      <c r="M504" t="s">
        <v>45</v>
      </c>
      <c r="N504" t="s">
        <v>39</v>
      </c>
    </row>
    <row r="505" spans="1:14" hidden="1">
      <c r="A505" t="s">
        <v>30</v>
      </c>
      <c r="B505" t="s">
        <v>31</v>
      </c>
      <c r="C505" t="s">
        <v>32</v>
      </c>
      <c r="D505" t="s">
        <v>33</v>
      </c>
      <c r="E505" t="s">
        <v>56</v>
      </c>
      <c r="F505" t="s">
        <v>6</v>
      </c>
      <c r="G505" t="s">
        <v>35</v>
      </c>
      <c r="H505" t="s">
        <v>53</v>
      </c>
      <c r="I505">
        <v>8312</v>
      </c>
      <c r="J505">
        <v>5796</v>
      </c>
      <c r="K505" t="s">
        <v>37</v>
      </c>
      <c r="L505">
        <v>2019</v>
      </c>
      <c r="M505" t="s">
        <v>46</v>
      </c>
      <c r="N505" t="s">
        <v>39</v>
      </c>
    </row>
    <row r="506" spans="1:14" hidden="1">
      <c r="A506" t="s">
        <v>30</v>
      </c>
      <c r="B506" t="s">
        <v>31</v>
      </c>
      <c r="C506" t="s">
        <v>32</v>
      </c>
      <c r="D506" t="s">
        <v>33</v>
      </c>
      <c r="E506" t="s">
        <v>56</v>
      </c>
      <c r="F506" t="s">
        <v>6</v>
      </c>
      <c r="G506" t="s">
        <v>35</v>
      </c>
      <c r="H506" t="s">
        <v>53</v>
      </c>
      <c r="I506">
        <v>89</v>
      </c>
      <c r="J506">
        <v>13</v>
      </c>
      <c r="K506" t="s">
        <v>37</v>
      </c>
      <c r="L506">
        <v>2019</v>
      </c>
      <c r="M506" t="s">
        <v>47</v>
      </c>
      <c r="N506" t="s">
        <v>39</v>
      </c>
    </row>
    <row r="507" spans="1:14" hidden="1">
      <c r="A507" t="s">
        <v>30</v>
      </c>
      <c r="B507" t="s">
        <v>31</v>
      </c>
      <c r="C507" t="s">
        <v>32</v>
      </c>
      <c r="D507" t="s">
        <v>33</v>
      </c>
      <c r="E507" t="s">
        <v>56</v>
      </c>
      <c r="F507" t="s">
        <v>6</v>
      </c>
      <c r="G507" t="s">
        <v>35</v>
      </c>
      <c r="H507" t="s">
        <v>53</v>
      </c>
      <c r="I507">
        <v>1759</v>
      </c>
      <c r="J507">
        <v>194</v>
      </c>
      <c r="K507" t="s">
        <v>37</v>
      </c>
      <c r="L507">
        <v>2019</v>
      </c>
      <c r="M507" t="s">
        <v>48</v>
      </c>
      <c r="N507" t="s">
        <v>39</v>
      </c>
    </row>
    <row r="508" spans="1:14" hidden="1">
      <c r="A508" t="s">
        <v>30</v>
      </c>
      <c r="B508" t="s">
        <v>31</v>
      </c>
      <c r="C508" t="s">
        <v>32</v>
      </c>
      <c r="D508" t="s">
        <v>33</v>
      </c>
      <c r="E508" t="s">
        <v>56</v>
      </c>
      <c r="F508" t="s">
        <v>6</v>
      </c>
      <c r="G508" t="s">
        <v>35</v>
      </c>
      <c r="H508" t="s">
        <v>53</v>
      </c>
      <c r="I508">
        <v>1849</v>
      </c>
      <c r="J508">
        <v>719</v>
      </c>
      <c r="K508" t="s">
        <v>37</v>
      </c>
      <c r="L508">
        <v>2019</v>
      </c>
      <c r="M508" t="s">
        <v>49</v>
      </c>
      <c r="N508" t="s">
        <v>39</v>
      </c>
    </row>
    <row r="509" spans="1:14" hidden="1">
      <c r="A509" t="s">
        <v>30</v>
      </c>
      <c r="B509" t="s">
        <v>31</v>
      </c>
      <c r="C509" t="s">
        <v>32</v>
      </c>
      <c r="D509" t="s">
        <v>33</v>
      </c>
      <c r="E509" t="s">
        <v>56</v>
      </c>
      <c r="F509" t="s">
        <v>6</v>
      </c>
      <c r="G509" t="s">
        <v>35</v>
      </c>
      <c r="H509" t="s">
        <v>53</v>
      </c>
      <c r="I509">
        <v>3898</v>
      </c>
      <c r="J509">
        <v>3261</v>
      </c>
      <c r="K509" t="s">
        <v>37</v>
      </c>
      <c r="L509">
        <v>2019</v>
      </c>
      <c r="M509" t="s">
        <v>50</v>
      </c>
      <c r="N509" t="s">
        <v>39</v>
      </c>
    </row>
    <row r="510" spans="1:14" hidden="1">
      <c r="A510" t="s">
        <v>30</v>
      </c>
      <c r="B510" t="s">
        <v>31</v>
      </c>
      <c r="C510" t="s">
        <v>32</v>
      </c>
      <c r="D510" t="s">
        <v>33</v>
      </c>
      <c r="E510" t="s">
        <v>56</v>
      </c>
      <c r="F510" t="s">
        <v>6</v>
      </c>
      <c r="G510" t="s">
        <v>35</v>
      </c>
      <c r="H510" t="s">
        <v>53</v>
      </c>
      <c r="I510">
        <v>445</v>
      </c>
      <c r="J510">
        <v>179</v>
      </c>
      <c r="K510" t="s">
        <v>37</v>
      </c>
      <c r="L510">
        <v>2019</v>
      </c>
      <c r="M510" t="s">
        <v>51</v>
      </c>
      <c r="N510" t="s">
        <v>39</v>
      </c>
    </row>
    <row r="511" spans="1:14" hidden="1">
      <c r="A511" t="s">
        <v>30</v>
      </c>
      <c r="B511" t="s">
        <v>31</v>
      </c>
      <c r="C511" t="s">
        <v>32</v>
      </c>
      <c r="D511" t="s">
        <v>33</v>
      </c>
      <c r="E511" t="s">
        <v>56</v>
      </c>
      <c r="F511" t="s">
        <v>6</v>
      </c>
      <c r="G511" t="s">
        <v>35</v>
      </c>
      <c r="H511" t="s">
        <v>53</v>
      </c>
      <c r="I511">
        <v>2695</v>
      </c>
      <c r="J511">
        <v>1038</v>
      </c>
      <c r="K511" t="s">
        <v>37</v>
      </c>
      <c r="L511">
        <v>2019</v>
      </c>
      <c r="M511" t="s">
        <v>40</v>
      </c>
      <c r="N511" t="s">
        <v>39</v>
      </c>
    </row>
    <row r="512" spans="1:14" hidden="1">
      <c r="A512" t="s">
        <v>30</v>
      </c>
      <c r="B512" t="s">
        <v>31</v>
      </c>
      <c r="C512" t="s">
        <v>32</v>
      </c>
      <c r="D512" t="s">
        <v>33</v>
      </c>
      <c r="E512" t="s">
        <v>56</v>
      </c>
      <c r="F512" t="s">
        <v>6</v>
      </c>
      <c r="G512" t="s">
        <v>35</v>
      </c>
      <c r="H512" t="s">
        <v>53</v>
      </c>
      <c r="I512">
        <v>2373</v>
      </c>
      <c r="J512">
        <v>875</v>
      </c>
      <c r="K512" t="s">
        <v>37</v>
      </c>
      <c r="L512">
        <v>2019</v>
      </c>
      <c r="M512" t="s">
        <v>41</v>
      </c>
      <c r="N512" t="s">
        <v>39</v>
      </c>
    </row>
    <row r="513" spans="1:14" hidden="1">
      <c r="A513" t="s">
        <v>30</v>
      </c>
      <c r="B513" t="s">
        <v>31</v>
      </c>
      <c r="C513" t="s">
        <v>32</v>
      </c>
      <c r="D513" t="s">
        <v>33</v>
      </c>
      <c r="E513" t="s">
        <v>56</v>
      </c>
      <c r="F513" t="s">
        <v>6</v>
      </c>
      <c r="G513" t="s">
        <v>35</v>
      </c>
      <c r="H513" t="s">
        <v>53</v>
      </c>
      <c r="I513">
        <v>233</v>
      </c>
      <c r="J513">
        <v>29</v>
      </c>
      <c r="K513" t="s">
        <v>37</v>
      </c>
      <c r="L513">
        <v>2019</v>
      </c>
      <c r="M513" t="s">
        <v>52</v>
      </c>
      <c r="N513" t="s">
        <v>39</v>
      </c>
    </row>
    <row r="514" spans="1:14" hidden="1">
      <c r="A514" t="s">
        <v>30</v>
      </c>
      <c r="B514" t="s">
        <v>31</v>
      </c>
      <c r="C514" t="s">
        <v>32</v>
      </c>
      <c r="D514" t="s">
        <v>33</v>
      </c>
      <c r="E514" t="s">
        <v>56</v>
      </c>
      <c r="F514" t="s">
        <v>6</v>
      </c>
      <c r="G514" t="s">
        <v>35</v>
      </c>
      <c r="H514" t="s">
        <v>53</v>
      </c>
      <c r="I514">
        <v>1820</v>
      </c>
      <c r="J514">
        <v>820</v>
      </c>
      <c r="K514" t="s">
        <v>37</v>
      </c>
      <c r="L514">
        <v>2020</v>
      </c>
      <c r="M514" t="s">
        <v>44</v>
      </c>
      <c r="N514" t="s">
        <v>39</v>
      </c>
    </row>
    <row r="515" spans="1:14" hidden="1">
      <c r="A515" t="s">
        <v>30</v>
      </c>
      <c r="B515" t="s">
        <v>31</v>
      </c>
      <c r="C515" t="s">
        <v>32</v>
      </c>
      <c r="D515" t="s">
        <v>33</v>
      </c>
      <c r="E515" t="s">
        <v>56</v>
      </c>
      <c r="F515" t="s">
        <v>6</v>
      </c>
      <c r="G515" t="s">
        <v>35</v>
      </c>
      <c r="H515" t="s">
        <v>53</v>
      </c>
      <c r="I515">
        <v>108</v>
      </c>
      <c r="J515">
        <v>30</v>
      </c>
      <c r="K515" t="s">
        <v>37</v>
      </c>
      <c r="L515">
        <v>2020</v>
      </c>
      <c r="M515" t="s">
        <v>45</v>
      </c>
      <c r="N515" t="s">
        <v>39</v>
      </c>
    </row>
    <row r="516" spans="1:14" hidden="1">
      <c r="A516" t="s">
        <v>30</v>
      </c>
      <c r="B516" t="s">
        <v>31</v>
      </c>
      <c r="C516" t="s">
        <v>32</v>
      </c>
      <c r="D516" t="s">
        <v>33</v>
      </c>
      <c r="E516" t="s">
        <v>56</v>
      </c>
      <c r="F516" t="s">
        <v>6</v>
      </c>
      <c r="G516" t="s">
        <v>35</v>
      </c>
      <c r="H516" t="s">
        <v>53</v>
      </c>
      <c r="I516">
        <v>2314</v>
      </c>
      <c r="J516">
        <v>1445</v>
      </c>
      <c r="K516" t="s">
        <v>37</v>
      </c>
      <c r="L516">
        <v>2020</v>
      </c>
      <c r="M516" t="s">
        <v>46</v>
      </c>
      <c r="N516" t="s">
        <v>39</v>
      </c>
    </row>
    <row r="517" spans="1:14" hidden="1">
      <c r="A517" t="s">
        <v>30</v>
      </c>
      <c r="B517" t="s">
        <v>31</v>
      </c>
      <c r="C517" t="s">
        <v>32</v>
      </c>
      <c r="D517" t="s">
        <v>33</v>
      </c>
      <c r="E517" t="s">
        <v>56</v>
      </c>
      <c r="F517" t="s">
        <v>6</v>
      </c>
      <c r="G517" t="s">
        <v>35</v>
      </c>
      <c r="H517" t="s">
        <v>53</v>
      </c>
      <c r="I517">
        <v>441</v>
      </c>
      <c r="J517">
        <v>183</v>
      </c>
      <c r="K517" t="s">
        <v>37</v>
      </c>
      <c r="L517">
        <v>2020</v>
      </c>
      <c r="M517" t="s">
        <v>47</v>
      </c>
      <c r="N517" t="s">
        <v>39</v>
      </c>
    </row>
    <row r="518" spans="1:14" hidden="1">
      <c r="A518" t="s">
        <v>30</v>
      </c>
      <c r="B518" t="s">
        <v>31</v>
      </c>
      <c r="C518" t="s">
        <v>32</v>
      </c>
      <c r="D518" t="s">
        <v>33</v>
      </c>
      <c r="E518" t="s">
        <v>56</v>
      </c>
      <c r="F518" t="s">
        <v>6</v>
      </c>
      <c r="G518" t="s">
        <v>35</v>
      </c>
      <c r="H518" t="s">
        <v>53</v>
      </c>
      <c r="I518">
        <v>4849</v>
      </c>
      <c r="J518">
        <v>2777</v>
      </c>
      <c r="K518" t="s">
        <v>37</v>
      </c>
      <c r="L518">
        <v>2020</v>
      </c>
      <c r="M518" t="s">
        <v>50</v>
      </c>
      <c r="N518" t="s">
        <v>39</v>
      </c>
    </row>
    <row r="519" spans="1:14" hidden="1">
      <c r="A519" t="s">
        <v>30</v>
      </c>
      <c r="B519" t="s">
        <v>31</v>
      </c>
      <c r="C519" t="s">
        <v>32</v>
      </c>
      <c r="D519" t="s">
        <v>33</v>
      </c>
      <c r="E519" t="s">
        <v>56</v>
      </c>
      <c r="F519" t="s">
        <v>6</v>
      </c>
      <c r="G519" t="s">
        <v>35</v>
      </c>
      <c r="H519" t="s">
        <v>53</v>
      </c>
      <c r="I519">
        <v>51</v>
      </c>
      <c r="J519">
        <v>10</v>
      </c>
      <c r="K519" t="s">
        <v>37</v>
      </c>
      <c r="L519">
        <v>2020</v>
      </c>
      <c r="M519" t="s">
        <v>40</v>
      </c>
      <c r="N519" t="s">
        <v>39</v>
      </c>
    </row>
    <row r="520" spans="1:14" hidden="1">
      <c r="A520" t="s">
        <v>30</v>
      </c>
      <c r="B520" t="s">
        <v>31</v>
      </c>
      <c r="C520" t="s">
        <v>32</v>
      </c>
      <c r="D520" t="s">
        <v>33</v>
      </c>
      <c r="E520" t="s">
        <v>56</v>
      </c>
      <c r="F520" t="s">
        <v>6</v>
      </c>
      <c r="G520" t="s">
        <v>35</v>
      </c>
      <c r="H520" t="s">
        <v>53</v>
      </c>
      <c r="I520">
        <v>2222</v>
      </c>
      <c r="J520">
        <v>1448</v>
      </c>
      <c r="K520" t="s">
        <v>37</v>
      </c>
      <c r="L520">
        <v>2020</v>
      </c>
      <c r="M520" t="s">
        <v>41</v>
      </c>
      <c r="N520" t="s">
        <v>39</v>
      </c>
    </row>
    <row r="521" spans="1:14" hidden="1">
      <c r="A521" t="s">
        <v>30</v>
      </c>
      <c r="B521" t="s">
        <v>31</v>
      </c>
      <c r="C521" t="s">
        <v>32</v>
      </c>
      <c r="D521" t="s">
        <v>33</v>
      </c>
      <c r="E521" t="s">
        <v>56</v>
      </c>
      <c r="F521" t="s">
        <v>6</v>
      </c>
      <c r="G521" t="s">
        <v>35</v>
      </c>
      <c r="H521" t="s">
        <v>53</v>
      </c>
      <c r="I521">
        <v>1348</v>
      </c>
      <c r="J521">
        <v>1619</v>
      </c>
      <c r="K521" t="s">
        <v>37</v>
      </c>
      <c r="L521">
        <v>2020</v>
      </c>
      <c r="M521" t="s">
        <v>52</v>
      </c>
      <c r="N521" t="s">
        <v>39</v>
      </c>
    </row>
    <row r="522" spans="1:14" hidden="1">
      <c r="A522" t="s">
        <v>30</v>
      </c>
      <c r="B522" t="s">
        <v>31</v>
      </c>
      <c r="C522" t="s">
        <v>32</v>
      </c>
      <c r="D522" t="s">
        <v>33</v>
      </c>
      <c r="E522" t="s">
        <v>56</v>
      </c>
      <c r="F522" t="s">
        <v>6</v>
      </c>
      <c r="G522" t="s">
        <v>35</v>
      </c>
      <c r="H522" t="s">
        <v>53</v>
      </c>
      <c r="I522">
        <v>38</v>
      </c>
      <c r="J522">
        <v>5</v>
      </c>
      <c r="K522" t="s">
        <v>37</v>
      </c>
      <c r="L522">
        <v>2021</v>
      </c>
      <c r="M522" t="s">
        <v>45</v>
      </c>
      <c r="N522" t="s">
        <v>39</v>
      </c>
    </row>
    <row r="523" spans="1:14" hidden="1">
      <c r="A523" t="s">
        <v>30</v>
      </c>
      <c r="B523" t="s">
        <v>31</v>
      </c>
      <c r="C523" t="s">
        <v>32</v>
      </c>
      <c r="D523" t="s">
        <v>33</v>
      </c>
      <c r="E523" t="s">
        <v>56</v>
      </c>
      <c r="F523" t="s">
        <v>6</v>
      </c>
      <c r="G523" t="s">
        <v>35</v>
      </c>
      <c r="H523" t="s">
        <v>53</v>
      </c>
      <c r="I523">
        <v>2409</v>
      </c>
      <c r="J523">
        <v>1440</v>
      </c>
      <c r="K523" t="s">
        <v>37</v>
      </c>
      <c r="L523">
        <v>2021</v>
      </c>
      <c r="M523" t="s">
        <v>46</v>
      </c>
      <c r="N523" t="s">
        <v>39</v>
      </c>
    </row>
    <row r="524" spans="1:14" hidden="1">
      <c r="A524" t="s">
        <v>30</v>
      </c>
      <c r="B524" t="s">
        <v>31</v>
      </c>
      <c r="C524" t="s">
        <v>32</v>
      </c>
      <c r="D524" t="s">
        <v>33</v>
      </c>
      <c r="E524" t="s">
        <v>56</v>
      </c>
      <c r="F524" t="s">
        <v>6</v>
      </c>
      <c r="G524" t="s">
        <v>35</v>
      </c>
      <c r="H524" t="s">
        <v>53</v>
      </c>
      <c r="I524">
        <v>410</v>
      </c>
      <c r="J524">
        <v>175</v>
      </c>
      <c r="K524" t="s">
        <v>37</v>
      </c>
      <c r="L524">
        <v>2021</v>
      </c>
      <c r="M524" t="s">
        <v>47</v>
      </c>
      <c r="N524" t="s">
        <v>39</v>
      </c>
    </row>
    <row r="525" spans="1:14" hidden="1">
      <c r="A525" t="s">
        <v>30</v>
      </c>
      <c r="B525" t="s">
        <v>31</v>
      </c>
      <c r="C525" t="s">
        <v>32</v>
      </c>
      <c r="D525" t="s">
        <v>33</v>
      </c>
      <c r="E525" t="s">
        <v>56</v>
      </c>
      <c r="F525" t="s">
        <v>6</v>
      </c>
      <c r="G525" t="s">
        <v>35</v>
      </c>
      <c r="H525" t="s">
        <v>53</v>
      </c>
      <c r="I525">
        <v>466</v>
      </c>
      <c r="J525">
        <v>175</v>
      </c>
      <c r="K525" t="s">
        <v>37</v>
      </c>
      <c r="L525">
        <v>2021</v>
      </c>
      <c r="M525" t="s">
        <v>51</v>
      </c>
      <c r="N525" t="s">
        <v>39</v>
      </c>
    </row>
    <row r="526" spans="1:14" hidden="1">
      <c r="A526" t="s">
        <v>30</v>
      </c>
      <c r="B526" t="s">
        <v>31</v>
      </c>
      <c r="C526" t="s">
        <v>32</v>
      </c>
      <c r="D526" t="s">
        <v>33</v>
      </c>
      <c r="E526" t="s">
        <v>56</v>
      </c>
      <c r="F526" t="s">
        <v>6</v>
      </c>
      <c r="G526" t="s">
        <v>35</v>
      </c>
      <c r="H526" t="s">
        <v>53</v>
      </c>
      <c r="I526">
        <v>3065</v>
      </c>
      <c r="J526">
        <v>1440</v>
      </c>
      <c r="K526" t="s">
        <v>37</v>
      </c>
      <c r="L526">
        <v>2021</v>
      </c>
      <c r="M526" t="s">
        <v>41</v>
      </c>
      <c r="N526" t="s">
        <v>39</v>
      </c>
    </row>
    <row r="527" spans="1:14" hidden="1">
      <c r="A527" t="s">
        <v>30</v>
      </c>
      <c r="B527" t="s">
        <v>31</v>
      </c>
      <c r="C527" t="s">
        <v>32</v>
      </c>
      <c r="D527" t="s">
        <v>33</v>
      </c>
      <c r="E527" t="s">
        <v>56</v>
      </c>
      <c r="F527" t="s">
        <v>6</v>
      </c>
      <c r="G527" t="s">
        <v>35</v>
      </c>
      <c r="H527" s="15" t="s">
        <v>53</v>
      </c>
      <c r="I527">
        <v>2563</v>
      </c>
      <c r="J527">
        <v>244</v>
      </c>
      <c r="K527" t="s">
        <v>37</v>
      </c>
      <c r="L527">
        <v>2022</v>
      </c>
      <c r="M527" t="s">
        <v>38</v>
      </c>
      <c r="N527" t="s">
        <v>39</v>
      </c>
    </row>
    <row r="528" spans="1:14" hidden="1">
      <c r="A528" t="s">
        <v>30</v>
      </c>
      <c r="B528" t="s">
        <v>31</v>
      </c>
      <c r="C528" t="s">
        <v>32</v>
      </c>
      <c r="D528" t="s">
        <v>33</v>
      </c>
      <c r="E528" t="s">
        <v>56</v>
      </c>
      <c r="F528" t="s">
        <v>6</v>
      </c>
      <c r="G528" t="s">
        <v>35</v>
      </c>
      <c r="H528" s="15" t="s">
        <v>53</v>
      </c>
      <c r="I528">
        <v>996</v>
      </c>
      <c r="J528">
        <v>900</v>
      </c>
      <c r="K528" t="s">
        <v>37</v>
      </c>
      <c r="L528">
        <v>2022</v>
      </c>
      <c r="M528" t="s">
        <v>44</v>
      </c>
      <c r="N528" t="s">
        <v>39</v>
      </c>
    </row>
    <row r="529" spans="1:14" hidden="1">
      <c r="A529" t="s">
        <v>30</v>
      </c>
      <c r="B529" t="s">
        <v>31</v>
      </c>
      <c r="C529" t="s">
        <v>32</v>
      </c>
      <c r="D529" t="s">
        <v>33</v>
      </c>
      <c r="E529" t="s">
        <v>56</v>
      </c>
      <c r="F529" t="s">
        <v>6</v>
      </c>
      <c r="G529" t="s">
        <v>35</v>
      </c>
      <c r="H529" s="15" t="s">
        <v>53</v>
      </c>
      <c r="I529">
        <v>2750</v>
      </c>
      <c r="J529">
        <v>1600</v>
      </c>
      <c r="K529" t="s">
        <v>37</v>
      </c>
      <c r="L529">
        <v>2022</v>
      </c>
      <c r="M529" t="s">
        <v>46</v>
      </c>
      <c r="N529" t="s">
        <v>39</v>
      </c>
    </row>
    <row r="530" spans="1:14" hidden="1">
      <c r="A530" t="s">
        <v>30</v>
      </c>
      <c r="B530" t="s">
        <v>31</v>
      </c>
      <c r="C530" t="s">
        <v>32</v>
      </c>
      <c r="D530" t="s">
        <v>33</v>
      </c>
      <c r="E530" t="s">
        <v>56</v>
      </c>
      <c r="F530" t="s">
        <v>6</v>
      </c>
      <c r="G530" t="s">
        <v>35</v>
      </c>
      <c r="H530" s="15" t="s">
        <v>53</v>
      </c>
      <c r="I530">
        <v>2005</v>
      </c>
      <c r="J530">
        <v>234</v>
      </c>
      <c r="K530" t="s">
        <v>37</v>
      </c>
      <c r="L530">
        <v>2022</v>
      </c>
      <c r="M530" t="s">
        <v>47</v>
      </c>
      <c r="N530" t="s">
        <v>39</v>
      </c>
    </row>
    <row r="531" spans="1:14" hidden="1">
      <c r="A531" t="s">
        <v>30</v>
      </c>
      <c r="B531" t="s">
        <v>31</v>
      </c>
      <c r="C531" t="s">
        <v>32</v>
      </c>
      <c r="D531" t="s">
        <v>33</v>
      </c>
      <c r="E531" t="s">
        <v>56</v>
      </c>
      <c r="F531" t="s">
        <v>6</v>
      </c>
      <c r="G531" t="s">
        <v>35</v>
      </c>
      <c r="H531" s="15" t="s">
        <v>53</v>
      </c>
      <c r="I531">
        <v>1244</v>
      </c>
      <c r="J531">
        <v>350</v>
      </c>
      <c r="K531" t="s">
        <v>37</v>
      </c>
      <c r="L531">
        <v>2022</v>
      </c>
      <c r="M531" t="s">
        <v>49</v>
      </c>
      <c r="N531" t="s">
        <v>39</v>
      </c>
    </row>
    <row r="532" spans="1:14" hidden="1">
      <c r="A532" t="s">
        <v>30</v>
      </c>
      <c r="B532" t="s">
        <v>31</v>
      </c>
      <c r="C532" t="s">
        <v>32</v>
      </c>
      <c r="D532" t="s">
        <v>33</v>
      </c>
      <c r="E532" t="s">
        <v>56</v>
      </c>
      <c r="F532" t="s">
        <v>6</v>
      </c>
      <c r="G532" t="s">
        <v>35</v>
      </c>
      <c r="H532" s="15" t="s">
        <v>53</v>
      </c>
      <c r="I532">
        <v>2685</v>
      </c>
      <c r="J532">
        <v>319</v>
      </c>
      <c r="K532" t="s">
        <v>37</v>
      </c>
      <c r="L532">
        <v>2023</v>
      </c>
      <c r="M532" t="s">
        <v>38</v>
      </c>
      <c r="N532" t="s">
        <v>39</v>
      </c>
    </row>
    <row r="533" spans="1:14" hidden="1">
      <c r="A533" t="s">
        <v>30</v>
      </c>
      <c r="B533" t="s">
        <v>31</v>
      </c>
      <c r="C533" t="s">
        <v>32</v>
      </c>
      <c r="D533" t="s">
        <v>33</v>
      </c>
      <c r="E533" t="s">
        <v>56</v>
      </c>
      <c r="F533" t="s">
        <v>6</v>
      </c>
      <c r="G533" t="s">
        <v>35</v>
      </c>
      <c r="H533" s="15" t="s">
        <v>53</v>
      </c>
      <c r="I533">
        <v>1441</v>
      </c>
      <c r="J533">
        <v>63</v>
      </c>
      <c r="K533" t="s">
        <v>37</v>
      </c>
      <c r="L533">
        <v>2023</v>
      </c>
      <c r="M533" t="s">
        <v>48</v>
      </c>
      <c r="N533" t="s">
        <v>39</v>
      </c>
    </row>
    <row r="534" spans="1:14" hidden="1">
      <c r="A534" t="s">
        <v>30</v>
      </c>
      <c r="B534" t="s">
        <v>31</v>
      </c>
      <c r="C534" t="s">
        <v>32</v>
      </c>
      <c r="D534" t="s">
        <v>33</v>
      </c>
      <c r="E534" t="s">
        <v>56</v>
      </c>
      <c r="F534" t="s">
        <v>6</v>
      </c>
      <c r="G534" t="s">
        <v>35</v>
      </c>
      <c r="H534" s="15" t="s">
        <v>53</v>
      </c>
      <c r="I534">
        <v>9902</v>
      </c>
      <c r="J534">
        <v>2504</v>
      </c>
      <c r="K534" t="s">
        <v>37</v>
      </c>
      <c r="L534">
        <v>2023</v>
      </c>
      <c r="M534" t="s">
        <v>51</v>
      </c>
      <c r="N534" t="s">
        <v>39</v>
      </c>
    </row>
    <row r="535" spans="1:14" hidden="1">
      <c r="A535" t="s">
        <v>30</v>
      </c>
      <c r="B535" t="s">
        <v>31</v>
      </c>
      <c r="C535" t="s">
        <v>32</v>
      </c>
      <c r="D535" t="s">
        <v>33</v>
      </c>
      <c r="E535" t="s">
        <v>56</v>
      </c>
      <c r="F535" t="s">
        <v>6</v>
      </c>
      <c r="G535" t="s">
        <v>35</v>
      </c>
      <c r="H535" s="15" t="s">
        <v>53</v>
      </c>
      <c r="I535">
        <v>5108</v>
      </c>
      <c r="J535">
        <v>102</v>
      </c>
      <c r="K535" t="s">
        <v>37</v>
      </c>
      <c r="L535">
        <v>2023</v>
      </c>
      <c r="M535" t="s">
        <v>40</v>
      </c>
      <c r="N535" t="s">
        <v>39</v>
      </c>
    </row>
    <row r="536" spans="1:14" hidden="1">
      <c r="A536" t="s">
        <v>30</v>
      </c>
      <c r="B536" t="s">
        <v>31</v>
      </c>
      <c r="C536" t="s">
        <v>32</v>
      </c>
      <c r="D536" t="s">
        <v>33</v>
      </c>
      <c r="E536" t="s">
        <v>56</v>
      </c>
      <c r="F536" t="s">
        <v>6</v>
      </c>
      <c r="G536" t="s">
        <v>35</v>
      </c>
      <c r="H536" s="15" t="s">
        <v>53</v>
      </c>
      <c r="I536">
        <v>1711</v>
      </c>
      <c r="J536">
        <v>55</v>
      </c>
      <c r="K536" t="s">
        <v>37</v>
      </c>
      <c r="L536">
        <v>2023</v>
      </c>
      <c r="M536" t="s">
        <v>41</v>
      </c>
      <c r="N536" t="s">
        <v>39</v>
      </c>
    </row>
    <row r="537" spans="1:14" hidden="1">
      <c r="A537" t="s">
        <v>30</v>
      </c>
      <c r="B537" t="s">
        <v>31</v>
      </c>
      <c r="C537" t="s">
        <v>32</v>
      </c>
      <c r="D537" t="s">
        <v>33</v>
      </c>
      <c r="E537" t="s">
        <v>56</v>
      </c>
      <c r="F537" t="s">
        <v>6</v>
      </c>
      <c r="G537" t="s">
        <v>35</v>
      </c>
      <c r="H537" s="21" t="s">
        <v>53</v>
      </c>
      <c r="I537" s="21">
        <v>2154</v>
      </c>
      <c r="J537" s="21">
        <v>800</v>
      </c>
      <c r="K537" s="21" t="s">
        <v>37</v>
      </c>
      <c r="L537" s="21">
        <v>2024</v>
      </c>
      <c r="M537" s="21" t="s">
        <v>38</v>
      </c>
      <c r="N537" t="s">
        <v>39</v>
      </c>
    </row>
    <row r="538" spans="1:14" hidden="1">
      <c r="A538" t="s">
        <v>30</v>
      </c>
      <c r="B538" t="s">
        <v>31</v>
      </c>
      <c r="C538" t="s">
        <v>32</v>
      </c>
      <c r="D538" t="s">
        <v>33</v>
      </c>
      <c r="E538" t="s">
        <v>56</v>
      </c>
      <c r="F538" t="s">
        <v>6</v>
      </c>
      <c r="G538" t="s">
        <v>35</v>
      </c>
      <c r="H538" s="21" t="s">
        <v>53</v>
      </c>
      <c r="I538" s="21">
        <v>6320</v>
      </c>
      <c r="J538" s="21">
        <v>2400</v>
      </c>
      <c r="K538" s="21" t="s">
        <v>37</v>
      </c>
      <c r="L538" s="21">
        <v>2024</v>
      </c>
      <c r="M538" s="21" t="s">
        <v>44</v>
      </c>
      <c r="N538" t="s">
        <v>39</v>
      </c>
    </row>
    <row r="539" spans="1:14" hidden="1">
      <c r="A539" t="s">
        <v>30</v>
      </c>
      <c r="B539" t="s">
        <v>31</v>
      </c>
      <c r="C539" t="s">
        <v>32</v>
      </c>
      <c r="D539" t="s">
        <v>33</v>
      </c>
      <c r="E539" t="s">
        <v>56</v>
      </c>
      <c r="F539" t="s">
        <v>6</v>
      </c>
      <c r="G539" t="s">
        <v>35</v>
      </c>
      <c r="H539" s="21" t="s">
        <v>53</v>
      </c>
      <c r="I539" s="21">
        <v>3488</v>
      </c>
      <c r="J539" s="21">
        <v>262</v>
      </c>
      <c r="K539" s="21" t="s">
        <v>37</v>
      </c>
      <c r="L539" s="21">
        <v>2024</v>
      </c>
      <c r="M539" s="21" t="s">
        <v>45</v>
      </c>
      <c r="N539" t="s">
        <v>39</v>
      </c>
    </row>
    <row r="540" spans="1:14" hidden="1">
      <c r="A540" t="s">
        <v>30</v>
      </c>
      <c r="B540" t="s">
        <v>31</v>
      </c>
      <c r="C540" t="s">
        <v>32</v>
      </c>
      <c r="D540" t="s">
        <v>33</v>
      </c>
      <c r="E540" t="s">
        <v>56</v>
      </c>
      <c r="F540" t="s">
        <v>6</v>
      </c>
      <c r="G540" t="s">
        <v>35</v>
      </c>
      <c r="H540" s="21" t="s">
        <v>53</v>
      </c>
      <c r="I540" s="21">
        <v>1959</v>
      </c>
      <c r="J540" s="21">
        <v>106</v>
      </c>
      <c r="K540" s="21" t="s">
        <v>37</v>
      </c>
      <c r="L540" s="21">
        <v>2024</v>
      </c>
      <c r="M540" s="21" t="s">
        <v>46</v>
      </c>
      <c r="N540" t="s">
        <v>39</v>
      </c>
    </row>
    <row r="541" spans="1:14" hidden="1">
      <c r="A541" t="s">
        <v>30</v>
      </c>
      <c r="B541" t="s">
        <v>31</v>
      </c>
      <c r="C541" t="s">
        <v>32</v>
      </c>
      <c r="D541" t="s">
        <v>33</v>
      </c>
      <c r="E541" t="s">
        <v>56</v>
      </c>
      <c r="F541" t="s">
        <v>6</v>
      </c>
      <c r="G541" t="s">
        <v>35</v>
      </c>
      <c r="H541" s="21" t="s">
        <v>53</v>
      </c>
      <c r="I541" s="21">
        <v>6386</v>
      </c>
      <c r="J541" s="21">
        <v>37</v>
      </c>
      <c r="K541" s="21" t="s">
        <v>37</v>
      </c>
      <c r="L541" s="21">
        <v>2024</v>
      </c>
      <c r="M541" s="21" t="s">
        <v>49</v>
      </c>
      <c r="N541" t="s">
        <v>39</v>
      </c>
    </row>
    <row r="542" spans="1:14" hidden="1">
      <c r="A542" t="s">
        <v>30</v>
      </c>
      <c r="B542" t="s">
        <v>31</v>
      </c>
      <c r="C542" t="s">
        <v>32</v>
      </c>
      <c r="D542" t="s">
        <v>33</v>
      </c>
      <c r="E542" t="s">
        <v>56</v>
      </c>
      <c r="F542" t="s">
        <v>6</v>
      </c>
      <c r="G542" t="s">
        <v>35</v>
      </c>
      <c r="H542" s="21" t="s">
        <v>53</v>
      </c>
      <c r="I542" s="21">
        <v>6343</v>
      </c>
      <c r="J542" s="21">
        <v>1150</v>
      </c>
      <c r="K542" s="21" t="s">
        <v>37</v>
      </c>
      <c r="L542" s="21">
        <v>2024</v>
      </c>
      <c r="M542" s="21" t="s">
        <v>51</v>
      </c>
      <c r="N542" t="s">
        <v>39</v>
      </c>
    </row>
    <row r="543" spans="1:14" hidden="1">
      <c r="A543" t="s">
        <v>30</v>
      </c>
      <c r="B543" t="s">
        <v>31</v>
      </c>
      <c r="C543" t="s">
        <v>32</v>
      </c>
      <c r="D543" t="s">
        <v>33</v>
      </c>
      <c r="E543" t="s">
        <v>56</v>
      </c>
      <c r="F543" t="s">
        <v>6</v>
      </c>
      <c r="G543" t="s">
        <v>35</v>
      </c>
      <c r="H543" s="21" t="s">
        <v>53</v>
      </c>
      <c r="I543" s="21">
        <v>4154</v>
      </c>
      <c r="J543" s="21">
        <v>1600</v>
      </c>
      <c r="K543" s="21" t="s">
        <v>37</v>
      </c>
      <c r="L543" s="21">
        <v>2024</v>
      </c>
      <c r="M543" s="21" t="s">
        <v>40</v>
      </c>
      <c r="N543" t="s">
        <v>39</v>
      </c>
    </row>
    <row r="544" spans="1:14" hidden="1">
      <c r="A544" t="s">
        <v>30</v>
      </c>
      <c r="B544" t="s">
        <v>31</v>
      </c>
      <c r="C544" t="s">
        <v>32</v>
      </c>
      <c r="D544" t="s">
        <v>33</v>
      </c>
      <c r="E544" t="s">
        <v>56</v>
      </c>
      <c r="F544" t="s">
        <v>6</v>
      </c>
      <c r="G544" t="s">
        <v>35</v>
      </c>
      <c r="H544" s="21" t="s">
        <v>53</v>
      </c>
      <c r="I544" s="21">
        <v>5355</v>
      </c>
      <c r="J544" s="21">
        <v>1600</v>
      </c>
      <c r="K544" s="21" t="s">
        <v>37</v>
      </c>
      <c r="L544" s="21">
        <v>2025</v>
      </c>
      <c r="M544" s="21" t="s">
        <v>46</v>
      </c>
      <c r="N544" t="s">
        <v>39</v>
      </c>
    </row>
    <row r="545" spans="1:14" hidden="1">
      <c r="A545" t="s">
        <v>30</v>
      </c>
      <c r="B545" t="s">
        <v>31</v>
      </c>
      <c r="C545" t="s">
        <v>32</v>
      </c>
      <c r="D545" t="s">
        <v>33</v>
      </c>
      <c r="E545" t="s">
        <v>56</v>
      </c>
      <c r="F545" t="s">
        <v>6</v>
      </c>
      <c r="G545" t="s">
        <v>35</v>
      </c>
      <c r="H545" s="21" t="s">
        <v>53</v>
      </c>
      <c r="I545" s="21">
        <v>21475</v>
      </c>
      <c r="J545" s="21">
        <v>4020</v>
      </c>
      <c r="K545" s="21" t="s">
        <v>37</v>
      </c>
      <c r="L545" s="21">
        <v>2025</v>
      </c>
      <c r="M545" s="21" t="s">
        <v>47</v>
      </c>
      <c r="N545" t="s">
        <v>39</v>
      </c>
    </row>
    <row r="546" spans="1:14" hidden="1">
      <c r="A546" t="s">
        <v>30</v>
      </c>
      <c r="B546" t="s">
        <v>31</v>
      </c>
      <c r="C546" t="s">
        <v>32</v>
      </c>
      <c r="D546" t="s">
        <v>33</v>
      </c>
      <c r="E546" t="s">
        <v>56</v>
      </c>
      <c r="F546" t="s">
        <v>6</v>
      </c>
      <c r="G546" t="s">
        <v>35</v>
      </c>
      <c r="H546" t="s">
        <v>57</v>
      </c>
      <c r="I546">
        <v>312459</v>
      </c>
      <c r="J546">
        <v>364628</v>
      </c>
      <c r="K546" t="s">
        <v>37</v>
      </c>
      <c r="L546">
        <v>2019</v>
      </c>
      <c r="M546" t="s">
        <v>38</v>
      </c>
      <c r="N546" t="s">
        <v>39</v>
      </c>
    </row>
    <row r="547" spans="1:14" hidden="1">
      <c r="A547" t="s">
        <v>30</v>
      </c>
      <c r="B547" t="s">
        <v>31</v>
      </c>
      <c r="C547" t="s">
        <v>32</v>
      </c>
      <c r="D547" t="s">
        <v>33</v>
      </c>
      <c r="E547" t="s">
        <v>56</v>
      </c>
      <c r="F547" t="s">
        <v>6</v>
      </c>
      <c r="G547" t="s">
        <v>35</v>
      </c>
      <c r="H547" t="s">
        <v>57</v>
      </c>
      <c r="I547">
        <v>71404</v>
      </c>
      <c r="J547">
        <v>79759</v>
      </c>
      <c r="K547" t="s">
        <v>37</v>
      </c>
      <c r="L547">
        <v>2019</v>
      </c>
      <c r="M547" t="s">
        <v>44</v>
      </c>
      <c r="N547" t="s">
        <v>39</v>
      </c>
    </row>
    <row r="548" spans="1:14" hidden="1">
      <c r="A548" t="s">
        <v>30</v>
      </c>
      <c r="B548" t="s">
        <v>31</v>
      </c>
      <c r="C548" t="s">
        <v>32</v>
      </c>
      <c r="D548" t="s">
        <v>33</v>
      </c>
      <c r="E548" t="s">
        <v>56</v>
      </c>
      <c r="F548" t="s">
        <v>6</v>
      </c>
      <c r="G548" t="s">
        <v>35</v>
      </c>
      <c r="H548" t="s">
        <v>57</v>
      </c>
      <c r="I548">
        <v>329426</v>
      </c>
      <c r="J548">
        <v>370336</v>
      </c>
      <c r="K548" t="s">
        <v>37</v>
      </c>
      <c r="L548">
        <v>2019</v>
      </c>
      <c r="M548" t="s">
        <v>45</v>
      </c>
      <c r="N548" t="s">
        <v>39</v>
      </c>
    </row>
    <row r="549" spans="1:14" hidden="1">
      <c r="A549" t="s">
        <v>30</v>
      </c>
      <c r="B549" t="s">
        <v>31</v>
      </c>
      <c r="C549" t="s">
        <v>32</v>
      </c>
      <c r="D549" t="s">
        <v>33</v>
      </c>
      <c r="E549" t="s">
        <v>56</v>
      </c>
      <c r="F549" t="s">
        <v>6</v>
      </c>
      <c r="G549" t="s">
        <v>35</v>
      </c>
      <c r="H549" t="s">
        <v>57</v>
      </c>
      <c r="I549">
        <v>335282</v>
      </c>
      <c r="J549">
        <v>369819</v>
      </c>
      <c r="K549" t="s">
        <v>37</v>
      </c>
      <c r="L549">
        <v>2019</v>
      </c>
      <c r="M549" t="s">
        <v>46</v>
      </c>
      <c r="N549" t="s">
        <v>39</v>
      </c>
    </row>
    <row r="550" spans="1:14" hidden="1">
      <c r="A550" t="s">
        <v>30</v>
      </c>
      <c r="B550" t="s">
        <v>31</v>
      </c>
      <c r="C550" t="s">
        <v>32</v>
      </c>
      <c r="D550" t="s">
        <v>33</v>
      </c>
      <c r="E550" t="s">
        <v>56</v>
      </c>
      <c r="F550" t="s">
        <v>6</v>
      </c>
      <c r="G550" t="s">
        <v>35</v>
      </c>
      <c r="H550" t="s">
        <v>57</v>
      </c>
      <c r="I550">
        <v>321308</v>
      </c>
      <c r="J550">
        <v>370989</v>
      </c>
      <c r="K550" t="s">
        <v>37</v>
      </c>
      <c r="L550">
        <v>2019</v>
      </c>
      <c r="M550" t="s">
        <v>48</v>
      </c>
      <c r="N550" t="s">
        <v>39</v>
      </c>
    </row>
    <row r="551" spans="1:14" hidden="1">
      <c r="A551" t="s">
        <v>30</v>
      </c>
      <c r="B551" t="s">
        <v>31</v>
      </c>
      <c r="C551" t="s">
        <v>32</v>
      </c>
      <c r="D551" t="s">
        <v>33</v>
      </c>
      <c r="E551" t="s">
        <v>56</v>
      </c>
      <c r="F551" t="s">
        <v>6</v>
      </c>
      <c r="G551" t="s">
        <v>35</v>
      </c>
      <c r="H551" t="s">
        <v>57</v>
      </c>
      <c r="I551">
        <v>324266</v>
      </c>
      <c r="J551">
        <v>365676</v>
      </c>
      <c r="K551" t="s">
        <v>37</v>
      </c>
      <c r="L551">
        <v>2019</v>
      </c>
      <c r="M551" t="s">
        <v>49</v>
      </c>
      <c r="N551" t="s">
        <v>39</v>
      </c>
    </row>
    <row r="552" spans="1:14" hidden="1">
      <c r="A552" t="s">
        <v>30</v>
      </c>
      <c r="B552" t="s">
        <v>31</v>
      </c>
      <c r="C552" t="s">
        <v>32</v>
      </c>
      <c r="D552" t="s">
        <v>33</v>
      </c>
      <c r="E552" t="s">
        <v>56</v>
      </c>
      <c r="F552" t="s">
        <v>6</v>
      </c>
      <c r="G552" t="s">
        <v>35</v>
      </c>
      <c r="H552" t="s">
        <v>57</v>
      </c>
      <c r="I552">
        <v>337794</v>
      </c>
      <c r="J552">
        <v>700098</v>
      </c>
      <c r="K552" t="s">
        <v>37</v>
      </c>
      <c r="L552">
        <v>2019</v>
      </c>
      <c r="M552" t="s">
        <v>50</v>
      </c>
      <c r="N552" t="s">
        <v>39</v>
      </c>
    </row>
    <row r="553" spans="1:14" hidden="1">
      <c r="A553" t="s">
        <v>30</v>
      </c>
      <c r="B553" t="s">
        <v>31</v>
      </c>
      <c r="C553" t="s">
        <v>32</v>
      </c>
      <c r="D553" t="s">
        <v>33</v>
      </c>
      <c r="E553" t="s">
        <v>56</v>
      </c>
      <c r="F553" t="s">
        <v>6</v>
      </c>
      <c r="G553" t="s">
        <v>35</v>
      </c>
      <c r="H553" t="s">
        <v>57</v>
      </c>
      <c r="I553">
        <v>668745</v>
      </c>
      <c r="J553">
        <v>706896</v>
      </c>
      <c r="K553" t="s">
        <v>37</v>
      </c>
      <c r="L553">
        <v>2019</v>
      </c>
      <c r="M553" t="s">
        <v>51</v>
      </c>
      <c r="N553" t="s">
        <v>39</v>
      </c>
    </row>
    <row r="554" spans="1:14" hidden="1">
      <c r="A554" t="s">
        <v>30</v>
      </c>
      <c r="B554" t="s">
        <v>31</v>
      </c>
      <c r="C554" t="s">
        <v>32</v>
      </c>
      <c r="D554" t="s">
        <v>33</v>
      </c>
      <c r="E554" t="s">
        <v>56</v>
      </c>
      <c r="F554" t="s">
        <v>6</v>
      </c>
      <c r="G554" t="s">
        <v>35</v>
      </c>
      <c r="H554" t="s">
        <v>57</v>
      </c>
      <c r="I554">
        <v>597416</v>
      </c>
      <c r="J554">
        <v>595648</v>
      </c>
      <c r="K554" t="s">
        <v>37</v>
      </c>
      <c r="L554">
        <v>2019</v>
      </c>
      <c r="M554" t="s">
        <v>40</v>
      </c>
      <c r="N554" t="s">
        <v>39</v>
      </c>
    </row>
    <row r="555" spans="1:14" hidden="1">
      <c r="A555" t="s">
        <v>30</v>
      </c>
      <c r="B555" t="s">
        <v>31</v>
      </c>
      <c r="C555" t="s">
        <v>32</v>
      </c>
      <c r="D555" t="s">
        <v>33</v>
      </c>
      <c r="E555" t="s">
        <v>56</v>
      </c>
      <c r="F555" t="s">
        <v>6</v>
      </c>
      <c r="G555" t="s">
        <v>35</v>
      </c>
      <c r="H555" t="s">
        <v>57</v>
      </c>
      <c r="I555">
        <v>567146</v>
      </c>
      <c r="J555">
        <v>573751</v>
      </c>
      <c r="K555" t="s">
        <v>37</v>
      </c>
      <c r="L555">
        <v>2019</v>
      </c>
      <c r="M555" t="s">
        <v>41</v>
      </c>
      <c r="N555" t="s">
        <v>39</v>
      </c>
    </row>
    <row r="556" spans="1:14" hidden="1">
      <c r="A556" t="s">
        <v>30</v>
      </c>
      <c r="B556" t="s">
        <v>31</v>
      </c>
      <c r="C556" t="s">
        <v>32</v>
      </c>
      <c r="D556" t="s">
        <v>33</v>
      </c>
      <c r="E556" t="s">
        <v>56</v>
      </c>
      <c r="F556" t="s">
        <v>6</v>
      </c>
      <c r="G556" t="s">
        <v>35</v>
      </c>
      <c r="H556" t="s">
        <v>57</v>
      </c>
      <c r="I556">
        <v>581191</v>
      </c>
      <c r="J556">
        <v>552408</v>
      </c>
      <c r="K556" t="s">
        <v>37</v>
      </c>
      <c r="L556">
        <v>2019</v>
      </c>
      <c r="M556" t="s">
        <v>52</v>
      </c>
      <c r="N556" t="s">
        <v>39</v>
      </c>
    </row>
    <row r="557" spans="1:14" hidden="1">
      <c r="A557" t="s">
        <v>30</v>
      </c>
      <c r="B557" t="s">
        <v>31</v>
      </c>
      <c r="C557" t="s">
        <v>32</v>
      </c>
      <c r="D557" t="s">
        <v>33</v>
      </c>
      <c r="E557" t="s">
        <v>56</v>
      </c>
      <c r="F557" t="s">
        <v>6</v>
      </c>
      <c r="G557" t="s">
        <v>35</v>
      </c>
      <c r="H557" t="s">
        <v>57</v>
      </c>
      <c r="I557">
        <v>559893</v>
      </c>
      <c r="J557">
        <v>575152</v>
      </c>
      <c r="K557" t="s">
        <v>37</v>
      </c>
      <c r="L557">
        <v>2020</v>
      </c>
      <c r="M557" t="s">
        <v>38</v>
      </c>
      <c r="N557" t="s">
        <v>39</v>
      </c>
    </row>
    <row r="558" spans="1:14" hidden="1">
      <c r="A558" t="s">
        <v>30</v>
      </c>
      <c r="B558" t="s">
        <v>31</v>
      </c>
      <c r="C558" t="s">
        <v>32</v>
      </c>
      <c r="D558" t="s">
        <v>33</v>
      </c>
      <c r="E558" t="s">
        <v>56</v>
      </c>
      <c r="F558" t="s">
        <v>6</v>
      </c>
      <c r="G558" t="s">
        <v>35</v>
      </c>
      <c r="H558" t="s">
        <v>57</v>
      </c>
      <c r="I558">
        <v>587253</v>
      </c>
      <c r="J558">
        <v>639702</v>
      </c>
      <c r="K558" t="s">
        <v>37</v>
      </c>
      <c r="L558">
        <v>2020</v>
      </c>
      <c r="M558" t="s">
        <v>44</v>
      </c>
      <c r="N558" t="s">
        <v>39</v>
      </c>
    </row>
    <row r="559" spans="1:14" hidden="1">
      <c r="A559" t="s">
        <v>30</v>
      </c>
      <c r="B559" t="s">
        <v>31</v>
      </c>
      <c r="C559" t="s">
        <v>32</v>
      </c>
      <c r="D559" t="s">
        <v>33</v>
      </c>
      <c r="E559" t="s">
        <v>56</v>
      </c>
      <c r="F559" t="s">
        <v>6</v>
      </c>
      <c r="G559" t="s">
        <v>35</v>
      </c>
      <c r="H559" t="s">
        <v>57</v>
      </c>
      <c r="I559">
        <v>556351</v>
      </c>
      <c r="J559">
        <v>668691</v>
      </c>
      <c r="K559" t="s">
        <v>37</v>
      </c>
      <c r="L559">
        <v>2020</v>
      </c>
      <c r="M559" t="s">
        <v>45</v>
      </c>
      <c r="N559" t="s">
        <v>39</v>
      </c>
    </row>
    <row r="560" spans="1:14" hidden="1">
      <c r="A560" t="s">
        <v>30</v>
      </c>
      <c r="B560" t="s">
        <v>31</v>
      </c>
      <c r="C560" t="s">
        <v>32</v>
      </c>
      <c r="D560" t="s">
        <v>33</v>
      </c>
      <c r="E560" t="s">
        <v>56</v>
      </c>
      <c r="F560" t="s">
        <v>6</v>
      </c>
      <c r="G560" t="s">
        <v>35</v>
      </c>
      <c r="H560" t="s">
        <v>57</v>
      </c>
      <c r="I560">
        <v>259950</v>
      </c>
      <c r="J560">
        <v>302032</v>
      </c>
      <c r="K560" t="s">
        <v>37</v>
      </c>
      <c r="L560">
        <v>2020</v>
      </c>
      <c r="M560" t="s">
        <v>46</v>
      </c>
      <c r="N560" t="s">
        <v>39</v>
      </c>
    </row>
    <row r="561" spans="1:14" hidden="1">
      <c r="A561" t="s">
        <v>30</v>
      </c>
      <c r="B561" t="s">
        <v>31</v>
      </c>
      <c r="C561" t="s">
        <v>32</v>
      </c>
      <c r="D561" t="s">
        <v>33</v>
      </c>
      <c r="E561" t="s">
        <v>56</v>
      </c>
      <c r="F561" t="s">
        <v>6</v>
      </c>
      <c r="G561" t="s">
        <v>35</v>
      </c>
      <c r="H561" t="s">
        <v>57</v>
      </c>
      <c r="I561">
        <v>328010</v>
      </c>
      <c r="J561">
        <v>379351</v>
      </c>
      <c r="K561" t="s">
        <v>37</v>
      </c>
      <c r="L561">
        <v>2020</v>
      </c>
      <c r="M561" t="s">
        <v>47</v>
      </c>
      <c r="N561" t="s">
        <v>39</v>
      </c>
    </row>
    <row r="562" spans="1:14" hidden="1">
      <c r="A562" t="s">
        <v>30</v>
      </c>
      <c r="B562" t="s">
        <v>31</v>
      </c>
      <c r="C562" t="s">
        <v>32</v>
      </c>
      <c r="D562" t="s">
        <v>33</v>
      </c>
      <c r="E562" t="s">
        <v>56</v>
      </c>
      <c r="F562" t="s">
        <v>6</v>
      </c>
      <c r="G562" t="s">
        <v>35</v>
      </c>
      <c r="H562" t="s">
        <v>57</v>
      </c>
      <c r="I562">
        <v>383296</v>
      </c>
      <c r="J562">
        <v>417147</v>
      </c>
      <c r="K562" t="s">
        <v>37</v>
      </c>
      <c r="L562">
        <v>2020</v>
      </c>
      <c r="M562" t="s">
        <v>48</v>
      </c>
      <c r="N562" t="s">
        <v>39</v>
      </c>
    </row>
    <row r="563" spans="1:14" hidden="1">
      <c r="A563" t="s">
        <v>30</v>
      </c>
      <c r="B563" t="s">
        <v>31</v>
      </c>
      <c r="C563" t="s">
        <v>32</v>
      </c>
      <c r="D563" t="s">
        <v>33</v>
      </c>
      <c r="E563" t="s">
        <v>56</v>
      </c>
      <c r="F563" t="s">
        <v>6</v>
      </c>
      <c r="G563" t="s">
        <v>35</v>
      </c>
      <c r="H563" t="s">
        <v>57</v>
      </c>
      <c r="I563">
        <v>883204</v>
      </c>
      <c r="J563">
        <v>933279</v>
      </c>
      <c r="K563" t="s">
        <v>37</v>
      </c>
      <c r="L563">
        <v>2020</v>
      </c>
      <c r="M563" t="s">
        <v>49</v>
      </c>
      <c r="N563" t="s">
        <v>39</v>
      </c>
    </row>
    <row r="564" spans="1:14" hidden="1">
      <c r="A564" t="s">
        <v>30</v>
      </c>
      <c r="B564" t="s">
        <v>31</v>
      </c>
      <c r="C564" t="s">
        <v>32</v>
      </c>
      <c r="D564" t="s">
        <v>33</v>
      </c>
      <c r="E564" t="s">
        <v>56</v>
      </c>
      <c r="F564" t="s">
        <v>6</v>
      </c>
      <c r="G564" t="s">
        <v>35</v>
      </c>
      <c r="H564" t="s">
        <v>57</v>
      </c>
      <c r="I564">
        <v>877717</v>
      </c>
      <c r="J564">
        <v>937151</v>
      </c>
      <c r="K564" t="s">
        <v>37</v>
      </c>
      <c r="L564">
        <v>2020</v>
      </c>
      <c r="M564" t="s">
        <v>50</v>
      </c>
      <c r="N564" t="s">
        <v>39</v>
      </c>
    </row>
    <row r="565" spans="1:14" hidden="1">
      <c r="A565" t="s">
        <v>30</v>
      </c>
      <c r="B565" t="s">
        <v>31</v>
      </c>
      <c r="C565" t="s">
        <v>32</v>
      </c>
      <c r="D565" t="s">
        <v>33</v>
      </c>
      <c r="E565" t="s">
        <v>56</v>
      </c>
      <c r="F565" t="s">
        <v>6</v>
      </c>
      <c r="G565" t="s">
        <v>35</v>
      </c>
      <c r="H565" t="s">
        <v>57</v>
      </c>
      <c r="I565">
        <v>1030253</v>
      </c>
      <c r="J565">
        <v>1136877</v>
      </c>
      <c r="K565" t="s">
        <v>37</v>
      </c>
      <c r="L565">
        <v>2020</v>
      </c>
      <c r="M565" t="s">
        <v>51</v>
      </c>
      <c r="N565" t="s">
        <v>39</v>
      </c>
    </row>
    <row r="566" spans="1:14" hidden="1">
      <c r="A566" t="s">
        <v>30</v>
      </c>
      <c r="B566" t="s">
        <v>31</v>
      </c>
      <c r="C566" t="s">
        <v>32</v>
      </c>
      <c r="D566" t="s">
        <v>33</v>
      </c>
      <c r="E566" t="s">
        <v>56</v>
      </c>
      <c r="F566" t="s">
        <v>6</v>
      </c>
      <c r="G566" t="s">
        <v>35</v>
      </c>
      <c r="H566" t="s">
        <v>57</v>
      </c>
      <c r="I566">
        <v>987868</v>
      </c>
      <c r="J566">
        <v>1087470</v>
      </c>
      <c r="K566" t="s">
        <v>37</v>
      </c>
      <c r="L566">
        <v>2020</v>
      </c>
      <c r="M566" t="s">
        <v>40</v>
      </c>
      <c r="N566" t="s">
        <v>39</v>
      </c>
    </row>
    <row r="567" spans="1:14" hidden="1">
      <c r="A567" t="s">
        <v>30</v>
      </c>
      <c r="B567" t="s">
        <v>31</v>
      </c>
      <c r="C567" t="s">
        <v>32</v>
      </c>
      <c r="D567" t="s">
        <v>33</v>
      </c>
      <c r="E567" t="s">
        <v>56</v>
      </c>
      <c r="F567" t="s">
        <v>6</v>
      </c>
      <c r="G567" t="s">
        <v>35</v>
      </c>
      <c r="H567" t="s">
        <v>57</v>
      </c>
      <c r="I567">
        <v>944081</v>
      </c>
      <c r="J567">
        <v>1029096</v>
      </c>
      <c r="K567" t="s">
        <v>37</v>
      </c>
      <c r="L567">
        <v>2020</v>
      </c>
      <c r="M567" t="s">
        <v>41</v>
      </c>
      <c r="N567" t="s">
        <v>39</v>
      </c>
    </row>
    <row r="568" spans="1:14" hidden="1">
      <c r="A568" t="s">
        <v>30</v>
      </c>
      <c r="B568" t="s">
        <v>31</v>
      </c>
      <c r="C568" t="s">
        <v>32</v>
      </c>
      <c r="D568" t="s">
        <v>33</v>
      </c>
      <c r="E568" t="s">
        <v>56</v>
      </c>
      <c r="F568" t="s">
        <v>6</v>
      </c>
      <c r="G568" t="s">
        <v>35</v>
      </c>
      <c r="H568" t="s">
        <v>57</v>
      </c>
      <c r="I568">
        <v>571942</v>
      </c>
      <c r="J568">
        <v>596028</v>
      </c>
      <c r="K568" t="s">
        <v>37</v>
      </c>
      <c r="L568">
        <v>2020</v>
      </c>
      <c r="M568" t="s">
        <v>52</v>
      </c>
      <c r="N568" t="s">
        <v>39</v>
      </c>
    </row>
    <row r="569" spans="1:14" hidden="1">
      <c r="A569" t="s">
        <v>30</v>
      </c>
      <c r="B569" t="s">
        <v>31</v>
      </c>
      <c r="C569" t="s">
        <v>32</v>
      </c>
      <c r="D569" t="s">
        <v>33</v>
      </c>
      <c r="E569" t="s">
        <v>56</v>
      </c>
      <c r="F569" t="s">
        <v>6</v>
      </c>
      <c r="G569" t="s">
        <v>35</v>
      </c>
      <c r="H569" t="s">
        <v>57</v>
      </c>
      <c r="I569">
        <v>1055096</v>
      </c>
      <c r="J569">
        <v>989359</v>
      </c>
      <c r="K569" t="s">
        <v>37</v>
      </c>
      <c r="L569">
        <v>2021</v>
      </c>
      <c r="M569" t="s">
        <v>38</v>
      </c>
      <c r="N569" t="s">
        <v>39</v>
      </c>
    </row>
    <row r="570" spans="1:14" hidden="1">
      <c r="A570" t="s">
        <v>30</v>
      </c>
      <c r="B570" t="s">
        <v>31</v>
      </c>
      <c r="C570" t="s">
        <v>32</v>
      </c>
      <c r="D570" t="s">
        <v>33</v>
      </c>
      <c r="E570" t="s">
        <v>56</v>
      </c>
      <c r="F570" t="s">
        <v>6</v>
      </c>
      <c r="G570" t="s">
        <v>35</v>
      </c>
      <c r="H570" t="s">
        <v>57</v>
      </c>
      <c r="I570">
        <v>1296930</v>
      </c>
      <c r="J570">
        <v>1177830</v>
      </c>
      <c r="K570" t="s">
        <v>37</v>
      </c>
      <c r="L570">
        <v>2021</v>
      </c>
      <c r="M570" t="s">
        <v>44</v>
      </c>
      <c r="N570" t="s">
        <v>39</v>
      </c>
    </row>
    <row r="571" spans="1:14" hidden="1">
      <c r="A571" t="s">
        <v>30</v>
      </c>
      <c r="B571" t="s">
        <v>31</v>
      </c>
      <c r="C571" t="s">
        <v>32</v>
      </c>
      <c r="D571" t="s">
        <v>33</v>
      </c>
      <c r="E571" t="s">
        <v>56</v>
      </c>
      <c r="F571" t="s">
        <v>6</v>
      </c>
      <c r="G571" t="s">
        <v>35</v>
      </c>
      <c r="H571" t="s">
        <v>57</v>
      </c>
      <c r="I571">
        <v>1694055</v>
      </c>
      <c r="J571">
        <v>1497236</v>
      </c>
      <c r="K571" t="s">
        <v>37</v>
      </c>
      <c r="L571">
        <v>2021</v>
      </c>
      <c r="M571" t="s">
        <v>45</v>
      </c>
      <c r="N571" t="s">
        <v>39</v>
      </c>
    </row>
    <row r="572" spans="1:14" hidden="1">
      <c r="A572" t="s">
        <v>30</v>
      </c>
      <c r="B572" t="s">
        <v>31</v>
      </c>
      <c r="C572" t="s">
        <v>32</v>
      </c>
      <c r="D572" t="s">
        <v>33</v>
      </c>
      <c r="E572" t="s">
        <v>56</v>
      </c>
      <c r="F572" t="s">
        <v>6</v>
      </c>
      <c r="G572" t="s">
        <v>35</v>
      </c>
      <c r="H572" t="s">
        <v>57</v>
      </c>
      <c r="I572">
        <v>1752286</v>
      </c>
      <c r="J572">
        <v>1507420</v>
      </c>
      <c r="K572" t="s">
        <v>37</v>
      </c>
      <c r="L572">
        <v>2021</v>
      </c>
      <c r="M572" t="s">
        <v>46</v>
      </c>
      <c r="N572" t="s">
        <v>39</v>
      </c>
    </row>
    <row r="573" spans="1:14" hidden="1">
      <c r="A573" t="s">
        <v>30</v>
      </c>
      <c r="B573" t="s">
        <v>31</v>
      </c>
      <c r="C573" t="s">
        <v>32</v>
      </c>
      <c r="D573" t="s">
        <v>33</v>
      </c>
      <c r="E573" t="s">
        <v>56</v>
      </c>
      <c r="F573" t="s">
        <v>6</v>
      </c>
      <c r="G573" t="s">
        <v>35</v>
      </c>
      <c r="H573" t="s">
        <v>57</v>
      </c>
      <c r="I573">
        <v>1906117</v>
      </c>
      <c r="J573">
        <v>1556941</v>
      </c>
      <c r="K573" t="s">
        <v>37</v>
      </c>
      <c r="L573">
        <v>2021</v>
      </c>
      <c r="M573" t="s">
        <v>47</v>
      </c>
      <c r="N573" t="s">
        <v>39</v>
      </c>
    </row>
    <row r="574" spans="1:14" hidden="1">
      <c r="A574" t="s">
        <v>30</v>
      </c>
      <c r="B574" t="s">
        <v>31</v>
      </c>
      <c r="C574" t="s">
        <v>32</v>
      </c>
      <c r="D574" t="s">
        <v>33</v>
      </c>
      <c r="E574" t="s">
        <v>56</v>
      </c>
      <c r="F574" t="s">
        <v>6</v>
      </c>
      <c r="G574" t="s">
        <v>35</v>
      </c>
      <c r="H574" t="s">
        <v>57</v>
      </c>
      <c r="I574">
        <v>2004082</v>
      </c>
      <c r="J574">
        <v>1614680</v>
      </c>
      <c r="K574" t="s">
        <v>37</v>
      </c>
      <c r="L574">
        <v>2021</v>
      </c>
      <c r="M574" t="s">
        <v>48</v>
      </c>
      <c r="N574" t="s">
        <v>39</v>
      </c>
    </row>
    <row r="575" spans="1:14" hidden="1">
      <c r="A575" t="s">
        <v>30</v>
      </c>
      <c r="B575" t="s">
        <v>31</v>
      </c>
      <c r="C575" t="s">
        <v>32</v>
      </c>
      <c r="D575" t="s">
        <v>33</v>
      </c>
      <c r="E575" t="s">
        <v>56</v>
      </c>
      <c r="F575" t="s">
        <v>6</v>
      </c>
      <c r="G575" t="s">
        <v>35</v>
      </c>
      <c r="H575" t="s">
        <v>57</v>
      </c>
      <c r="I575">
        <v>2132262</v>
      </c>
      <c r="J575">
        <v>1686082</v>
      </c>
      <c r="K575" t="s">
        <v>37</v>
      </c>
      <c r="L575">
        <v>2021</v>
      </c>
      <c r="M575" t="s">
        <v>49</v>
      </c>
      <c r="N575" t="s">
        <v>39</v>
      </c>
    </row>
    <row r="576" spans="1:14" hidden="1">
      <c r="A576" t="s">
        <v>30</v>
      </c>
      <c r="B576" t="s">
        <v>31</v>
      </c>
      <c r="C576" t="s">
        <v>32</v>
      </c>
      <c r="D576" t="s">
        <v>33</v>
      </c>
      <c r="E576" t="s">
        <v>56</v>
      </c>
      <c r="F576" t="s">
        <v>6</v>
      </c>
      <c r="G576" t="s">
        <v>35</v>
      </c>
      <c r="H576" t="s">
        <v>57</v>
      </c>
      <c r="I576">
        <v>2032702</v>
      </c>
      <c r="J576">
        <v>1622148</v>
      </c>
      <c r="K576" t="s">
        <v>37</v>
      </c>
      <c r="L576">
        <v>2021</v>
      </c>
      <c r="M576" t="s">
        <v>50</v>
      </c>
      <c r="N576" t="s">
        <v>39</v>
      </c>
    </row>
    <row r="577" spans="1:14" hidden="1">
      <c r="A577" t="s">
        <v>30</v>
      </c>
      <c r="B577" t="s">
        <v>31</v>
      </c>
      <c r="C577" t="s">
        <v>32</v>
      </c>
      <c r="D577" t="s">
        <v>33</v>
      </c>
      <c r="E577" t="s">
        <v>56</v>
      </c>
      <c r="F577" t="s">
        <v>6</v>
      </c>
      <c r="G577" t="s">
        <v>35</v>
      </c>
      <c r="H577" t="s">
        <v>57</v>
      </c>
      <c r="I577">
        <v>2314225</v>
      </c>
      <c r="J577">
        <v>1791080</v>
      </c>
      <c r="K577" t="s">
        <v>37</v>
      </c>
      <c r="L577">
        <v>2021</v>
      </c>
      <c r="M577" t="s">
        <v>51</v>
      </c>
      <c r="N577" t="s">
        <v>39</v>
      </c>
    </row>
    <row r="578" spans="1:14" hidden="1">
      <c r="A578" t="s">
        <v>30</v>
      </c>
      <c r="B578" t="s">
        <v>31</v>
      </c>
      <c r="C578" t="s">
        <v>32</v>
      </c>
      <c r="D578" t="s">
        <v>33</v>
      </c>
      <c r="E578" t="s">
        <v>56</v>
      </c>
      <c r="F578" t="s">
        <v>6</v>
      </c>
      <c r="G578" t="s">
        <v>35</v>
      </c>
      <c r="H578" t="s">
        <v>57</v>
      </c>
      <c r="I578">
        <v>2666302</v>
      </c>
      <c r="J578">
        <v>1924809</v>
      </c>
      <c r="K578" t="s">
        <v>37</v>
      </c>
      <c r="L578">
        <v>2021</v>
      </c>
      <c r="M578" t="s">
        <v>40</v>
      </c>
      <c r="N578" t="s">
        <v>39</v>
      </c>
    </row>
    <row r="579" spans="1:14" hidden="1">
      <c r="A579" t="s">
        <v>30</v>
      </c>
      <c r="B579" t="s">
        <v>31</v>
      </c>
      <c r="C579" t="s">
        <v>32</v>
      </c>
      <c r="D579" t="s">
        <v>33</v>
      </c>
      <c r="E579" t="s">
        <v>56</v>
      </c>
      <c r="F579" t="s">
        <v>6</v>
      </c>
      <c r="G579" t="s">
        <v>35</v>
      </c>
      <c r="H579" t="s">
        <v>57</v>
      </c>
      <c r="I579">
        <v>2825896</v>
      </c>
      <c r="J579">
        <v>2045406</v>
      </c>
      <c r="K579" t="s">
        <v>37</v>
      </c>
      <c r="L579">
        <v>2021</v>
      </c>
      <c r="M579" t="s">
        <v>41</v>
      </c>
      <c r="N579" t="s">
        <v>39</v>
      </c>
    </row>
    <row r="580" spans="1:14" hidden="1">
      <c r="A580" t="s">
        <v>30</v>
      </c>
      <c r="B580" t="s">
        <v>31</v>
      </c>
      <c r="C580" t="s">
        <v>32</v>
      </c>
      <c r="D580" t="s">
        <v>33</v>
      </c>
      <c r="E580" t="s">
        <v>56</v>
      </c>
      <c r="F580" t="s">
        <v>6</v>
      </c>
      <c r="G580" t="s">
        <v>35</v>
      </c>
      <c r="H580" t="s">
        <v>57</v>
      </c>
      <c r="I580">
        <v>2370725</v>
      </c>
      <c r="J580">
        <v>1818129</v>
      </c>
      <c r="K580" t="s">
        <v>37</v>
      </c>
      <c r="L580">
        <v>2021</v>
      </c>
      <c r="M580" t="s">
        <v>52</v>
      </c>
      <c r="N580" t="s">
        <v>39</v>
      </c>
    </row>
    <row r="581" spans="1:14" hidden="1">
      <c r="A581" t="s">
        <v>30</v>
      </c>
      <c r="B581" t="s">
        <v>31</v>
      </c>
      <c r="C581" t="s">
        <v>32</v>
      </c>
      <c r="D581" t="s">
        <v>33</v>
      </c>
      <c r="E581" t="s">
        <v>56</v>
      </c>
      <c r="F581" t="s">
        <v>6</v>
      </c>
      <c r="G581" t="s">
        <v>35</v>
      </c>
      <c r="H581" s="15" t="s">
        <v>57</v>
      </c>
      <c r="I581">
        <v>2513678</v>
      </c>
      <c r="J581">
        <v>1831275</v>
      </c>
      <c r="K581" t="s">
        <v>37</v>
      </c>
      <c r="L581">
        <v>2022</v>
      </c>
      <c r="M581" t="s">
        <v>38</v>
      </c>
      <c r="N581" t="s">
        <v>39</v>
      </c>
    </row>
    <row r="582" spans="1:14" hidden="1">
      <c r="A582" t="s">
        <v>30</v>
      </c>
      <c r="B582" t="s">
        <v>31</v>
      </c>
      <c r="C582" t="s">
        <v>32</v>
      </c>
      <c r="D582" t="s">
        <v>33</v>
      </c>
      <c r="E582" t="s">
        <v>56</v>
      </c>
      <c r="F582" t="s">
        <v>6</v>
      </c>
      <c r="G582" t="s">
        <v>35</v>
      </c>
      <c r="H582" s="15" t="s">
        <v>57</v>
      </c>
      <c r="I582">
        <v>2947988</v>
      </c>
      <c r="J582">
        <v>1940294</v>
      </c>
      <c r="K582" t="s">
        <v>37</v>
      </c>
      <c r="L582">
        <v>2022</v>
      </c>
      <c r="M582" t="s">
        <v>44</v>
      </c>
      <c r="N582" t="s">
        <v>39</v>
      </c>
    </row>
    <row r="583" spans="1:14" hidden="1">
      <c r="A583" t="s">
        <v>30</v>
      </c>
      <c r="B583" t="s">
        <v>31</v>
      </c>
      <c r="C583" t="s">
        <v>32</v>
      </c>
      <c r="D583" t="s">
        <v>33</v>
      </c>
      <c r="E583" t="s">
        <v>56</v>
      </c>
      <c r="F583" t="s">
        <v>6</v>
      </c>
      <c r="G583" t="s">
        <v>35</v>
      </c>
      <c r="H583" s="15" t="s">
        <v>57</v>
      </c>
      <c r="I583">
        <v>3408344</v>
      </c>
      <c r="J583">
        <v>1954619</v>
      </c>
      <c r="K583" t="s">
        <v>37</v>
      </c>
      <c r="L583">
        <v>2022</v>
      </c>
      <c r="M583" t="s">
        <v>45</v>
      </c>
      <c r="N583" t="s">
        <v>39</v>
      </c>
    </row>
    <row r="584" spans="1:14" hidden="1">
      <c r="A584" t="s">
        <v>30</v>
      </c>
      <c r="B584" t="s">
        <v>31</v>
      </c>
      <c r="C584" t="s">
        <v>32</v>
      </c>
      <c r="D584" t="s">
        <v>33</v>
      </c>
      <c r="E584" t="s">
        <v>56</v>
      </c>
      <c r="F584" t="s">
        <v>6</v>
      </c>
      <c r="G584" t="s">
        <v>35</v>
      </c>
      <c r="H584" s="15" t="s">
        <v>57</v>
      </c>
      <c r="I584">
        <v>3237121</v>
      </c>
      <c r="J584">
        <v>1857283</v>
      </c>
      <c r="K584" t="s">
        <v>37</v>
      </c>
      <c r="L584">
        <v>2022</v>
      </c>
      <c r="M584" t="s">
        <v>46</v>
      </c>
      <c r="N584" t="s">
        <v>39</v>
      </c>
    </row>
    <row r="585" spans="1:14" hidden="1">
      <c r="A585" t="s">
        <v>30</v>
      </c>
      <c r="B585" t="s">
        <v>31</v>
      </c>
      <c r="C585" t="s">
        <v>32</v>
      </c>
      <c r="D585" t="s">
        <v>33</v>
      </c>
      <c r="E585" t="s">
        <v>56</v>
      </c>
      <c r="F585" t="s">
        <v>6</v>
      </c>
      <c r="G585" t="s">
        <v>35</v>
      </c>
      <c r="H585" s="15" t="s">
        <v>57</v>
      </c>
      <c r="I585">
        <v>3623384</v>
      </c>
      <c r="J585">
        <v>2029360</v>
      </c>
      <c r="K585" t="s">
        <v>37</v>
      </c>
      <c r="L585">
        <v>2022</v>
      </c>
      <c r="M585" t="s">
        <v>47</v>
      </c>
      <c r="N585" t="s">
        <v>39</v>
      </c>
    </row>
    <row r="586" spans="1:14" hidden="1">
      <c r="A586" t="s">
        <v>30</v>
      </c>
      <c r="B586" t="s">
        <v>31</v>
      </c>
      <c r="C586" t="s">
        <v>32</v>
      </c>
      <c r="D586" t="s">
        <v>33</v>
      </c>
      <c r="E586" t="s">
        <v>56</v>
      </c>
      <c r="F586" t="s">
        <v>6</v>
      </c>
      <c r="G586" t="s">
        <v>35</v>
      </c>
      <c r="H586" s="15" t="s">
        <v>57</v>
      </c>
      <c r="I586">
        <v>3486408</v>
      </c>
      <c r="J586">
        <v>1892444</v>
      </c>
      <c r="K586" t="s">
        <v>37</v>
      </c>
      <c r="L586">
        <v>2022</v>
      </c>
      <c r="M586" t="s">
        <v>48</v>
      </c>
      <c r="N586" t="s">
        <v>39</v>
      </c>
    </row>
    <row r="587" spans="1:14" hidden="1">
      <c r="A587" t="s">
        <v>30</v>
      </c>
      <c r="B587" t="s">
        <v>31</v>
      </c>
      <c r="C587" t="s">
        <v>32</v>
      </c>
      <c r="D587" t="s">
        <v>33</v>
      </c>
      <c r="E587" t="s">
        <v>56</v>
      </c>
      <c r="F587" t="s">
        <v>6</v>
      </c>
      <c r="G587" t="s">
        <v>35</v>
      </c>
      <c r="H587" s="15" t="s">
        <v>57</v>
      </c>
      <c r="I587">
        <v>3654239</v>
      </c>
      <c r="J587">
        <v>2110593</v>
      </c>
      <c r="K587" t="s">
        <v>37</v>
      </c>
      <c r="L587">
        <v>2022</v>
      </c>
      <c r="M587" t="s">
        <v>49</v>
      </c>
      <c r="N587" t="s">
        <v>39</v>
      </c>
    </row>
    <row r="588" spans="1:14" hidden="1">
      <c r="A588" t="s">
        <v>30</v>
      </c>
      <c r="B588" t="s">
        <v>31</v>
      </c>
      <c r="C588" t="s">
        <v>32</v>
      </c>
      <c r="D588" t="s">
        <v>33</v>
      </c>
      <c r="E588" t="s">
        <v>56</v>
      </c>
      <c r="F588" t="s">
        <v>6</v>
      </c>
      <c r="G588" t="s">
        <v>35</v>
      </c>
      <c r="H588" s="15" t="s">
        <v>57</v>
      </c>
      <c r="I588">
        <v>4295023</v>
      </c>
      <c r="J588">
        <v>2436216</v>
      </c>
      <c r="K588" t="s">
        <v>37</v>
      </c>
      <c r="L588">
        <v>2022</v>
      </c>
      <c r="M588" t="s">
        <v>50</v>
      </c>
      <c r="N588" t="s">
        <v>39</v>
      </c>
    </row>
    <row r="589" spans="1:14" hidden="1">
      <c r="A589" t="s">
        <v>30</v>
      </c>
      <c r="B589" t="s">
        <v>31</v>
      </c>
      <c r="C589" t="s">
        <v>32</v>
      </c>
      <c r="D589" t="s">
        <v>33</v>
      </c>
      <c r="E589" t="s">
        <v>56</v>
      </c>
      <c r="F589" t="s">
        <v>6</v>
      </c>
      <c r="G589" t="s">
        <v>35</v>
      </c>
      <c r="H589" s="15" t="s">
        <v>57</v>
      </c>
      <c r="I589">
        <v>3715103</v>
      </c>
      <c r="J589">
        <v>1976992</v>
      </c>
      <c r="K589" t="s">
        <v>37</v>
      </c>
      <c r="L589">
        <v>2022</v>
      </c>
      <c r="M589" t="s">
        <v>51</v>
      </c>
      <c r="N589" t="s">
        <v>39</v>
      </c>
    </row>
    <row r="590" spans="1:14" hidden="1">
      <c r="A590" t="s">
        <v>30</v>
      </c>
      <c r="B590" t="s">
        <v>31</v>
      </c>
      <c r="C590" t="s">
        <v>32</v>
      </c>
      <c r="D590" t="s">
        <v>33</v>
      </c>
      <c r="E590" t="s">
        <v>56</v>
      </c>
      <c r="F590" t="s">
        <v>6</v>
      </c>
      <c r="G590" t="s">
        <v>35</v>
      </c>
      <c r="H590" s="15" t="s">
        <v>57</v>
      </c>
      <c r="I590">
        <v>3038596</v>
      </c>
      <c r="J590">
        <v>1553764</v>
      </c>
      <c r="K590" t="s">
        <v>37</v>
      </c>
      <c r="L590">
        <v>2022</v>
      </c>
      <c r="M590" t="s">
        <v>40</v>
      </c>
      <c r="N590" t="s">
        <v>39</v>
      </c>
    </row>
    <row r="591" spans="1:14" hidden="1">
      <c r="A591" t="s">
        <v>30</v>
      </c>
      <c r="B591" t="s">
        <v>31</v>
      </c>
      <c r="C591" t="s">
        <v>32</v>
      </c>
      <c r="D591" t="s">
        <v>33</v>
      </c>
      <c r="E591" t="s">
        <v>56</v>
      </c>
      <c r="F591" t="s">
        <v>6</v>
      </c>
      <c r="G591" t="s">
        <v>35</v>
      </c>
      <c r="H591" s="15" t="s">
        <v>57</v>
      </c>
      <c r="I591">
        <v>3109737</v>
      </c>
      <c r="J591">
        <v>1855886</v>
      </c>
      <c r="K591" t="s">
        <v>37</v>
      </c>
      <c r="L591">
        <v>2022</v>
      </c>
      <c r="M591" t="s">
        <v>41</v>
      </c>
      <c r="N591" t="s">
        <v>39</v>
      </c>
    </row>
    <row r="592" spans="1:14" hidden="1">
      <c r="A592" t="s">
        <v>30</v>
      </c>
      <c r="B592" t="s">
        <v>31</v>
      </c>
      <c r="C592" t="s">
        <v>32</v>
      </c>
      <c r="D592" t="s">
        <v>33</v>
      </c>
      <c r="E592" t="s">
        <v>56</v>
      </c>
      <c r="F592" t="s">
        <v>6</v>
      </c>
      <c r="G592" t="s">
        <v>35</v>
      </c>
      <c r="H592" s="15" t="s">
        <v>57</v>
      </c>
      <c r="I592">
        <v>3545804</v>
      </c>
      <c r="J592">
        <v>2298017</v>
      </c>
      <c r="K592" t="s">
        <v>37</v>
      </c>
      <c r="L592">
        <v>2022</v>
      </c>
      <c r="M592" t="s">
        <v>52</v>
      </c>
      <c r="N592" t="s">
        <v>39</v>
      </c>
    </row>
    <row r="593" spans="1:14" hidden="1">
      <c r="A593" t="s">
        <v>30</v>
      </c>
      <c r="B593" t="s">
        <v>31</v>
      </c>
      <c r="C593" t="s">
        <v>32</v>
      </c>
      <c r="D593" t="s">
        <v>33</v>
      </c>
      <c r="E593" t="s">
        <v>56</v>
      </c>
      <c r="F593" t="s">
        <v>6</v>
      </c>
      <c r="G593" t="s">
        <v>35</v>
      </c>
      <c r="H593" s="15" t="s">
        <v>57</v>
      </c>
      <c r="I593">
        <v>2876612</v>
      </c>
      <c r="J593">
        <v>2015977</v>
      </c>
      <c r="K593" t="s">
        <v>37</v>
      </c>
      <c r="L593">
        <v>2023</v>
      </c>
      <c r="M593" t="s">
        <v>38</v>
      </c>
      <c r="N593" t="s">
        <v>39</v>
      </c>
    </row>
    <row r="594" spans="1:14" hidden="1">
      <c r="A594" t="s">
        <v>30</v>
      </c>
      <c r="B594" t="s">
        <v>31</v>
      </c>
      <c r="C594" t="s">
        <v>32</v>
      </c>
      <c r="D594" t="s">
        <v>33</v>
      </c>
      <c r="E594" t="s">
        <v>56</v>
      </c>
      <c r="F594" t="s">
        <v>6</v>
      </c>
      <c r="G594" t="s">
        <v>35</v>
      </c>
      <c r="H594" s="15" t="s">
        <v>57</v>
      </c>
      <c r="I594">
        <v>2782861</v>
      </c>
      <c r="J594">
        <v>1844009</v>
      </c>
      <c r="K594" t="s">
        <v>37</v>
      </c>
      <c r="L594">
        <v>2023</v>
      </c>
      <c r="M594" t="s">
        <v>44</v>
      </c>
      <c r="N594" t="s">
        <v>39</v>
      </c>
    </row>
    <row r="595" spans="1:14" hidden="1">
      <c r="A595" t="s">
        <v>30</v>
      </c>
      <c r="B595" t="s">
        <v>31</v>
      </c>
      <c r="C595" t="s">
        <v>32</v>
      </c>
      <c r="D595" t="s">
        <v>33</v>
      </c>
      <c r="E595" t="s">
        <v>56</v>
      </c>
      <c r="F595" t="s">
        <v>6</v>
      </c>
      <c r="G595" t="s">
        <v>35</v>
      </c>
      <c r="H595" s="15" t="s">
        <v>57</v>
      </c>
      <c r="I595">
        <v>2891606</v>
      </c>
      <c r="J595">
        <v>2017670</v>
      </c>
      <c r="K595" t="s">
        <v>37</v>
      </c>
      <c r="L595">
        <v>2023</v>
      </c>
      <c r="M595" t="s">
        <v>45</v>
      </c>
      <c r="N595" t="s">
        <v>39</v>
      </c>
    </row>
    <row r="596" spans="1:14" hidden="1">
      <c r="A596" t="s">
        <v>30</v>
      </c>
      <c r="B596" t="s">
        <v>31</v>
      </c>
      <c r="C596" t="s">
        <v>32</v>
      </c>
      <c r="D596" t="s">
        <v>33</v>
      </c>
      <c r="E596" t="s">
        <v>56</v>
      </c>
      <c r="F596" t="s">
        <v>6</v>
      </c>
      <c r="G596" t="s">
        <v>35</v>
      </c>
      <c r="H596" s="15" t="s">
        <v>57</v>
      </c>
      <c r="I596">
        <v>2269109</v>
      </c>
      <c r="J596">
        <v>1643127</v>
      </c>
      <c r="K596" t="s">
        <v>37</v>
      </c>
      <c r="L596">
        <v>2023</v>
      </c>
      <c r="M596" t="s">
        <v>46</v>
      </c>
      <c r="N596" t="s">
        <v>39</v>
      </c>
    </row>
    <row r="597" spans="1:14" hidden="1">
      <c r="A597" t="s">
        <v>30</v>
      </c>
      <c r="B597" t="s">
        <v>31</v>
      </c>
      <c r="C597" t="s">
        <v>32</v>
      </c>
      <c r="D597" t="s">
        <v>33</v>
      </c>
      <c r="E597" t="s">
        <v>56</v>
      </c>
      <c r="F597" t="s">
        <v>6</v>
      </c>
      <c r="G597" t="s">
        <v>35</v>
      </c>
      <c r="H597" s="15" t="s">
        <v>57</v>
      </c>
      <c r="I597">
        <v>2555132</v>
      </c>
      <c r="J597">
        <v>2083175</v>
      </c>
      <c r="K597" t="s">
        <v>37</v>
      </c>
      <c r="L597">
        <v>2023</v>
      </c>
      <c r="M597" t="s">
        <v>47</v>
      </c>
      <c r="N597" t="s">
        <v>39</v>
      </c>
    </row>
    <row r="598" spans="1:14" hidden="1">
      <c r="A598" t="s">
        <v>30</v>
      </c>
      <c r="B598" t="s">
        <v>31</v>
      </c>
      <c r="C598" t="s">
        <v>32</v>
      </c>
      <c r="D598" t="s">
        <v>33</v>
      </c>
      <c r="E598" t="s">
        <v>56</v>
      </c>
      <c r="F598" t="s">
        <v>6</v>
      </c>
      <c r="G598" t="s">
        <v>35</v>
      </c>
      <c r="H598" s="15" t="s">
        <v>57</v>
      </c>
      <c r="I598">
        <v>2146849</v>
      </c>
      <c r="J598">
        <v>1686210</v>
      </c>
      <c r="K598" t="s">
        <v>37</v>
      </c>
      <c r="L598">
        <v>2023</v>
      </c>
      <c r="M598" t="s">
        <v>48</v>
      </c>
      <c r="N598" t="s">
        <v>39</v>
      </c>
    </row>
    <row r="599" spans="1:14" hidden="1">
      <c r="A599" t="s">
        <v>30</v>
      </c>
      <c r="B599" t="s">
        <v>31</v>
      </c>
      <c r="C599" t="s">
        <v>32</v>
      </c>
      <c r="D599" t="s">
        <v>33</v>
      </c>
      <c r="E599" t="s">
        <v>56</v>
      </c>
      <c r="F599" t="s">
        <v>6</v>
      </c>
      <c r="G599" t="s">
        <v>35</v>
      </c>
      <c r="H599" s="15" t="s">
        <v>57</v>
      </c>
      <c r="I599">
        <v>2031489</v>
      </c>
      <c r="J599">
        <v>1507828</v>
      </c>
      <c r="K599" t="s">
        <v>37</v>
      </c>
      <c r="L599">
        <v>2023</v>
      </c>
      <c r="M599" t="s">
        <v>49</v>
      </c>
      <c r="N599" t="s">
        <v>39</v>
      </c>
    </row>
    <row r="600" spans="1:14" hidden="1">
      <c r="A600" t="s">
        <v>30</v>
      </c>
      <c r="B600" t="s">
        <v>31</v>
      </c>
      <c r="C600" t="s">
        <v>32</v>
      </c>
      <c r="D600" t="s">
        <v>33</v>
      </c>
      <c r="E600" t="s">
        <v>56</v>
      </c>
      <c r="F600" t="s">
        <v>6</v>
      </c>
      <c r="G600" t="s">
        <v>35</v>
      </c>
      <c r="H600" s="15" t="s">
        <v>57</v>
      </c>
      <c r="I600">
        <v>2183094</v>
      </c>
      <c r="J600">
        <v>1623617</v>
      </c>
      <c r="K600" t="s">
        <v>37</v>
      </c>
      <c r="L600">
        <v>2023</v>
      </c>
      <c r="M600" t="s">
        <v>50</v>
      </c>
      <c r="N600" t="s">
        <v>39</v>
      </c>
    </row>
    <row r="601" spans="1:14" hidden="1">
      <c r="A601" t="s">
        <v>30</v>
      </c>
      <c r="B601" t="s">
        <v>31</v>
      </c>
      <c r="C601" t="s">
        <v>32</v>
      </c>
      <c r="D601" t="s">
        <v>33</v>
      </c>
      <c r="E601" t="s">
        <v>56</v>
      </c>
      <c r="F601" t="s">
        <v>6</v>
      </c>
      <c r="G601" t="s">
        <v>35</v>
      </c>
      <c r="H601" s="15" t="s">
        <v>57</v>
      </c>
      <c r="I601">
        <v>1834537</v>
      </c>
      <c r="J601">
        <v>1326185</v>
      </c>
      <c r="K601" t="s">
        <v>37</v>
      </c>
      <c r="L601">
        <v>2023</v>
      </c>
      <c r="M601" t="s">
        <v>51</v>
      </c>
      <c r="N601" t="s">
        <v>39</v>
      </c>
    </row>
    <row r="602" spans="1:14" hidden="1">
      <c r="A602" t="s">
        <v>30</v>
      </c>
      <c r="B602" t="s">
        <v>31</v>
      </c>
      <c r="C602" t="s">
        <v>32</v>
      </c>
      <c r="D602" t="s">
        <v>33</v>
      </c>
      <c r="E602" t="s">
        <v>56</v>
      </c>
      <c r="F602" t="s">
        <v>6</v>
      </c>
      <c r="G602" t="s">
        <v>35</v>
      </c>
      <c r="H602" s="15" t="s">
        <v>57</v>
      </c>
      <c r="I602">
        <v>2115396</v>
      </c>
      <c r="J602">
        <v>1573187</v>
      </c>
      <c r="K602" t="s">
        <v>37</v>
      </c>
      <c r="L602">
        <v>2023</v>
      </c>
      <c r="M602" t="s">
        <v>40</v>
      </c>
      <c r="N602" t="s">
        <v>39</v>
      </c>
    </row>
    <row r="603" spans="1:14" hidden="1">
      <c r="A603" t="s">
        <v>30</v>
      </c>
      <c r="B603" t="s">
        <v>31</v>
      </c>
      <c r="C603" t="s">
        <v>32</v>
      </c>
      <c r="D603" t="s">
        <v>33</v>
      </c>
      <c r="E603" t="s">
        <v>56</v>
      </c>
      <c r="F603" t="s">
        <v>6</v>
      </c>
      <c r="G603" t="s">
        <v>35</v>
      </c>
      <c r="H603" s="15" t="s">
        <v>57</v>
      </c>
      <c r="I603">
        <v>2033778</v>
      </c>
      <c r="J603">
        <v>1612979</v>
      </c>
      <c r="K603" t="s">
        <v>37</v>
      </c>
      <c r="L603">
        <v>2023</v>
      </c>
      <c r="M603" t="s">
        <v>41</v>
      </c>
      <c r="N603" t="s">
        <v>39</v>
      </c>
    </row>
    <row r="604" spans="1:14" hidden="1">
      <c r="A604" t="s">
        <v>30</v>
      </c>
      <c r="B604" t="s">
        <v>31</v>
      </c>
      <c r="C604" t="s">
        <v>32</v>
      </c>
      <c r="D604" t="s">
        <v>33</v>
      </c>
      <c r="E604" t="s">
        <v>56</v>
      </c>
      <c r="F604" t="s">
        <v>6</v>
      </c>
      <c r="G604" t="s">
        <v>35</v>
      </c>
      <c r="H604" s="15" t="s">
        <v>57</v>
      </c>
      <c r="I604">
        <v>1857665</v>
      </c>
      <c r="J604">
        <v>1517802</v>
      </c>
      <c r="K604" t="s">
        <v>37</v>
      </c>
      <c r="L604">
        <v>2023</v>
      </c>
      <c r="M604" t="s">
        <v>52</v>
      </c>
      <c r="N604" t="s">
        <v>39</v>
      </c>
    </row>
    <row r="605" spans="1:14" hidden="1">
      <c r="A605" t="s">
        <v>30</v>
      </c>
      <c r="B605" t="s">
        <v>31</v>
      </c>
      <c r="C605" t="s">
        <v>32</v>
      </c>
      <c r="D605" t="s">
        <v>33</v>
      </c>
      <c r="E605" t="s">
        <v>56</v>
      </c>
      <c r="F605" t="s">
        <v>6</v>
      </c>
      <c r="G605" t="s">
        <v>35</v>
      </c>
      <c r="H605" s="21" t="s">
        <v>57</v>
      </c>
      <c r="I605" s="21">
        <v>2130715</v>
      </c>
      <c r="J605" s="21">
        <v>1574406</v>
      </c>
      <c r="K605" s="21" t="s">
        <v>37</v>
      </c>
      <c r="L605" s="21">
        <v>2024</v>
      </c>
      <c r="M605" s="21" t="s">
        <v>38</v>
      </c>
      <c r="N605" t="s">
        <v>39</v>
      </c>
    </row>
    <row r="606" spans="1:14" hidden="1">
      <c r="A606" t="s">
        <v>30</v>
      </c>
      <c r="B606" t="s">
        <v>31</v>
      </c>
      <c r="C606" t="s">
        <v>32</v>
      </c>
      <c r="D606" t="s">
        <v>33</v>
      </c>
      <c r="E606" t="s">
        <v>56</v>
      </c>
      <c r="F606" t="s">
        <v>6</v>
      </c>
      <c r="G606" t="s">
        <v>35</v>
      </c>
      <c r="H606" s="21" t="s">
        <v>57</v>
      </c>
      <c r="I606" s="21">
        <v>1721860</v>
      </c>
      <c r="J606" s="21">
        <v>1374503</v>
      </c>
      <c r="K606" s="21" t="s">
        <v>37</v>
      </c>
      <c r="L606" s="21">
        <v>2024</v>
      </c>
      <c r="M606" s="21" t="s">
        <v>44</v>
      </c>
      <c r="N606" t="s">
        <v>39</v>
      </c>
    </row>
    <row r="607" spans="1:14" hidden="1">
      <c r="A607" t="s">
        <v>30</v>
      </c>
      <c r="B607" t="s">
        <v>31</v>
      </c>
      <c r="C607" t="s">
        <v>32</v>
      </c>
      <c r="D607" t="s">
        <v>33</v>
      </c>
      <c r="E607" t="s">
        <v>56</v>
      </c>
      <c r="F607" t="s">
        <v>6</v>
      </c>
      <c r="G607" t="s">
        <v>35</v>
      </c>
      <c r="H607" s="21" t="s">
        <v>57</v>
      </c>
      <c r="I607" s="21">
        <v>1929579</v>
      </c>
      <c r="J607" s="21">
        <v>1507752</v>
      </c>
      <c r="K607" s="21" t="s">
        <v>37</v>
      </c>
      <c r="L607" s="21">
        <v>2024</v>
      </c>
      <c r="M607" s="21" t="s">
        <v>45</v>
      </c>
      <c r="N607" t="s">
        <v>39</v>
      </c>
    </row>
    <row r="608" spans="1:14" hidden="1">
      <c r="A608" t="s">
        <v>30</v>
      </c>
      <c r="B608" t="s">
        <v>31</v>
      </c>
      <c r="C608" t="s">
        <v>32</v>
      </c>
      <c r="D608" t="s">
        <v>33</v>
      </c>
      <c r="E608" t="s">
        <v>56</v>
      </c>
      <c r="F608" t="s">
        <v>6</v>
      </c>
      <c r="G608" t="s">
        <v>35</v>
      </c>
      <c r="H608" s="21" t="s">
        <v>57</v>
      </c>
      <c r="I608" s="21">
        <v>1968545</v>
      </c>
      <c r="J608" s="21">
        <v>1611376</v>
      </c>
      <c r="K608" s="21" t="s">
        <v>37</v>
      </c>
      <c r="L608" s="21">
        <v>2024</v>
      </c>
      <c r="M608" s="21" t="s">
        <v>46</v>
      </c>
      <c r="N608" t="s">
        <v>39</v>
      </c>
    </row>
    <row r="609" spans="1:14" hidden="1">
      <c r="A609" t="s">
        <v>30</v>
      </c>
      <c r="B609" t="s">
        <v>31</v>
      </c>
      <c r="C609" t="s">
        <v>32</v>
      </c>
      <c r="D609" t="s">
        <v>33</v>
      </c>
      <c r="E609" t="s">
        <v>56</v>
      </c>
      <c r="F609" t="s">
        <v>6</v>
      </c>
      <c r="G609" t="s">
        <v>35</v>
      </c>
      <c r="H609" s="21" t="s">
        <v>57</v>
      </c>
      <c r="I609" s="21">
        <v>1881482</v>
      </c>
      <c r="J609" s="21">
        <v>1587605</v>
      </c>
      <c r="K609" s="21" t="s">
        <v>37</v>
      </c>
      <c r="L609" s="21">
        <v>2024</v>
      </c>
      <c r="M609" s="21" t="s">
        <v>47</v>
      </c>
      <c r="N609" t="s">
        <v>39</v>
      </c>
    </row>
    <row r="610" spans="1:14" hidden="1">
      <c r="A610" t="s">
        <v>30</v>
      </c>
      <c r="B610" t="s">
        <v>31</v>
      </c>
      <c r="C610" t="s">
        <v>32</v>
      </c>
      <c r="D610" t="s">
        <v>33</v>
      </c>
      <c r="E610" t="s">
        <v>56</v>
      </c>
      <c r="F610" t="s">
        <v>6</v>
      </c>
      <c r="G610" t="s">
        <v>35</v>
      </c>
      <c r="H610" s="21" t="s">
        <v>57</v>
      </c>
      <c r="I610" s="21">
        <v>2439884</v>
      </c>
      <c r="J610" s="21">
        <v>2285832</v>
      </c>
      <c r="K610" s="21" t="s">
        <v>37</v>
      </c>
      <c r="L610" s="21">
        <v>2024</v>
      </c>
      <c r="M610" s="21" t="s">
        <v>48</v>
      </c>
      <c r="N610" t="s">
        <v>39</v>
      </c>
    </row>
    <row r="611" spans="1:14" hidden="1">
      <c r="A611" t="s">
        <v>30</v>
      </c>
      <c r="B611" t="s">
        <v>31</v>
      </c>
      <c r="C611" t="s">
        <v>32</v>
      </c>
      <c r="D611" t="s">
        <v>33</v>
      </c>
      <c r="E611" t="s">
        <v>56</v>
      </c>
      <c r="F611" t="s">
        <v>6</v>
      </c>
      <c r="G611" t="s">
        <v>35</v>
      </c>
      <c r="H611" s="21" t="s">
        <v>57</v>
      </c>
      <c r="I611" s="21">
        <v>2048793</v>
      </c>
      <c r="J611" s="21">
        <v>1907504</v>
      </c>
      <c r="K611" s="21" t="s">
        <v>37</v>
      </c>
      <c r="L611" s="21">
        <v>2024</v>
      </c>
      <c r="M611" s="21" t="s">
        <v>49</v>
      </c>
      <c r="N611" t="s">
        <v>39</v>
      </c>
    </row>
    <row r="612" spans="1:14" hidden="1">
      <c r="A612" t="s">
        <v>30</v>
      </c>
      <c r="B612" t="s">
        <v>31</v>
      </c>
      <c r="C612" t="s">
        <v>32</v>
      </c>
      <c r="D612" t="s">
        <v>33</v>
      </c>
      <c r="E612" t="s">
        <v>56</v>
      </c>
      <c r="F612" t="s">
        <v>6</v>
      </c>
      <c r="G612" t="s">
        <v>35</v>
      </c>
      <c r="H612" s="21" t="s">
        <v>57</v>
      </c>
      <c r="I612" s="21">
        <v>1866145</v>
      </c>
      <c r="J612" s="21">
        <v>1659619</v>
      </c>
      <c r="K612" s="21" t="s">
        <v>37</v>
      </c>
      <c r="L612" s="21">
        <v>2024</v>
      </c>
      <c r="M612" s="21" t="s">
        <v>50</v>
      </c>
      <c r="N612" t="s">
        <v>39</v>
      </c>
    </row>
    <row r="613" spans="1:14" hidden="1">
      <c r="A613" t="s">
        <v>30</v>
      </c>
      <c r="B613" t="s">
        <v>31</v>
      </c>
      <c r="C613" t="s">
        <v>32</v>
      </c>
      <c r="D613" t="s">
        <v>33</v>
      </c>
      <c r="E613" t="s">
        <v>56</v>
      </c>
      <c r="F613" t="s">
        <v>6</v>
      </c>
      <c r="G613" t="s">
        <v>35</v>
      </c>
      <c r="H613" s="21" t="s">
        <v>57</v>
      </c>
      <c r="I613" s="21">
        <v>2046398</v>
      </c>
      <c r="J613" s="21">
        <v>1885245</v>
      </c>
      <c r="K613" s="21" t="s">
        <v>37</v>
      </c>
      <c r="L613" s="21">
        <v>2024</v>
      </c>
      <c r="M613" s="21" t="s">
        <v>51</v>
      </c>
      <c r="N613" t="s">
        <v>39</v>
      </c>
    </row>
    <row r="614" spans="1:14" hidden="1">
      <c r="A614" t="s">
        <v>30</v>
      </c>
      <c r="B614" t="s">
        <v>31</v>
      </c>
      <c r="C614" t="s">
        <v>32</v>
      </c>
      <c r="D614" t="s">
        <v>33</v>
      </c>
      <c r="E614" t="s">
        <v>56</v>
      </c>
      <c r="F614" t="s">
        <v>6</v>
      </c>
      <c r="G614" t="s">
        <v>35</v>
      </c>
      <c r="H614" s="21" t="s">
        <v>57</v>
      </c>
      <c r="I614" s="21">
        <v>1877255</v>
      </c>
      <c r="J614" s="21">
        <v>1711581</v>
      </c>
      <c r="K614" s="21" t="s">
        <v>37</v>
      </c>
      <c r="L614" s="21">
        <v>2024</v>
      </c>
      <c r="M614" s="21" t="s">
        <v>40</v>
      </c>
      <c r="N614" t="s">
        <v>39</v>
      </c>
    </row>
    <row r="615" spans="1:14" hidden="1">
      <c r="A615" t="s">
        <v>30</v>
      </c>
      <c r="B615" t="s">
        <v>31</v>
      </c>
      <c r="C615" t="s">
        <v>32</v>
      </c>
      <c r="D615" t="s">
        <v>33</v>
      </c>
      <c r="E615" t="s">
        <v>56</v>
      </c>
      <c r="F615" t="s">
        <v>6</v>
      </c>
      <c r="G615" t="s">
        <v>35</v>
      </c>
      <c r="H615" s="21" t="s">
        <v>57</v>
      </c>
      <c r="I615" s="21">
        <v>1911594</v>
      </c>
      <c r="J615" s="21">
        <v>1622770</v>
      </c>
      <c r="K615" s="21" t="s">
        <v>37</v>
      </c>
      <c r="L615" s="21">
        <v>2024</v>
      </c>
      <c r="M615" s="21" t="s">
        <v>41</v>
      </c>
      <c r="N615" t="s">
        <v>39</v>
      </c>
    </row>
    <row r="616" spans="1:14" hidden="1">
      <c r="A616" t="s">
        <v>30</v>
      </c>
      <c r="B616" t="s">
        <v>31</v>
      </c>
      <c r="C616" t="s">
        <v>32</v>
      </c>
      <c r="D616" t="s">
        <v>33</v>
      </c>
      <c r="E616" t="s">
        <v>56</v>
      </c>
      <c r="F616" t="s">
        <v>6</v>
      </c>
      <c r="G616" t="s">
        <v>35</v>
      </c>
      <c r="H616" s="21" t="s">
        <v>57</v>
      </c>
      <c r="I616" s="21">
        <v>1694323</v>
      </c>
      <c r="J616" s="21">
        <v>1466326</v>
      </c>
      <c r="K616" s="21" t="s">
        <v>37</v>
      </c>
      <c r="L616" s="21">
        <v>2024</v>
      </c>
      <c r="M616" s="21" t="s">
        <v>52</v>
      </c>
      <c r="N616" t="s">
        <v>39</v>
      </c>
    </row>
    <row r="617" spans="1:14" hidden="1">
      <c r="A617" t="s">
        <v>30</v>
      </c>
      <c r="B617" t="s">
        <v>31</v>
      </c>
      <c r="C617" t="s">
        <v>32</v>
      </c>
      <c r="D617" t="s">
        <v>33</v>
      </c>
      <c r="E617" t="s">
        <v>56</v>
      </c>
      <c r="F617" t="s">
        <v>6</v>
      </c>
      <c r="G617" t="s">
        <v>35</v>
      </c>
      <c r="H617" s="21" t="s">
        <v>57</v>
      </c>
      <c r="I617" s="21">
        <v>1340957</v>
      </c>
      <c r="J617" s="21">
        <v>1128254</v>
      </c>
      <c r="K617" s="21" t="s">
        <v>37</v>
      </c>
      <c r="L617" s="21">
        <v>2025</v>
      </c>
      <c r="M617" s="21" t="s">
        <v>38</v>
      </c>
      <c r="N617" t="s">
        <v>39</v>
      </c>
    </row>
    <row r="618" spans="1:14" hidden="1">
      <c r="A618" t="s">
        <v>30</v>
      </c>
      <c r="B618" t="s">
        <v>31</v>
      </c>
      <c r="C618" t="s">
        <v>32</v>
      </c>
      <c r="D618" t="s">
        <v>33</v>
      </c>
      <c r="E618" t="s">
        <v>56</v>
      </c>
      <c r="F618" t="s">
        <v>6</v>
      </c>
      <c r="G618" t="s">
        <v>35</v>
      </c>
      <c r="H618" s="21" t="s">
        <v>57</v>
      </c>
      <c r="I618" s="21">
        <v>1306343</v>
      </c>
      <c r="J618" s="21">
        <v>1103594</v>
      </c>
      <c r="K618" s="21" t="s">
        <v>37</v>
      </c>
      <c r="L618" s="21">
        <v>2025</v>
      </c>
      <c r="M618" s="21" t="s">
        <v>44</v>
      </c>
      <c r="N618" t="s">
        <v>39</v>
      </c>
    </row>
    <row r="619" spans="1:14" hidden="1">
      <c r="A619" t="s">
        <v>30</v>
      </c>
      <c r="B619" t="s">
        <v>31</v>
      </c>
      <c r="C619" t="s">
        <v>32</v>
      </c>
      <c r="D619" t="s">
        <v>33</v>
      </c>
      <c r="E619" t="s">
        <v>56</v>
      </c>
      <c r="F619" t="s">
        <v>6</v>
      </c>
      <c r="G619" t="s">
        <v>35</v>
      </c>
      <c r="H619" s="21" t="s">
        <v>57</v>
      </c>
      <c r="I619" s="21">
        <v>2131001</v>
      </c>
      <c r="J619" s="21">
        <v>1881711</v>
      </c>
      <c r="K619" s="21" t="s">
        <v>37</v>
      </c>
      <c r="L619" s="21">
        <v>2025</v>
      </c>
      <c r="M619" s="21" t="s">
        <v>45</v>
      </c>
      <c r="N619" t="s">
        <v>39</v>
      </c>
    </row>
    <row r="620" spans="1:14" hidden="1">
      <c r="A620" t="s">
        <v>30</v>
      </c>
      <c r="B620" t="s">
        <v>31</v>
      </c>
      <c r="C620" t="s">
        <v>32</v>
      </c>
      <c r="D620" t="s">
        <v>33</v>
      </c>
      <c r="E620" t="s">
        <v>56</v>
      </c>
      <c r="F620" t="s">
        <v>6</v>
      </c>
      <c r="G620" t="s">
        <v>35</v>
      </c>
      <c r="H620" s="21" t="s">
        <v>57</v>
      </c>
      <c r="I620" s="21">
        <v>1484786</v>
      </c>
      <c r="J620" s="21">
        <v>1423113</v>
      </c>
      <c r="K620" s="21" t="s">
        <v>37</v>
      </c>
      <c r="L620" s="21">
        <v>2025</v>
      </c>
      <c r="M620" s="21" t="s">
        <v>46</v>
      </c>
      <c r="N620" t="s">
        <v>39</v>
      </c>
    </row>
    <row r="621" spans="1:14" hidden="1">
      <c r="A621" t="s">
        <v>30</v>
      </c>
      <c r="B621" t="s">
        <v>31</v>
      </c>
      <c r="C621" t="s">
        <v>32</v>
      </c>
      <c r="D621" t="s">
        <v>33</v>
      </c>
      <c r="E621" t="s">
        <v>56</v>
      </c>
      <c r="F621" t="s">
        <v>6</v>
      </c>
      <c r="G621" t="s">
        <v>35</v>
      </c>
      <c r="H621" s="21" t="s">
        <v>57</v>
      </c>
      <c r="I621" s="21">
        <v>1749973</v>
      </c>
      <c r="J621" s="21">
        <v>1572507</v>
      </c>
      <c r="K621" s="21" t="s">
        <v>37</v>
      </c>
      <c r="L621" s="21">
        <v>2025</v>
      </c>
      <c r="M621" s="21" t="s">
        <v>47</v>
      </c>
      <c r="N621" t="s">
        <v>39</v>
      </c>
    </row>
    <row r="622" spans="1:14" hidden="1">
      <c r="A622" t="s">
        <v>30</v>
      </c>
      <c r="B622" t="s">
        <v>31</v>
      </c>
      <c r="C622" t="s">
        <v>32</v>
      </c>
      <c r="D622" t="s">
        <v>33</v>
      </c>
      <c r="E622" t="s">
        <v>56</v>
      </c>
      <c r="F622" t="s">
        <v>6</v>
      </c>
      <c r="G622" t="s">
        <v>35</v>
      </c>
      <c r="H622" s="21" t="s">
        <v>57</v>
      </c>
      <c r="I622" s="21">
        <v>1332212</v>
      </c>
      <c r="J622" s="21">
        <v>1132360</v>
      </c>
      <c r="K622" s="21" t="s">
        <v>37</v>
      </c>
      <c r="L622" s="21">
        <v>2025</v>
      </c>
      <c r="M622" s="21" t="s">
        <v>48</v>
      </c>
      <c r="N622" t="s">
        <v>39</v>
      </c>
    </row>
    <row r="623" spans="1:14" hidden="1">
      <c r="A623" t="s">
        <v>30</v>
      </c>
      <c r="B623" t="s">
        <v>31</v>
      </c>
      <c r="C623" t="s">
        <v>32</v>
      </c>
      <c r="D623" t="s">
        <v>33</v>
      </c>
      <c r="E623" t="s">
        <v>56</v>
      </c>
      <c r="F623" t="s">
        <v>6</v>
      </c>
      <c r="G623" t="s">
        <v>35</v>
      </c>
      <c r="H623" t="s">
        <v>58</v>
      </c>
      <c r="I623">
        <v>44</v>
      </c>
      <c r="J623">
        <v>1</v>
      </c>
      <c r="K623" t="s">
        <v>37</v>
      </c>
      <c r="L623">
        <v>2019</v>
      </c>
      <c r="M623" t="s">
        <v>45</v>
      </c>
      <c r="N623" t="s">
        <v>39</v>
      </c>
    </row>
    <row r="624" spans="1:14" hidden="1">
      <c r="A624" t="s">
        <v>30</v>
      </c>
      <c r="B624" t="s">
        <v>31</v>
      </c>
      <c r="C624" t="s">
        <v>32</v>
      </c>
      <c r="D624" t="s">
        <v>33</v>
      </c>
      <c r="E624" t="s">
        <v>56</v>
      </c>
      <c r="F624" t="s">
        <v>6</v>
      </c>
      <c r="G624" t="s">
        <v>35</v>
      </c>
      <c r="H624" t="s">
        <v>54</v>
      </c>
      <c r="I624">
        <v>56591</v>
      </c>
      <c r="J624">
        <v>17405</v>
      </c>
      <c r="K624" t="s">
        <v>37</v>
      </c>
      <c r="L624">
        <v>2019</v>
      </c>
      <c r="M624" t="s">
        <v>38</v>
      </c>
      <c r="N624" t="s">
        <v>39</v>
      </c>
    </row>
    <row r="625" spans="1:14" hidden="1">
      <c r="A625" t="s">
        <v>30</v>
      </c>
      <c r="B625" t="s">
        <v>31</v>
      </c>
      <c r="C625" t="s">
        <v>32</v>
      </c>
      <c r="D625" t="s">
        <v>33</v>
      </c>
      <c r="E625" t="s">
        <v>56</v>
      </c>
      <c r="F625" t="s">
        <v>6</v>
      </c>
      <c r="G625" t="s">
        <v>35</v>
      </c>
      <c r="H625" t="s">
        <v>54</v>
      </c>
      <c r="I625">
        <v>86768</v>
      </c>
      <c r="J625">
        <v>25508</v>
      </c>
      <c r="K625" t="s">
        <v>37</v>
      </c>
      <c r="L625">
        <v>2019</v>
      </c>
      <c r="M625" t="s">
        <v>44</v>
      </c>
      <c r="N625" t="s">
        <v>39</v>
      </c>
    </row>
    <row r="626" spans="1:14" hidden="1">
      <c r="A626" t="s">
        <v>30</v>
      </c>
      <c r="B626" t="s">
        <v>31</v>
      </c>
      <c r="C626" t="s">
        <v>32</v>
      </c>
      <c r="D626" t="s">
        <v>33</v>
      </c>
      <c r="E626" t="s">
        <v>56</v>
      </c>
      <c r="F626" t="s">
        <v>6</v>
      </c>
      <c r="G626" t="s">
        <v>35</v>
      </c>
      <c r="H626" t="s">
        <v>54</v>
      </c>
      <c r="I626">
        <v>185166</v>
      </c>
      <c r="J626">
        <v>43018</v>
      </c>
      <c r="K626" t="s">
        <v>37</v>
      </c>
      <c r="L626">
        <v>2019</v>
      </c>
      <c r="M626" t="s">
        <v>45</v>
      </c>
      <c r="N626" t="s">
        <v>39</v>
      </c>
    </row>
    <row r="627" spans="1:14" hidden="1">
      <c r="A627" t="s">
        <v>30</v>
      </c>
      <c r="B627" t="s">
        <v>31</v>
      </c>
      <c r="C627" t="s">
        <v>32</v>
      </c>
      <c r="D627" t="s">
        <v>33</v>
      </c>
      <c r="E627" t="s">
        <v>56</v>
      </c>
      <c r="F627" t="s">
        <v>6</v>
      </c>
      <c r="G627" t="s">
        <v>35</v>
      </c>
      <c r="H627" t="s">
        <v>54</v>
      </c>
      <c r="I627">
        <v>44866</v>
      </c>
      <c r="J627">
        <v>9899</v>
      </c>
      <c r="K627" t="s">
        <v>37</v>
      </c>
      <c r="L627">
        <v>2019</v>
      </c>
      <c r="M627" t="s">
        <v>46</v>
      </c>
      <c r="N627" t="s">
        <v>39</v>
      </c>
    </row>
    <row r="628" spans="1:14" hidden="1">
      <c r="A628" t="s">
        <v>30</v>
      </c>
      <c r="B628" t="s">
        <v>31</v>
      </c>
      <c r="C628" t="s">
        <v>32</v>
      </c>
      <c r="D628" t="s">
        <v>33</v>
      </c>
      <c r="E628" t="s">
        <v>56</v>
      </c>
      <c r="F628" t="s">
        <v>6</v>
      </c>
      <c r="G628" t="s">
        <v>35</v>
      </c>
      <c r="H628" t="s">
        <v>54</v>
      </c>
      <c r="I628">
        <v>86375</v>
      </c>
      <c r="J628">
        <v>22820</v>
      </c>
      <c r="K628" t="s">
        <v>37</v>
      </c>
      <c r="L628">
        <v>2019</v>
      </c>
      <c r="M628" t="s">
        <v>47</v>
      </c>
      <c r="N628" t="s">
        <v>39</v>
      </c>
    </row>
    <row r="629" spans="1:14" hidden="1">
      <c r="A629" t="s">
        <v>30</v>
      </c>
      <c r="B629" t="s">
        <v>31</v>
      </c>
      <c r="C629" t="s">
        <v>32</v>
      </c>
      <c r="D629" t="s">
        <v>33</v>
      </c>
      <c r="E629" t="s">
        <v>56</v>
      </c>
      <c r="F629" t="s">
        <v>6</v>
      </c>
      <c r="G629" t="s">
        <v>35</v>
      </c>
      <c r="H629" t="s">
        <v>54</v>
      </c>
      <c r="I629">
        <v>35262</v>
      </c>
      <c r="J629">
        <v>6650</v>
      </c>
      <c r="K629" t="s">
        <v>37</v>
      </c>
      <c r="L629">
        <v>2019</v>
      </c>
      <c r="M629" t="s">
        <v>48</v>
      </c>
      <c r="N629" t="s">
        <v>39</v>
      </c>
    </row>
    <row r="630" spans="1:14" hidden="1">
      <c r="A630" t="s">
        <v>30</v>
      </c>
      <c r="B630" t="s">
        <v>31</v>
      </c>
      <c r="C630" t="s">
        <v>32</v>
      </c>
      <c r="D630" t="s">
        <v>33</v>
      </c>
      <c r="E630" t="s">
        <v>56</v>
      </c>
      <c r="F630" t="s">
        <v>6</v>
      </c>
      <c r="G630" t="s">
        <v>35</v>
      </c>
      <c r="H630" t="s">
        <v>54</v>
      </c>
      <c r="I630">
        <v>30557</v>
      </c>
      <c r="J630">
        <v>5510</v>
      </c>
      <c r="K630" t="s">
        <v>37</v>
      </c>
      <c r="L630">
        <v>2019</v>
      </c>
      <c r="M630" t="s">
        <v>49</v>
      </c>
      <c r="N630" t="s">
        <v>39</v>
      </c>
    </row>
    <row r="631" spans="1:14" hidden="1">
      <c r="A631" t="s">
        <v>30</v>
      </c>
      <c r="B631" t="s">
        <v>31</v>
      </c>
      <c r="C631" t="s">
        <v>32</v>
      </c>
      <c r="D631" t="s">
        <v>33</v>
      </c>
      <c r="E631" t="s">
        <v>56</v>
      </c>
      <c r="F631" t="s">
        <v>6</v>
      </c>
      <c r="G631" t="s">
        <v>35</v>
      </c>
      <c r="H631" t="s">
        <v>54</v>
      </c>
      <c r="I631">
        <v>70763</v>
      </c>
      <c r="J631">
        <v>28825</v>
      </c>
      <c r="K631" t="s">
        <v>37</v>
      </c>
      <c r="L631">
        <v>2019</v>
      </c>
      <c r="M631" t="s">
        <v>50</v>
      </c>
      <c r="N631" t="s">
        <v>39</v>
      </c>
    </row>
    <row r="632" spans="1:14" hidden="1">
      <c r="A632" t="s">
        <v>30</v>
      </c>
      <c r="B632" t="s">
        <v>31</v>
      </c>
      <c r="C632" t="s">
        <v>32</v>
      </c>
      <c r="D632" t="s">
        <v>33</v>
      </c>
      <c r="E632" t="s">
        <v>56</v>
      </c>
      <c r="F632" t="s">
        <v>6</v>
      </c>
      <c r="G632" t="s">
        <v>35</v>
      </c>
      <c r="H632" t="s">
        <v>54</v>
      </c>
      <c r="I632">
        <v>119422</v>
      </c>
      <c r="J632">
        <v>42393</v>
      </c>
      <c r="K632" t="s">
        <v>37</v>
      </c>
      <c r="L632">
        <v>2019</v>
      </c>
      <c r="M632" t="s">
        <v>51</v>
      </c>
      <c r="N632" t="s">
        <v>39</v>
      </c>
    </row>
    <row r="633" spans="1:14" hidden="1">
      <c r="A633" t="s">
        <v>30</v>
      </c>
      <c r="B633" t="s">
        <v>31</v>
      </c>
      <c r="C633" t="s">
        <v>32</v>
      </c>
      <c r="D633" t="s">
        <v>33</v>
      </c>
      <c r="E633" t="s">
        <v>56</v>
      </c>
      <c r="F633" t="s">
        <v>6</v>
      </c>
      <c r="G633" t="s">
        <v>35</v>
      </c>
      <c r="H633" t="s">
        <v>54</v>
      </c>
      <c r="I633">
        <v>214665</v>
      </c>
      <c r="J633">
        <v>93843</v>
      </c>
      <c r="K633" t="s">
        <v>37</v>
      </c>
      <c r="L633">
        <v>2019</v>
      </c>
      <c r="M633" t="s">
        <v>40</v>
      </c>
      <c r="N633" t="s">
        <v>39</v>
      </c>
    </row>
    <row r="634" spans="1:14" hidden="1">
      <c r="A634" t="s">
        <v>30</v>
      </c>
      <c r="B634" t="s">
        <v>31</v>
      </c>
      <c r="C634" t="s">
        <v>32</v>
      </c>
      <c r="D634" t="s">
        <v>33</v>
      </c>
      <c r="E634" t="s">
        <v>56</v>
      </c>
      <c r="F634" t="s">
        <v>6</v>
      </c>
      <c r="G634" t="s">
        <v>35</v>
      </c>
      <c r="H634" t="s">
        <v>54</v>
      </c>
      <c r="I634">
        <v>47422</v>
      </c>
      <c r="J634">
        <v>20675</v>
      </c>
      <c r="K634" t="s">
        <v>37</v>
      </c>
      <c r="L634">
        <v>2019</v>
      </c>
      <c r="M634" t="s">
        <v>41</v>
      </c>
      <c r="N634" t="s">
        <v>39</v>
      </c>
    </row>
    <row r="635" spans="1:14" hidden="1">
      <c r="A635" t="s">
        <v>30</v>
      </c>
      <c r="B635" t="s">
        <v>31</v>
      </c>
      <c r="C635" t="s">
        <v>32</v>
      </c>
      <c r="D635" t="s">
        <v>33</v>
      </c>
      <c r="E635" t="s">
        <v>56</v>
      </c>
      <c r="F635" t="s">
        <v>6</v>
      </c>
      <c r="G635" t="s">
        <v>35</v>
      </c>
      <c r="H635" t="s">
        <v>54</v>
      </c>
      <c r="I635">
        <v>13694</v>
      </c>
      <c r="J635">
        <v>4830</v>
      </c>
      <c r="K635" t="s">
        <v>37</v>
      </c>
      <c r="L635">
        <v>2019</v>
      </c>
      <c r="M635" t="s">
        <v>52</v>
      </c>
      <c r="N635" t="s">
        <v>39</v>
      </c>
    </row>
    <row r="636" spans="1:14" hidden="1">
      <c r="A636" t="s">
        <v>30</v>
      </c>
      <c r="B636" t="s">
        <v>31</v>
      </c>
      <c r="C636" t="s">
        <v>32</v>
      </c>
      <c r="D636" t="s">
        <v>33</v>
      </c>
      <c r="E636" t="s">
        <v>56</v>
      </c>
      <c r="F636" t="s">
        <v>6</v>
      </c>
      <c r="G636" t="s">
        <v>35</v>
      </c>
      <c r="H636" t="s">
        <v>54</v>
      </c>
      <c r="I636">
        <v>48169</v>
      </c>
      <c r="J636">
        <v>20967</v>
      </c>
      <c r="K636" t="s">
        <v>37</v>
      </c>
      <c r="L636">
        <v>2020</v>
      </c>
      <c r="M636" t="s">
        <v>38</v>
      </c>
      <c r="N636" t="s">
        <v>39</v>
      </c>
    </row>
    <row r="637" spans="1:14" hidden="1">
      <c r="A637" t="s">
        <v>30</v>
      </c>
      <c r="B637" t="s">
        <v>31</v>
      </c>
      <c r="C637" t="s">
        <v>32</v>
      </c>
      <c r="D637" t="s">
        <v>33</v>
      </c>
      <c r="E637" t="s">
        <v>56</v>
      </c>
      <c r="F637" t="s">
        <v>6</v>
      </c>
      <c r="G637" t="s">
        <v>35</v>
      </c>
      <c r="H637" t="s">
        <v>54</v>
      </c>
      <c r="I637">
        <v>44147</v>
      </c>
      <c r="J637">
        <v>16201</v>
      </c>
      <c r="K637" t="s">
        <v>37</v>
      </c>
      <c r="L637">
        <v>2020</v>
      </c>
      <c r="M637" t="s">
        <v>44</v>
      </c>
      <c r="N637" t="s">
        <v>39</v>
      </c>
    </row>
    <row r="638" spans="1:14" hidden="1">
      <c r="A638" t="s">
        <v>30</v>
      </c>
      <c r="B638" t="s">
        <v>31</v>
      </c>
      <c r="C638" t="s">
        <v>32</v>
      </c>
      <c r="D638" t="s">
        <v>33</v>
      </c>
      <c r="E638" t="s">
        <v>56</v>
      </c>
      <c r="F638" t="s">
        <v>6</v>
      </c>
      <c r="G638" t="s">
        <v>35</v>
      </c>
      <c r="H638" t="s">
        <v>54</v>
      </c>
      <c r="I638">
        <v>38597</v>
      </c>
      <c r="J638">
        <v>15249</v>
      </c>
      <c r="K638" t="s">
        <v>37</v>
      </c>
      <c r="L638">
        <v>2020</v>
      </c>
      <c r="M638" t="s">
        <v>45</v>
      </c>
      <c r="N638" t="s">
        <v>39</v>
      </c>
    </row>
    <row r="639" spans="1:14" hidden="1">
      <c r="A639" t="s">
        <v>30</v>
      </c>
      <c r="B639" t="s">
        <v>31</v>
      </c>
      <c r="C639" t="s">
        <v>32</v>
      </c>
      <c r="D639" t="s">
        <v>33</v>
      </c>
      <c r="E639" t="s">
        <v>56</v>
      </c>
      <c r="F639" t="s">
        <v>6</v>
      </c>
      <c r="G639" t="s">
        <v>35</v>
      </c>
      <c r="H639" t="s">
        <v>54</v>
      </c>
      <c r="I639">
        <v>35141</v>
      </c>
      <c r="J639">
        <v>14869</v>
      </c>
      <c r="K639" t="s">
        <v>37</v>
      </c>
      <c r="L639">
        <v>2020</v>
      </c>
      <c r="M639" t="s">
        <v>46</v>
      </c>
      <c r="N639" t="s">
        <v>39</v>
      </c>
    </row>
    <row r="640" spans="1:14" hidden="1">
      <c r="A640" t="s">
        <v>30</v>
      </c>
      <c r="B640" t="s">
        <v>31</v>
      </c>
      <c r="C640" t="s">
        <v>32</v>
      </c>
      <c r="D640" t="s">
        <v>33</v>
      </c>
      <c r="E640" t="s">
        <v>56</v>
      </c>
      <c r="F640" t="s">
        <v>6</v>
      </c>
      <c r="G640" t="s">
        <v>35</v>
      </c>
      <c r="H640" t="s">
        <v>54</v>
      </c>
      <c r="I640">
        <v>84641</v>
      </c>
      <c r="J640">
        <v>30918</v>
      </c>
      <c r="K640" t="s">
        <v>37</v>
      </c>
      <c r="L640">
        <v>2020</v>
      </c>
      <c r="M640" t="s">
        <v>47</v>
      </c>
      <c r="N640" t="s">
        <v>39</v>
      </c>
    </row>
    <row r="641" spans="1:14" hidden="1">
      <c r="A641" t="s">
        <v>30</v>
      </c>
      <c r="B641" t="s">
        <v>31</v>
      </c>
      <c r="C641" t="s">
        <v>32</v>
      </c>
      <c r="D641" t="s">
        <v>33</v>
      </c>
      <c r="E641" t="s">
        <v>56</v>
      </c>
      <c r="F641" t="s">
        <v>6</v>
      </c>
      <c r="G641" t="s">
        <v>35</v>
      </c>
      <c r="H641" t="s">
        <v>54</v>
      </c>
      <c r="I641">
        <v>91885</v>
      </c>
      <c r="J641">
        <v>30799</v>
      </c>
      <c r="K641" t="s">
        <v>37</v>
      </c>
      <c r="L641">
        <v>2020</v>
      </c>
      <c r="M641" t="s">
        <v>48</v>
      </c>
      <c r="N641" t="s">
        <v>39</v>
      </c>
    </row>
    <row r="642" spans="1:14" hidden="1">
      <c r="A642" t="s">
        <v>30</v>
      </c>
      <c r="B642" t="s">
        <v>31</v>
      </c>
      <c r="C642" t="s">
        <v>32</v>
      </c>
      <c r="D642" t="s">
        <v>33</v>
      </c>
      <c r="E642" t="s">
        <v>56</v>
      </c>
      <c r="F642" t="s">
        <v>6</v>
      </c>
      <c r="G642" t="s">
        <v>35</v>
      </c>
      <c r="H642" t="s">
        <v>54</v>
      </c>
      <c r="I642">
        <v>254741</v>
      </c>
      <c r="J642">
        <v>484314</v>
      </c>
      <c r="K642" t="s">
        <v>37</v>
      </c>
      <c r="L642">
        <v>2020</v>
      </c>
      <c r="M642" t="s">
        <v>49</v>
      </c>
      <c r="N642" t="s">
        <v>39</v>
      </c>
    </row>
    <row r="643" spans="1:14" hidden="1">
      <c r="A643" t="s">
        <v>30</v>
      </c>
      <c r="B643" t="s">
        <v>31</v>
      </c>
      <c r="C643" t="s">
        <v>32</v>
      </c>
      <c r="D643" t="s">
        <v>33</v>
      </c>
      <c r="E643" t="s">
        <v>56</v>
      </c>
      <c r="F643" t="s">
        <v>6</v>
      </c>
      <c r="G643" t="s">
        <v>35</v>
      </c>
      <c r="H643" t="s">
        <v>54</v>
      </c>
      <c r="I643">
        <v>55037</v>
      </c>
      <c r="J643">
        <v>20275</v>
      </c>
      <c r="K643" t="s">
        <v>37</v>
      </c>
      <c r="L643">
        <v>2020</v>
      </c>
      <c r="M643" t="s">
        <v>50</v>
      </c>
      <c r="N643" t="s">
        <v>39</v>
      </c>
    </row>
    <row r="644" spans="1:14" hidden="1">
      <c r="A644" t="s">
        <v>30</v>
      </c>
      <c r="B644" t="s">
        <v>31</v>
      </c>
      <c r="C644" t="s">
        <v>32</v>
      </c>
      <c r="D644" t="s">
        <v>33</v>
      </c>
      <c r="E644" t="s">
        <v>56</v>
      </c>
      <c r="F644" t="s">
        <v>6</v>
      </c>
      <c r="G644" t="s">
        <v>35</v>
      </c>
      <c r="H644" t="s">
        <v>54</v>
      </c>
      <c r="I644">
        <v>107613</v>
      </c>
      <c r="J644">
        <v>143998</v>
      </c>
      <c r="K644" t="s">
        <v>37</v>
      </c>
      <c r="L644">
        <v>2020</v>
      </c>
      <c r="M644" t="s">
        <v>51</v>
      </c>
      <c r="N644" t="s">
        <v>39</v>
      </c>
    </row>
    <row r="645" spans="1:14" hidden="1">
      <c r="A645" t="s">
        <v>30</v>
      </c>
      <c r="B645" t="s">
        <v>31</v>
      </c>
      <c r="C645" t="s">
        <v>32</v>
      </c>
      <c r="D645" t="s">
        <v>33</v>
      </c>
      <c r="E645" t="s">
        <v>56</v>
      </c>
      <c r="F645" t="s">
        <v>6</v>
      </c>
      <c r="G645" t="s">
        <v>35</v>
      </c>
      <c r="H645" t="s">
        <v>54</v>
      </c>
      <c r="I645">
        <v>84335</v>
      </c>
      <c r="J645">
        <v>32247</v>
      </c>
      <c r="K645" t="s">
        <v>37</v>
      </c>
      <c r="L645">
        <v>2020</v>
      </c>
      <c r="M645" t="s">
        <v>40</v>
      </c>
      <c r="N645" t="s">
        <v>39</v>
      </c>
    </row>
    <row r="646" spans="1:14" hidden="1">
      <c r="A646" t="s">
        <v>30</v>
      </c>
      <c r="B646" t="s">
        <v>31</v>
      </c>
      <c r="C646" t="s">
        <v>32</v>
      </c>
      <c r="D646" t="s">
        <v>33</v>
      </c>
      <c r="E646" t="s">
        <v>56</v>
      </c>
      <c r="F646" t="s">
        <v>6</v>
      </c>
      <c r="G646" t="s">
        <v>35</v>
      </c>
      <c r="H646" t="s">
        <v>54</v>
      </c>
      <c r="I646">
        <v>5278252</v>
      </c>
      <c r="J646">
        <v>5964927</v>
      </c>
      <c r="K646" t="s">
        <v>37</v>
      </c>
      <c r="L646">
        <v>2020</v>
      </c>
      <c r="M646" t="s">
        <v>41</v>
      </c>
      <c r="N646" t="s">
        <v>39</v>
      </c>
    </row>
    <row r="647" spans="1:14" hidden="1">
      <c r="A647" t="s">
        <v>30</v>
      </c>
      <c r="B647" t="s">
        <v>31</v>
      </c>
      <c r="C647" t="s">
        <v>32</v>
      </c>
      <c r="D647" t="s">
        <v>33</v>
      </c>
      <c r="E647" t="s">
        <v>56</v>
      </c>
      <c r="F647" t="s">
        <v>6</v>
      </c>
      <c r="G647" t="s">
        <v>35</v>
      </c>
      <c r="H647" t="s">
        <v>54</v>
      </c>
      <c r="I647">
        <v>14753</v>
      </c>
      <c r="J647">
        <v>34163</v>
      </c>
      <c r="K647" t="s">
        <v>37</v>
      </c>
      <c r="L647">
        <v>2020</v>
      </c>
      <c r="M647" t="s">
        <v>52</v>
      </c>
      <c r="N647" t="s">
        <v>39</v>
      </c>
    </row>
    <row r="648" spans="1:14" hidden="1">
      <c r="A648" t="s">
        <v>30</v>
      </c>
      <c r="B648" t="s">
        <v>31</v>
      </c>
      <c r="C648" t="s">
        <v>32</v>
      </c>
      <c r="D648" t="s">
        <v>33</v>
      </c>
      <c r="E648" t="s">
        <v>56</v>
      </c>
      <c r="F648" t="s">
        <v>6</v>
      </c>
      <c r="G648" t="s">
        <v>35</v>
      </c>
      <c r="H648" t="s">
        <v>54</v>
      </c>
      <c r="I648">
        <v>3234</v>
      </c>
      <c r="J648">
        <v>857</v>
      </c>
      <c r="K648" t="s">
        <v>37</v>
      </c>
      <c r="L648">
        <v>2021</v>
      </c>
      <c r="M648" t="s">
        <v>38</v>
      </c>
      <c r="N648" t="s">
        <v>39</v>
      </c>
    </row>
    <row r="649" spans="1:14" hidden="1">
      <c r="A649" t="s">
        <v>30</v>
      </c>
      <c r="B649" t="s">
        <v>31</v>
      </c>
      <c r="C649" t="s">
        <v>32</v>
      </c>
      <c r="D649" t="s">
        <v>33</v>
      </c>
      <c r="E649" t="s">
        <v>56</v>
      </c>
      <c r="F649" t="s">
        <v>6</v>
      </c>
      <c r="G649" t="s">
        <v>35</v>
      </c>
      <c r="H649" t="s">
        <v>54</v>
      </c>
      <c r="I649">
        <v>502</v>
      </c>
      <c r="J649">
        <v>24</v>
      </c>
      <c r="K649" t="s">
        <v>37</v>
      </c>
      <c r="L649">
        <v>2021</v>
      </c>
      <c r="M649" t="s">
        <v>44</v>
      </c>
      <c r="N649" t="s">
        <v>39</v>
      </c>
    </row>
    <row r="650" spans="1:14" hidden="1">
      <c r="A650" t="s">
        <v>30</v>
      </c>
      <c r="B650" t="s">
        <v>31</v>
      </c>
      <c r="C650" t="s">
        <v>32</v>
      </c>
      <c r="D650" t="s">
        <v>33</v>
      </c>
      <c r="E650" t="s">
        <v>56</v>
      </c>
      <c r="F650" t="s">
        <v>6</v>
      </c>
      <c r="G650" t="s">
        <v>35</v>
      </c>
      <c r="H650" t="s">
        <v>54</v>
      </c>
      <c r="I650">
        <v>501</v>
      </c>
      <c r="J650">
        <v>25</v>
      </c>
      <c r="K650" t="s">
        <v>37</v>
      </c>
      <c r="L650">
        <v>2021</v>
      </c>
      <c r="M650" t="s">
        <v>45</v>
      </c>
      <c r="N650" t="s">
        <v>39</v>
      </c>
    </row>
    <row r="651" spans="1:14" hidden="1">
      <c r="A651" t="s">
        <v>30</v>
      </c>
      <c r="B651" t="s">
        <v>31</v>
      </c>
      <c r="C651" t="s">
        <v>32</v>
      </c>
      <c r="D651" t="s">
        <v>33</v>
      </c>
      <c r="E651" t="s">
        <v>56</v>
      </c>
      <c r="F651" t="s">
        <v>6</v>
      </c>
      <c r="G651" t="s">
        <v>35</v>
      </c>
      <c r="H651" t="s">
        <v>54</v>
      </c>
      <c r="I651">
        <v>71820</v>
      </c>
      <c r="J651">
        <v>156825</v>
      </c>
      <c r="K651" t="s">
        <v>37</v>
      </c>
      <c r="L651">
        <v>2021</v>
      </c>
      <c r="M651" t="s">
        <v>46</v>
      </c>
      <c r="N651" t="s">
        <v>39</v>
      </c>
    </row>
    <row r="652" spans="1:14" hidden="1">
      <c r="A652" t="s">
        <v>30</v>
      </c>
      <c r="B652" t="s">
        <v>31</v>
      </c>
      <c r="C652" t="s">
        <v>32</v>
      </c>
      <c r="D652" t="s">
        <v>33</v>
      </c>
      <c r="E652" t="s">
        <v>56</v>
      </c>
      <c r="F652" t="s">
        <v>6</v>
      </c>
      <c r="G652" t="s">
        <v>35</v>
      </c>
      <c r="H652" t="s">
        <v>54</v>
      </c>
      <c r="I652">
        <v>115</v>
      </c>
      <c r="J652">
        <v>5</v>
      </c>
      <c r="K652" t="s">
        <v>37</v>
      </c>
      <c r="L652">
        <v>2021</v>
      </c>
      <c r="M652" t="s">
        <v>47</v>
      </c>
      <c r="N652" t="s">
        <v>39</v>
      </c>
    </row>
    <row r="653" spans="1:14" hidden="1">
      <c r="A653" t="s">
        <v>30</v>
      </c>
      <c r="B653" t="s">
        <v>31</v>
      </c>
      <c r="C653" t="s">
        <v>32</v>
      </c>
      <c r="D653" t="s">
        <v>33</v>
      </c>
      <c r="E653" t="s">
        <v>56</v>
      </c>
      <c r="F653" t="s">
        <v>6</v>
      </c>
      <c r="G653" t="s">
        <v>35</v>
      </c>
      <c r="H653" t="s">
        <v>54</v>
      </c>
      <c r="I653">
        <v>275</v>
      </c>
      <c r="J653">
        <v>11</v>
      </c>
      <c r="K653" t="s">
        <v>37</v>
      </c>
      <c r="L653">
        <v>2021</v>
      </c>
      <c r="M653" t="s">
        <v>48</v>
      </c>
      <c r="N653" t="s">
        <v>39</v>
      </c>
    </row>
    <row r="654" spans="1:14" hidden="1">
      <c r="A654" t="s">
        <v>30</v>
      </c>
      <c r="B654" t="s">
        <v>31</v>
      </c>
      <c r="C654" t="s">
        <v>32</v>
      </c>
      <c r="D654" t="s">
        <v>33</v>
      </c>
      <c r="E654" t="s">
        <v>56</v>
      </c>
      <c r="F654" t="s">
        <v>6</v>
      </c>
      <c r="G654" t="s">
        <v>35</v>
      </c>
      <c r="H654" t="s">
        <v>54</v>
      </c>
      <c r="I654">
        <v>2164</v>
      </c>
      <c r="J654">
        <v>100</v>
      </c>
      <c r="K654" t="s">
        <v>37</v>
      </c>
      <c r="L654">
        <v>2021</v>
      </c>
      <c r="M654" t="s">
        <v>49</v>
      </c>
      <c r="N654" t="s">
        <v>39</v>
      </c>
    </row>
    <row r="655" spans="1:14" hidden="1">
      <c r="A655" t="s">
        <v>30</v>
      </c>
      <c r="B655" t="s">
        <v>31</v>
      </c>
      <c r="C655" t="s">
        <v>32</v>
      </c>
      <c r="D655" t="s">
        <v>33</v>
      </c>
      <c r="E655" t="s">
        <v>56</v>
      </c>
      <c r="F655" t="s">
        <v>6</v>
      </c>
      <c r="G655" t="s">
        <v>35</v>
      </c>
      <c r="H655" t="s">
        <v>54</v>
      </c>
      <c r="I655">
        <v>26629</v>
      </c>
      <c r="J655">
        <v>43923</v>
      </c>
      <c r="K655" t="s">
        <v>37</v>
      </c>
      <c r="L655">
        <v>2021</v>
      </c>
      <c r="M655" t="s">
        <v>50</v>
      </c>
      <c r="N655" t="s">
        <v>39</v>
      </c>
    </row>
    <row r="656" spans="1:14" hidden="1">
      <c r="A656" t="s">
        <v>30</v>
      </c>
      <c r="B656" t="s">
        <v>31</v>
      </c>
      <c r="C656" t="s">
        <v>32</v>
      </c>
      <c r="D656" t="s">
        <v>33</v>
      </c>
      <c r="E656" t="s">
        <v>56</v>
      </c>
      <c r="F656" t="s">
        <v>6</v>
      </c>
      <c r="G656" t="s">
        <v>35</v>
      </c>
      <c r="H656" t="s">
        <v>54</v>
      </c>
      <c r="I656">
        <v>1248</v>
      </c>
      <c r="J656">
        <v>58</v>
      </c>
      <c r="K656" t="s">
        <v>37</v>
      </c>
      <c r="L656">
        <v>2021</v>
      </c>
      <c r="M656" t="s">
        <v>51</v>
      </c>
      <c r="N656" t="s">
        <v>39</v>
      </c>
    </row>
    <row r="657" spans="1:14" hidden="1">
      <c r="A657" t="s">
        <v>30</v>
      </c>
      <c r="B657" t="s">
        <v>31</v>
      </c>
      <c r="C657" t="s">
        <v>32</v>
      </c>
      <c r="D657" t="s">
        <v>33</v>
      </c>
      <c r="E657" t="s">
        <v>56</v>
      </c>
      <c r="F657" t="s">
        <v>6</v>
      </c>
      <c r="G657" t="s">
        <v>35</v>
      </c>
      <c r="H657" t="s">
        <v>54</v>
      </c>
      <c r="I657">
        <v>222</v>
      </c>
      <c r="J657">
        <v>9</v>
      </c>
      <c r="K657" t="s">
        <v>37</v>
      </c>
      <c r="L657">
        <v>2021</v>
      </c>
      <c r="M657" t="s">
        <v>40</v>
      </c>
      <c r="N657" t="s">
        <v>39</v>
      </c>
    </row>
    <row r="658" spans="1:14" hidden="1">
      <c r="A658" t="s">
        <v>30</v>
      </c>
      <c r="B658" t="s">
        <v>31</v>
      </c>
      <c r="C658" t="s">
        <v>32</v>
      </c>
      <c r="D658" t="s">
        <v>33</v>
      </c>
      <c r="E658" t="s">
        <v>56</v>
      </c>
      <c r="F658" t="s">
        <v>6</v>
      </c>
      <c r="G658" t="s">
        <v>35</v>
      </c>
      <c r="H658" t="s">
        <v>54</v>
      </c>
      <c r="I658">
        <v>26226</v>
      </c>
      <c r="J658">
        <v>12420</v>
      </c>
      <c r="K658" t="s">
        <v>37</v>
      </c>
      <c r="L658">
        <v>2021</v>
      </c>
      <c r="M658" t="s">
        <v>41</v>
      </c>
      <c r="N658" t="s">
        <v>39</v>
      </c>
    </row>
    <row r="659" spans="1:14" hidden="1">
      <c r="A659" t="s">
        <v>30</v>
      </c>
      <c r="B659" t="s">
        <v>31</v>
      </c>
      <c r="C659" t="s">
        <v>32</v>
      </c>
      <c r="D659" t="s">
        <v>33</v>
      </c>
      <c r="E659" t="s">
        <v>56</v>
      </c>
      <c r="F659" t="s">
        <v>6</v>
      </c>
      <c r="G659" t="s">
        <v>35</v>
      </c>
      <c r="H659" t="s">
        <v>54</v>
      </c>
      <c r="I659">
        <v>258</v>
      </c>
      <c r="J659">
        <v>9</v>
      </c>
      <c r="K659" t="s">
        <v>37</v>
      </c>
      <c r="L659">
        <v>2021</v>
      </c>
      <c r="M659" t="s">
        <v>52</v>
      </c>
      <c r="N659" t="s">
        <v>39</v>
      </c>
    </row>
    <row r="660" spans="1:14" hidden="1">
      <c r="A660" t="s">
        <v>30</v>
      </c>
      <c r="B660" t="s">
        <v>31</v>
      </c>
      <c r="C660" t="s">
        <v>32</v>
      </c>
      <c r="D660" t="s">
        <v>33</v>
      </c>
      <c r="E660" t="s">
        <v>56</v>
      </c>
      <c r="F660" t="s">
        <v>6</v>
      </c>
      <c r="G660" t="s">
        <v>35</v>
      </c>
      <c r="H660" s="15" t="s">
        <v>54</v>
      </c>
      <c r="I660">
        <v>30854</v>
      </c>
      <c r="J660">
        <v>13358</v>
      </c>
      <c r="K660" t="s">
        <v>37</v>
      </c>
      <c r="L660">
        <v>2022</v>
      </c>
      <c r="M660" t="s">
        <v>38</v>
      </c>
      <c r="N660" t="s">
        <v>39</v>
      </c>
    </row>
    <row r="661" spans="1:14" hidden="1">
      <c r="A661" t="s">
        <v>30</v>
      </c>
      <c r="B661" t="s">
        <v>31</v>
      </c>
      <c r="C661" t="s">
        <v>32</v>
      </c>
      <c r="D661" t="s">
        <v>33</v>
      </c>
      <c r="E661" t="s">
        <v>56</v>
      </c>
      <c r="F661" t="s">
        <v>6</v>
      </c>
      <c r="G661" t="s">
        <v>35</v>
      </c>
      <c r="H661" s="15" t="s">
        <v>54</v>
      </c>
      <c r="I661">
        <v>40369</v>
      </c>
      <c r="J661">
        <v>26000</v>
      </c>
      <c r="K661" t="s">
        <v>37</v>
      </c>
      <c r="L661">
        <v>2022</v>
      </c>
      <c r="M661" t="s">
        <v>45</v>
      </c>
      <c r="N661" t="s">
        <v>39</v>
      </c>
    </row>
    <row r="662" spans="1:14" hidden="1">
      <c r="A662" t="s">
        <v>30</v>
      </c>
      <c r="B662" t="s">
        <v>31</v>
      </c>
      <c r="C662" t="s">
        <v>32</v>
      </c>
      <c r="D662" t="s">
        <v>33</v>
      </c>
      <c r="E662" t="s">
        <v>56</v>
      </c>
      <c r="F662" t="s">
        <v>6</v>
      </c>
      <c r="G662" t="s">
        <v>35</v>
      </c>
      <c r="H662" s="15" t="s">
        <v>54</v>
      </c>
      <c r="I662">
        <v>32611</v>
      </c>
      <c r="J662">
        <v>8523</v>
      </c>
      <c r="K662" t="s">
        <v>37</v>
      </c>
      <c r="L662">
        <v>2022</v>
      </c>
      <c r="M662" t="s">
        <v>46</v>
      </c>
      <c r="N662" t="s">
        <v>39</v>
      </c>
    </row>
    <row r="663" spans="1:14" hidden="1">
      <c r="A663" t="s">
        <v>30</v>
      </c>
      <c r="B663" t="s">
        <v>31</v>
      </c>
      <c r="C663" t="s">
        <v>32</v>
      </c>
      <c r="D663" t="s">
        <v>33</v>
      </c>
      <c r="E663" t="s">
        <v>56</v>
      </c>
      <c r="F663" t="s">
        <v>6</v>
      </c>
      <c r="G663" t="s">
        <v>35</v>
      </c>
      <c r="H663" s="15" t="s">
        <v>54</v>
      </c>
      <c r="I663">
        <v>3857</v>
      </c>
      <c r="J663">
        <v>142</v>
      </c>
      <c r="K663" t="s">
        <v>37</v>
      </c>
      <c r="L663">
        <v>2022</v>
      </c>
      <c r="M663" t="s">
        <v>48</v>
      </c>
      <c r="N663" t="s">
        <v>39</v>
      </c>
    </row>
    <row r="664" spans="1:14" hidden="1">
      <c r="A664" t="s">
        <v>30</v>
      </c>
      <c r="B664" t="s">
        <v>31</v>
      </c>
      <c r="C664" t="s">
        <v>32</v>
      </c>
      <c r="D664" t="s">
        <v>33</v>
      </c>
      <c r="E664" t="s">
        <v>56</v>
      </c>
      <c r="F664" t="s">
        <v>6</v>
      </c>
      <c r="G664" t="s">
        <v>35</v>
      </c>
      <c r="H664" s="15" t="s">
        <v>54</v>
      </c>
      <c r="I664">
        <v>5165</v>
      </c>
      <c r="J664">
        <v>428</v>
      </c>
      <c r="K664" t="s">
        <v>37</v>
      </c>
      <c r="L664">
        <v>2022</v>
      </c>
      <c r="M664" t="s">
        <v>49</v>
      </c>
      <c r="N664" t="s">
        <v>39</v>
      </c>
    </row>
    <row r="665" spans="1:14" hidden="1">
      <c r="A665" t="s">
        <v>30</v>
      </c>
      <c r="B665" t="s">
        <v>31</v>
      </c>
      <c r="C665" t="s">
        <v>32</v>
      </c>
      <c r="D665" t="s">
        <v>33</v>
      </c>
      <c r="E665" t="s">
        <v>56</v>
      </c>
      <c r="F665" t="s">
        <v>6</v>
      </c>
      <c r="G665" t="s">
        <v>35</v>
      </c>
      <c r="H665" s="15" t="s">
        <v>54</v>
      </c>
      <c r="I665">
        <v>5139</v>
      </c>
      <c r="J665">
        <v>617</v>
      </c>
      <c r="K665" t="s">
        <v>37</v>
      </c>
      <c r="L665">
        <v>2022</v>
      </c>
      <c r="M665" t="s">
        <v>50</v>
      </c>
      <c r="N665" t="s">
        <v>39</v>
      </c>
    </row>
    <row r="666" spans="1:14" hidden="1">
      <c r="A666" t="s">
        <v>30</v>
      </c>
      <c r="B666" t="s">
        <v>31</v>
      </c>
      <c r="C666" t="s">
        <v>32</v>
      </c>
      <c r="D666" t="s">
        <v>33</v>
      </c>
      <c r="E666" t="s">
        <v>56</v>
      </c>
      <c r="F666" t="s">
        <v>6</v>
      </c>
      <c r="G666" t="s">
        <v>35</v>
      </c>
      <c r="H666" s="15" t="s">
        <v>54</v>
      </c>
      <c r="I666">
        <v>2002</v>
      </c>
      <c r="J666">
        <v>1003</v>
      </c>
      <c r="K666" t="s">
        <v>37</v>
      </c>
      <c r="L666">
        <v>2022</v>
      </c>
      <c r="M666" t="s">
        <v>41</v>
      </c>
      <c r="N666" t="s">
        <v>39</v>
      </c>
    </row>
    <row r="667" spans="1:14" hidden="1">
      <c r="A667" t="s">
        <v>30</v>
      </c>
      <c r="B667" t="s">
        <v>31</v>
      </c>
      <c r="C667" t="s">
        <v>32</v>
      </c>
      <c r="D667" t="s">
        <v>33</v>
      </c>
      <c r="E667" t="s">
        <v>56</v>
      </c>
      <c r="F667" t="s">
        <v>6</v>
      </c>
      <c r="G667" t="s">
        <v>35</v>
      </c>
      <c r="H667" s="15" t="s">
        <v>54</v>
      </c>
      <c r="I667">
        <v>7806</v>
      </c>
      <c r="J667">
        <v>3820</v>
      </c>
      <c r="K667" t="s">
        <v>37</v>
      </c>
      <c r="L667">
        <v>2022</v>
      </c>
      <c r="M667" t="s">
        <v>52</v>
      </c>
      <c r="N667" t="s">
        <v>39</v>
      </c>
    </row>
    <row r="668" spans="1:14" hidden="1">
      <c r="A668" t="s">
        <v>30</v>
      </c>
      <c r="B668" t="s">
        <v>31</v>
      </c>
      <c r="C668" t="s">
        <v>32</v>
      </c>
      <c r="D668" t="s">
        <v>33</v>
      </c>
      <c r="E668" t="s">
        <v>56</v>
      </c>
      <c r="F668" t="s">
        <v>6</v>
      </c>
      <c r="G668" t="s">
        <v>35</v>
      </c>
      <c r="H668" s="15" t="s">
        <v>54</v>
      </c>
      <c r="I668">
        <v>14700</v>
      </c>
      <c r="J668">
        <v>4364</v>
      </c>
      <c r="K668" t="s">
        <v>37</v>
      </c>
      <c r="L668">
        <v>2023</v>
      </c>
      <c r="M668" t="s">
        <v>38</v>
      </c>
      <c r="N668" t="s">
        <v>39</v>
      </c>
    </row>
    <row r="669" spans="1:14" hidden="1">
      <c r="A669" t="s">
        <v>30</v>
      </c>
      <c r="B669" t="s">
        <v>31</v>
      </c>
      <c r="C669" t="s">
        <v>32</v>
      </c>
      <c r="D669" t="s">
        <v>33</v>
      </c>
      <c r="E669" t="s">
        <v>56</v>
      </c>
      <c r="F669" t="s">
        <v>6</v>
      </c>
      <c r="G669" t="s">
        <v>35</v>
      </c>
      <c r="H669" s="15" t="s">
        <v>54</v>
      </c>
      <c r="I669">
        <v>963</v>
      </c>
      <c r="J669">
        <v>103</v>
      </c>
      <c r="K669" t="s">
        <v>37</v>
      </c>
      <c r="L669">
        <v>2023</v>
      </c>
      <c r="M669" t="s">
        <v>44</v>
      </c>
      <c r="N669" t="s">
        <v>39</v>
      </c>
    </row>
    <row r="670" spans="1:14" hidden="1">
      <c r="A670" t="s">
        <v>30</v>
      </c>
      <c r="B670" t="s">
        <v>31</v>
      </c>
      <c r="C670" t="s">
        <v>32</v>
      </c>
      <c r="D670" t="s">
        <v>33</v>
      </c>
      <c r="E670" t="s">
        <v>56</v>
      </c>
      <c r="F670" t="s">
        <v>6</v>
      </c>
      <c r="G670" t="s">
        <v>35</v>
      </c>
      <c r="H670" s="15" t="s">
        <v>54</v>
      </c>
      <c r="I670">
        <v>4346</v>
      </c>
      <c r="J670">
        <v>288</v>
      </c>
      <c r="K670" t="s">
        <v>37</v>
      </c>
      <c r="L670">
        <v>2023</v>
      </c>
      <c r="M670" t="s">
        <v>47</v>
      </c>
      <c r="N670" t="s">
        <v>39</v>
      </c>
    </row>
    <row r="671" spans="1:14" hidden="1">
      <c r="A671" t="s">
        <v>30</v>
      </c>
      <c r="B671" t="s">
        <v>31</v>
      </c>
      <c r="C671" t="s">
        <v>32</v>
      </c>
      <c r="D671" t="s">
        <v>33</v>
      </c>
      <c r="E671" t="s">
        <v>56</v>
      </c>
      <c r="F671" t="s">
        <v>6</v>
      </c>
      <c r="G671" t="s">
        <v>35</v>
      </c>
      <c r="H671" s="15" t="s">
        <v>54</v>
      </c>
      <c r="I671">
        <v>5512</v>
      </c>
      <c r="J671">
        <v>662</v>
      </c>
      <c r="K671" t="s">
        <v>37</v>
      </c>
      <c r="L671">
        <v>2023</v>
      </c>
      <c r="M671" t="s">
        <v>48</v>
      </c>
      <c r="N671" t="s">
        <v>39</v>
      </c>
    </row>
    <row r="672" spans="1:14" hidden="1">
      <c r="A672" t="s">
        <v>30</v>
      </c>
      <c r="B672" t="s">
        <v>31</v>
      </c>
      <c r="C672" t="s">
        <v>32</v>
      </c>
      <c r="D672" t="s">
        <v>33</v>
      </c>
      <c r="E672" t="s">
        <v>56</v>
      </c>
      <c r="F672" t="s">
        <v>6</v>
      </c>
      <c r="G672" t="s">
        <v>35</v>
      </c>
      <c r="H672" s="15" t="s">
        <v>54</v>
      </c>
      <c r="I672">
        <v>3860</v>
      </c>
      <c r="J672">
        <v>1665</v>
      </c>
      <c r="K672" t="s">
        <v>37</v>
      </c>
      <c r="L672">
        <v>2023</v>
      </c>
      <c r="M672" t="s">
        <v>49</v>
      </c>
      <c r="N672" t="s">
        <v>39</v>
      </c>
    </row>
    <row r="673" spans="1:14" hidden="1">
      <c r="A673" t="s">
        <v>30</v>
      </c>
      <c r="B673" t="s">
        <v>31</v>
      </c>
      <c r="C673" t="s">
        <v>32</v>
      </c>
      <c r="D673" t="s">
        <v>33</v>
      </c>
      <c r="E673" t="s">
        <v>56</v>
      </c>
      <c r="F673" t="s">
        <v>6</v>
      </c>
      <c r="G673" t="s">
        <v>35</v>
      </c>
      <c r="H673" s="15" t="s">
        <v>54</v>
      </c>
      <c r="I673">
        <v>2797</v>
      </c>
      <c r="J673">
        <v>892</v>
      </c>
      <c r="K673" t="s">
        <v>37</v>
      </c>
      <c r="L673">
        <v>2023</v>
      </c>
      <c r="M673" t="s">
        <v>50</v>
      </c>
      <c r="N673" t="s">
        <v>39</v>
      </c>
    </row>
    <row r="674" spans="1:14" hidden="1">
      <c r="A674" t="s">
        <v>30</v>
      </c>
      <c r="B674" t="s">
        <v>31</v>
      </c>
      <c r="C674" t="s">
        <v>32</v>
      </c>
      <c r="D674" t="s">
        <v>33</v>
      </c>
      <c r="E674" t="s">
        <v>56</v>
      </c>
      <c r="F674" t="s">
        <v>6</v>
      </c>
      <c r="G674" t="s">
        <v>35</v>
      </c>
      <c r="H674" s="15" t="s">
        <v>54</v>
      </c>
      <c r="I674">
        <v>6825</v>
      </c>
      <c r="J674">
        <v>3803</v>
      </c>
      <c r="K674" t="s">
        <v>37</v>
      </c>
      <c r="L674">
        <v>2023</v>
      </c>
      <c r="M674" t="s">
        <v>40</v>
      </c>
      <c r="N674" t="s">
        <v>39</v>
      </c>
    </row>
    <row r="675" spans="1:14" hidden="1">
      <c r="A675" t="s">
        <v>30</v>
      </c>
      <c r="B675" t="s">
        <v>31</v>
      </c>
      <c r="C675" t="s">
        <v>32</v>
      </c>
      <c r="D675" t="s">
        <v>33</v>
      </c>
      <c r="E675" t="s">
        <v>56</v>
      </c>
      <c r="F675" t="s">
        <v>6</v>
      </c>
      <c r="G675" t="s">
        <v>35</v>
      </c>
      <c r="H675" s="15" t="s">
        <v>54</v>
      </c>
      <c r="I675">
        <v>2673</v>
      </c>
      <c r="J675">
        <v>240</v>
      </c>
      <c r="K675" t="s">
        <v>37</v>
      </c>
      <c r="L675">
        <v>2023</v>
      </c>
      <c r="M675" t="s">
        <v>41</v>
      </c>
      <c r="N675" t="s">
        <v>39</v>
      </c>
    </row>
    <row r="676" spans="1:14" hidden="1">
      <c r="A676" t="s">
        <v>30</v>
      </c>
      <c r="B676" t="s">
        <v>31</v>
      </c>
      <c r="C676" t="s">
        <v>32</v>
      </c>
      <c r="D676" t="s">
        <v>33</v>
      </c>
      <c r="E676" t="s">
        <v>56</v>
      </c>
      <c r="F676" t="s">
        <v>6</v>
      </c>
      <c r="G676" t="s">
        <v>35</v>
      </c>
      <c r="H676" s="21" t="s">
        <v>54</v>
      </c>
      <c r="I676" s="21">
        <v>1462</v>
      </c>
      <c r="J676" s="21">
        <v>1079</v>
      </c>
      <c r="K676" s="21" t="s">
        <v>37</v>
      </c>
      <c r="L676" s="21">
        <v>2024</v>
      </c>
      <c r="M676" s="21" t="s">
        <v>46</v>
      </c>
      <c r="N676" t="s">
        <v>39</v>
      </c>
    </row>
    <row r="677" spans="1:14" hidden="1">
      <c r="A677" t="s">
        <v>30</v>
      </c>
      <c r="B677" t="s">
        <v>31</v>
      </c>
      <c r="C677" t="s">
        <v>32</v>
      </c>
      <c r="D677" t="s">
        <v>33</v>
      </c>
      <c r="E677" t="s">
        <v>56</v>
      </c>
      <c r="F677" t="s">
        <v>6</v>
      </c>
      <c r="G677" t="s">
        <v>35</v>
      </c>
      <c r="H677" s="21" t="s">
        <v>54</v>
      </c>
      <c r="I677" s="21">
        <v>960</v>
      </c>
      <c r="J677" s="21">
        <v>436</v>
      </c>
      <c r="K677" s="21" t="s">
        <v>37</v>
      </c>
      <c r="L677" s="21">
        <v>2024</v>
      </c>
      <c r="M677" s="21" t="s">
        <v>47</v>
      </c>
      <c r="N677" t="s">
        <v>39</v>
      </c>
    </row>
    <row r="678" spans="1:14" hidden="1">
      <c r="A678" t="s">
        <v>30</v>
      </c>
      <c r="B678" t="s">
        <v>31</v>
      </c>
      <c r="C678" t="s">
        <v>32</v>
      </c>
      <c r="D678" t="s">
        <v>33</v>
      </c>
      <c r="E678" t="s">
        <v>56</v>
      </c>
      <c r="F678" t="s">
        <v>6</v>
      </c>
      <c r="G678" t="s">
        <v>35</v>
      </c>
      <c r="H678" s="21" t="s">
        <v>54</v>
      </c>
      <c r="I678" s="21">
        <v>12244</v>
      </c>
      <c r="J678" s="21">
        <v>5700</v>
      </c>
      <c r="K678" s="21" t="s">
        <v>37</v>
      </c>
      <c r="L678" s="21">
        <v>2024</v>
      </c>
      <c r="M678" s="21" t="s">
        <v>48</v>
      </c>
      <c r="N678" t="s">
        <v>39</v>
      </c>
    </row>
    <row r="679" spans="1:14" hidden="1">
      <c r="A679" t="s">
        <v>30</v>
      </c>
      <c r="B679" t="s">
        <v>31</v>
      </c>
      <c r="C679" t="s">
        <v>32</v>
      </c>
      <c r="D679" t="s">
        <v>33</v>
      </c>
      <c r="E679" t="s">
        <v>56</v>
      </c>
      <c r="F679" t="s">
        <v>6</v>
      </c>
      <c r="G679" t="s">
        <v>35</v>
      </c>
      <c r="H679" s="21" t="s">
        <v>54</v>
      </c>
      <c r="I679" s="21">
        <v>4154</v>
      </c>
      <c r="J679" s="21">
        <v>1600</v>
      </c>
      <c r="K679" s="21" t="s">
        <v>37</v>
      </c>
      <c r="L679" s="21">
        <v>2024</v>
      </c>
      <c r="M679" s="21" t="s">
        <v>41</v>
      </c>
      <c r="N679" t="s">
        <v>39</v>
      </c>
    </row>
    <row r="680" spans="1:14" hidden="1">
      <c r="A680" t="s">
        <v>30</v>
      </c>
      <c r="B680" t="s">
        <v>31</v>
      </c>
      <c r="C680" t="s">
        <v>32</v>
      </c>
      <c r="D680" t="s">
        <v>33</v>
      </c>
      <c r="E680" t="s">
        <v>56</v>
      </c>
      <c r="F680" t="s">
        <v>6</v>
      </c>
      <c r="G680" t="s">
        <v>35</v>
      </c>
      <c r="H680" s="21" t="s">
        <v>73</v>
      </c>
      <c r="I680" s="21">
        <v>1007</v>
      </c>
      <c r="J680" s="21">
        <v>73</v>
      </c>
      <c r="K680" s="21" t="s">
        <v>37</v>
      </c>
      <c r="L680" s="21">
        <v>2025</v>
      </c>
      <c r="M680" s="21" t="s">
        <v>48</v>
      </c>
      <c r="N680" t="s">
        <v>39</v>
      </c>
    </row>
    <row r="681" spans="1:14" hidden="1">
      <c r="A681" t="s">
        <v>30</v>
      </c>
      <c r="B681" t="s">
        <v>31</v>
      </c>
      <c r="C681" t="s">
        <v>32</v>
      </c>
      <c r="D681" t="s">
        <v>33</v>
      </c>
      <c r="E681" t="s">
        <v>56</v>
      </c>
      <c r="F681" t="s">
        <v>6</v>
      </c>
      <c r="G681" t="s">
        <v>35</v>
      </c>
      <c r="H681" s="21" t="s">
        <v>55</v>
      </c>
      <c r="I681" s="21">
        <v>5213</v>
      </c>
      <c r="J681" s="21">
        <v>2392</v>
      </c>
      <c r="K681" s="21" t="s">
        <v>37</v>
      </c>
      <c r="L681" s="21">
        <v>2024</v>
      </c>
      <c r="M681" s="21" t="s">
        <v>45</v>
      </c>
      <c r="N681" t="s">
        <v>39</v>
      </c>
    </row>
    <row r="682" spans="1:14" hidden="1">
      <c r="A682" t="s">
        <v>30</v>
      </c>
      <c r="B682" t="s">
        <v>31</v>
      </c>
      <c r="C682" t="s">
        <v>32</v>
      </c>
      <c r="D682" t="s">
        <v>33</v>
      </c>
      <c r="E682" t="s">
        <v>56</v>
      </c>
      <c r="F682" t="s">
        <v>6</v>
      </c>
      <c r="G682" t="s">
        <v>35</v>
      </c>
      <c r="H682" t="s">
        <v>67</v>
      </c>
      <c r="I682">
        <v>9814</v>
      </c>
      <c r="J682">
        <v>3200</v>
      </c>
      <c r="K682" t="s">
        <v>37</v>
      </c>
      <c r="L682">
        <v>2020</v>
      </c>
      <c r="M682" t="s">
        <v>44</v>
      </c>
      <c r="N682" t="s">
        <v>39</v>
      </c>
    </row>
    <row r="683" spans="1:14" hidden="1">
      <c r="A683" t="s">
        <v>30</v>
      </c>
      <c r="B683" t="s">
        <v>31</v>
      </c>
      <c r="C683" t="s">
        <v>32</v>
      </c>
      <c r="D683" t="s">
        <v>33</v>
      </c>
      <c r="E683" t="s">
        <v>56</v>
      </c>
      <c r="F683" t="s">
        <v>6</v>
      </c>
      <c r="G683" t="s">
        <v>35</v>
      </c>
      <c r="H683" s="21" t="s">
        <v>67</v>
      </c>
      <c r="I683" s="21">
        <v>2568</v>
      </c>
      <c r="J683" s="21">
        <v>264</v>
      </c>
      <c r="K683" s="21" t="s">
        <v>37</v>
      </c>
      <c r="L683" s="21">
        <v>2024</v>
      </c>
      <c r="M683" s="21" t="s">
        <v>45</v>
      </c>
      <c r="N683" t="s">
        <v>39</v>
      </c>
    </row>
    <row r="684" spans="1:14">
      <c r="A684" t="s">
        <v>30</v>
      </c>
      <c r="B684" t="s">
        <v>31</v>
      </c>
      <c r="C684" t="s">
        <v>32</v>
      </c>
      <c r="D684" t="s">
        <v>33</v>
      </c>
      <c r="E684" t="s">
        <v>56</v>
      </c>
      <c r="F684" t="s">
        <v>59</v>
      </c>
      <c r="G684" t="s">
        <v>64</v>
      </c>
      <c r="H684" s="15" t="s">
        <v>7</v>
      </c>
      <c r="I684">
        <v>957</v>
      </c>
      <c r="J684">
        <v>28</v>
      </c>
      <c r="K684" t="s">
        <v>61</v>
      </c>
      <c r="L684">
        <v>2023</v>
      </c>
      <c r="M684" t="s">
        <v>49</v>
      </c>
      <c r="N684" t="s">
        <v>39</v>
      </c>
    </row>
    <row r="685" spans="1:14">
      <c r="A685" t="s">
        <v>30</v>
      </c>
      <c r="B685" t="s">
        <v>31</v>
      </c>
      <c r="C685" t="s">
        <v>32</v>
      </c>
      <c r="D685" t="s">
        <v>33</v>
      </c>
      <c r="E685" t="s">
        <v>56</v>
      </c>
      <c r="F685" t="s">
        <v>59</v>
      </c>
      <c r="G685" t="s">
        <v>64</v>
      </c>
      <c r="H685" s="15" t="s">
        <v>7</v>
      </c>
      <c r="I685">
        <v>1677</v>
      </c>
      <c r="J685">
        <v>150</v>
      </c>
      <c r="K685" t="s">
        <v>61</v>
      </c>
      <c r="L685">
        <v>2023</v>
      </c>
      <c r="M685" t="s">
        <v>41</v>
      </c>
      <c r="N685" t="s">
        <v>39</v>
      </c>
    </row>
    <row r="686" spans="1:14">
      <c r="A686" t="s">
        <v>30</v>
      </c>
      <c r="B686" t="s">
        <v>31</v>
      </c>
      <c r="C686" t="s">
        <v>32</v>
      </c>
      <c r="D686" t="s">
        <v>33</v>
      </c>
      <c r="E686" t="s">
        <v>56</v>
      </c>
      <c r="F686" t="s">
        <v>59</v>
      </c>
      <c r="G686" t="s">
        <v>64</v>
      </c>
      <c r="H686" s="21" t="s">
        <v>7</v>
      </c>
      <c r="I686" s="21">
        <v>17253</v>
      </c>
      <c r="J686" s="21">
        <v>150</v>
      </c>
      <c r="K686" s="21" t="s">
        <v>61</v>
      </c>
      <c r="L686" s="21">
        <v>2024</v>
      </c>
      <c r="M686" s="21" t="s">
        <v>44</v>
      </c>
      <c r="N686" t="s">
        <v>39</v>
      </c>
    </row>
    <row r="687" spans="1:14">
      <c r="A687" t="s">
        <v>30</v>
      </c>
      <c r="B687" t="s">
        <v>31</v>
      </c>
      <c r="C687" t="s">
        <v>32</v>
      </c>
      <c r="D687" t="s">
        <v>33</v>
      </c>
      <c r="E687" t="s">
        <v>56</v>
      </c>
      <c r="F687" t="s">
        <v>59</v>
      </c>
      <c r="G687" t="s">
        <v>64</v>
      </c>
      <c r="H687" s="21" t="s">
        <v>7</v>
      </c>
      <c r="I687" s="21">
        <v>9096</v>
      </c>
      <c r="J687" s="21">
        <v>1525</v>
      </c>
      <c r="K687" s="21" t="s">
        <v>61</v>
      </c>
      <c r="L687" s="21">
        <v>2025</v>
      </c>
      <c r="M687" s="21" t="s">
        <v>46</v>
      </c>
      <c r="N687" t="s">
        <v>39</v>
      </c>
    </row>
    <row r="688" spans="1:14" hidden="1">
      <c r="A688" t="s">
        <v>30</v>
      </c>
      <c r="B688" t="s">
        <v>31</v>
      </c>
      <c r="C688" t="s">
        <v>32</v>
      </c>
      <c r="D688" t="s">
        <v>33</v>
      </c>
      <c r="E688" t="s">
        <v>56</v>
      </c>
      <c r="F688" t="s">
        <v>59</v>
      </c>
      <c r="G688" t="s">
        <v>60</v>
      </c>
      <c r="H688" t="s">
        <v>10</v>
      </c>
      <c r="I688">
        <v>44881</v>
      </c>
      <c r="J688">
        <v>83520</v>
      </c>
      <c r="K688" t="s">
        <v>61</v>
      </c>
      <c r="L688">
        <v>2019</v>
      </c>
      <c r="M688" t="s">
        <v>45</v>
      </c>
      <c r="N688" t="s">
        <v>39</v>
      </c>
    </row>
    <row r="689" spans="1:14" hidden="1">
      <c r="A689" t="s">
        <v>30</v>
      </c>
      <c r="B689" t="s">
        <v>31</v>
      </c>
      <c r="C689" t="s">
        <v>32</v>
      </c>
      <c r="D689" t="s">
        <v>33</v>
      </c>
      <c r="E689" t="s">
        <v>56</v>
      </c>
      <c r="F689" t="s">
        <v>59</v>
      </c>
      <c r="G689" t="s">
        <v>60</v>
      </c>
      <c r="H689" t="s">
        <v>10</v>
      </c>
      <c r="I689">
        <v>50639</v>
      </c>
      <c r="J689">
        <v>104400</v>
      </c>
      <c r="K689" t="s">
        <v>61</v>
      </c>
      <c r="L689">
        <v>2019</v>
      </c>
      <c r="M689" t="s">
        <v>46</v>
      </c>
      <c r="N689" t="s">
        <v>39</v>
      </c>
    </row>
    <row r="690" spans="1:14" hidden="1">
      <c r="A690" t="s">
        <v>30</v>
      </c>
      <c r="B690" t="s">
        <v>31</v>
      </c>
      <c r="C690" t="s">
        <v>32</v>
      </c>
      <c r="D690" t="s">
        <v>33</v>
      </c>
      <c r="E690" t="s">
        <v>56</v>
      </c>
      <c r="F690" t="s">
        <v>59</v>
      </c>
      <c r="G690" t="s">
        <v>60</v>
      </c>
      <c r="H690" t="s">
        <v>10</v>
      </c>
      <c r="I690">
        <v>43706</v>
      </c>
      <c r="J690">
        <v>83520</v>
      </c>
      <c r="K690" t="s">
        <v>61</v>
      </c>
      <c r="L690">
        <v>2019</v>
      </c>
      <c r="M690" t="s">
        <v>47</v>
      </c>
      <c r="N690" t="s">
        <v>39</v>
      </c>
    </row>
    <row r="691" spans="1:14" hidden="1">
      <c r="A691" t="s">
        <v>30</v>
      </c>
      <c r="B691" t="s">
        <v>31</v>
      </c>
      <c r="C691" t="s">
        <v>32</v>
      </c>
      <c r="D691" t="s">
        <v>33</v>
      </c>
      <c r="E691" t="s">
        <v>56</v>
      </c>
      <c r="F691" t="s">
        <v>59</v>
      </c>
      <c r="G691" t="s">
        <v>60</v>
      </c>
      <c r="H691" t="s">
        <v>10</v>
      </c>
      <c r="I691">
        <v>141766</v>
      </c>
      <c r="J691">
        <v>271440</v>
      </c>
      <c r="K691" t="s">
        <v>61</v>
      </c>
      <c r="L691">
        <v>2019</v>
      </c>
      <c r="M691" t="s">
        <v>48</v>
      </c>
      <c r="N691" t="s">
        <v>39</v>
      </c>
    </row>
    <row r="692" spans="1:14" hidden="1">
      <c r="A692" t="s">
        <v>30</v>
      </c>
      <c r="B692" t="s">
        <v>31</v>
      </c>
      <c r="C692" t="s">
        <v>32</v>
      </c>
      <c r="D692" t="s">
        <v>33</v>
      </c>
      <c r="E692" t="s">
        <v>56</v>
      </c>
      <c r="F692" t="s">
        <v>59</v>
      </c>
      <c r="G692" t="s">
        <v>60</v>
      </c>
      <c r="H692" t="s">
        <v>10</v>
      </c>
      <c r="I692">
        <v>96816</v>
      </c>
      <c r="J692">
        <v>187920</v>
      </c>
      <c r="K692" t="s">
        <v>61</v>
      </c>
      <c r="L692">
        <v>2019</v>
      </c>
      <c r="M692" t="s">
        <v>49</v>
      </c>
      <c r="N692" t="s">
        <v>39</v>
      </c>
    </row>
    <row r="693" spans="1:14" hidden="1">
      <c r="A693" t="s">
        <v>30</v>
      </c>
      <c r="B693" t="s">
        <v>31</v>
      </c>
      <c r="C693" t="s">
        <v>32</v>
      </c>
      <c r="D693" t="s">
        <v>33</v>
      </c>
      <c r="E693" t="s">
        <v>56</v>
      </c>
      <c r="F693" t="s">
        <v>59</v>
      </c>
      <c r="G693" t="s">
        <v>60</v>
      </c>
      <c r="H693" t="s">
        <v>10</v>
      </c>
      <c r="I693">
        <v>160166</v>
      </c>
      <c r="J693">
        <v>311600</v>
      </c>
      <c r="K693" t="s">
        <v>61</v>
      </c>
      <c r="L693">
        <v>2019</v>
      </c>
      <c r="M693" t="s">
        <v>50</v>
      </c>
      <c r="N693" t="s">
        <v>39</v>
      </c>
    </row>
    <row r="694" spans="1:14" hidden="1">
      <c r="A694" t="s">
        <v>30</v>
      </c>
      <c r="B694" t="s">
        <v>31</v>
      </c>
      <c r="C694" t="s">
        <v>32</v>
      </c>
      <c r="D694" t="s">
        <v>33</v>
      </c>
      <c r="E694" t="s">
        <v>56</v>
      </c>
      <c r="F694" t="s">
        <v>59</v>
      </c>
      <c r="G694" t="s">
        <v>60</v>
      </c>
      <c r="H694" t="s">
        <v>10</v>
      </c>
      <c r="I694">
        <v>76032</v>
      </c>
      <c r="J694">
        <v>144983</v>
      </c>
      <c r="K694" t="s">
        <v>61</v>
      </c>
      <c r="L694">
        <v>2019</v>
      </c>
      <c r="M694" t="s">
        <v>51</v>
      </c>
      <c r="N694" t="s">
        <v>39</v>
      </c>
    </row>
    <row r="695" spans="1:14" hidden="1">
      <c r="A695" t="s">
        <v>30</v>
      </c>
      <c r="B695" t="s">
        <v>31</v>
      </c>
      <c r="C695" t="s">
        <v>32</v>
      </c>
      <c r="D695" t="s">
        <v>33</v>
      </c>
      <c r="E695" t="s">
        <v>56</v>
      </c>
      <c r="F695" t="s">
        <v>59</v>
      </c>
      <c r="G695" t="s">
        <v>60</v>
      </c>
      <c r="H695" t="s">
        <v>10</v>
      </c>
      <c r="I695">
        <v>31956</v>
      </c>
      <c r="J695">
        <v>62304</v>
      </c>
      <c r="K695" t="s">
        <v>61</v>
      </c>
      <c r="L695">
        <v>2019</v>
      </c>
      <c r="M695" t="s">
        <v>40</v>
      </c>
      <c r="N695" t="s">
        <v>39</v>
      </c>
    </row>
    <row r="696" spans="1:14" hidden="1">
      <c r="A696" t="s">
        <v>30</v>
      </c>
      <c r="B696" t="s">
        <v>31</v>
      </c>
      <c r="C696" t="s">
        <v>32</v>
      </c>
      <c r="D696" t="s">
        <v>33</v>
      </c>
      <c r="E696" t="s">
        <v>56</v>
      </c>
      <c r="F696" t="s">
        <v>59</v>
      </c>
      <c r="G696" t="s">
        <v>60</v>
      </c>
      <c r="H696" t="s">
        <v>10</v>
      </c>
      <c r="I696">
        <v>108740</v>
      </c>
      <c r="J696">
        <v>187826</v>
      </c>
      <c r="K696" t="s">
        <v>61</v>
      </c>
      <c r="L696">
        <v>2019</v>
      </c>
      <c r="M696" t="s">
        <v>41</v>
      </c>
      <c r="N696" t="s">
        <v>39</v>
      </c>
    </row>
    <row r="697" spans="1:14" hidden="1">
      <c r="A697" t="s">
        <v>30</v>
      </c>
      <c r="B697" t="s">
        <v>31</v>
      </c>
      <c r="C697" t="s">
        <v>32</v>
      </c>
      <c r="D697" t="s">
        <v>33</v>
      </c>
      <c r="E697" t="s">
        <v>56</v>
      </c>
      <c r="F697" t="s">
        <v>59</v>
      </c>
      <c r="G697" t="s">
        <v>60</v>
      </c>
      <c r="H697" t="s">
        <v>10</v>
      </c>
      <c r="I697">
        <v>35611</v>
      </c>
      <c r="J697">
        <v>62640</v>
      </c>
      <c r="K697" t="s">
        <v>61</v>
      </c>
      <c r="L697">
        <v>2019</v>
      </c>
      <c r="M697" t="s">
        <v>52</v>
      </c>
      <c r="N697" t="s">
        <v>39</v>
      </c>
    </row>
    <row r="698" spans="1:14" hidden="1">
      <c r="A698" t="s">
        <v>30</v>
      </c>
      <c r="B698" t="s">
        <v>31</v>
      </c>
      <c r="C698" t="s">
        <v>32</v>
      </c>
      <c r="D698" t="s">
        <v>33</v>
      </c>
      <c r="E698" t="s">
        <v>56</v>
      </c>
      <c r="F698" t="s">
        <v>59</v>
      </c>
      <c r="G698" t="s">
        <v>60</v>
      </c>
      <c r="H698" t="s">
        <v>10</v>
      </c>
      <c r="I698">
        <v>36171</v>
      </c>
      <c r="J698">
        <v>62640</v>
      </c>
      <c r="K698" t="s">
        <v>61</v>
      </c>
      <c r="L698">
        <v>2020</v>
      </c>
      <c r="M698" t="s">
        <v>38</v>
      </c>
      <c r="N698" t="s">
        <v>39</v>
      </c>
    </row>
    <row r="699" spans="1:14" hidden="1">
      <c r="A699" t="s">
        <v>30</v>
      </c>
      <c r="B699" t="s">
        <v>31</v>
      </c>
      <c r="C699" t="s">
        <v>32</v>
      </c>
      <c r="D699" t="s">
        <v>33</v>
      </c>
      <c r="E699" t="s">
        <v>56</v>
      </c>
      <c r="F699" t="s">
        <v>59</v>
      </c>
      <c r="G699" t="s">
        <v>60</v>
      </c>
      <c r="H699" t="s">
        <v>10</v>
      </c>
      <c r="I699">
        <v>48988</v>
      </c>
      <c r="J699">
        <v>83520</v>
      </c>
      <c r="K699" t="s">
        <v>61</v>
      </c>
      <c r="L699">
        <v>2020</v>
      </c>
      <c r="M699" t="s">
        <v>45</v>
      </c>
      <c r="N699" t="s">
        <v>39</v>
      </c>
    </row>
    <row r="700" spans="1:14" hidden="1">
      <c r="A700" t="s">
        <v>30</v>
      </c>
      <c r="B700" t="s">
        <v>31</v>
      </c>
      <c r="C700" t="s">
        <v>32</v>
      </c>
      <c r="D700" t="s">
        <v>33</v>
      </c>
      <c r="E700" t="s">
        <v>56</v>
      </c>
      <c r="F700" t="s">
        <v>59</v>
      </c>
      <c r="G700" t="s">
        <v>60</v>
      </c>
      <c r="H700" t="s">
        <v>10</v>
      </c>
      <c r="I700">
        <v>109204</v>
      </c>
      <c r="J700">
        <v>187926</v>
      </c>
      <c r="K700" t="s">
        <v>61</v>
      </c>
      <c r="L700">
        <v>2020</v>
      </c>
      <c r="M700" t="s">
        <v>46</v>
      </c>
      <c r="N700" t="s">
        <v>39</v>
      </c>
    </row>
    <row r="701" spans="1:14" hidden="1">
      <c r="A701" t="s">
        <v>30</v>
      </c>
      <c r="B701" t="s">
        <v>31</v>
      </c>
      <c r="C701" t="s">
        <v>32</v>
      </c>
      <c r="D701" t="s">
        <v>33</v>
      </c>
      <c r="E701" t="s">
        <v>56</v>
      </c>
      <c r="F701" t="s">
        <v>59</v>
      </c>
      <c r="G701" t="s">
        <v>60</v>
      </c>
      <c r="H701" t="s">
        <v>10</v>
      </c>
      <c r="I701">
        <v>48878</v>
      </c>
      <c r="J701">
        <v>83520</v>
      </c>
      <c r="K701" t="s">
        <v>61</v>
      </c>
      <c r="L701">
        <v>2020</v>
      </c>
      <c r="M701" t="s">
        <v>49</v>
      </c>
      <c r="N701" t="s">
        <v>39</v>
      </c>
    </row>
    <row r="702" spans="1:14" hidden="1">
      <c r="A702" t="s">
        <v>30</v>
      </c>
      <c r="B702" t="s">
        <v>31</v>
      </c>
      <c r="C702" t="s">
        <v>32</v>
      </c>
      <c r="D702" t="s">
        <v>33</v>
      </c>
      <c r="E702" t="s">
        <v>56</v>
      </c>
      <c r="F702" t="s">
        <v>59</v>
      </c>
      <c r="G702" t="s">
        <v>60</v>
      </c>
      <c r="H702" t="s">
        <v>10</v>
      </c>
      <c r="I702">
        <v>5998</v>
      </c>
      <c r="J702">
        <v>1</v>
      </c>
      <c r="K702" t="s">
        <v>61</v>
      </c>
      <c r="L702">
        <v>2021</v>
      </c>
      <c r="M702" t="s">
        <v>46</v>
      </c>
      <c r="N702" t="s">
        <v>39</v>
      </c>
    </row>
    <row r="703" spans="1:14" hidden="1">
      <c r="A703" t="s">
        <v>30</v>
      </c>
      <c r="B703" t="s">
        <v>31</v>
      </c>
      <c r="C703" t="s">
        <v>32</v>
      </c>
      <c r="D703" t="s">
        <v>33</v>
      </c>
      <c r="E703" t="s">
        <v>56</v>
      </c>
      <c r="F703" t="s">
        <v>59</v>
      </c>
      <c r="G703" t="s">
        <v>60</v>
      </c>
      <c r="H703" t="s">
        <v>9</v>
      </c>
      <c r="I703">
        <v>1153</v>
      </c>
      <c r="J703">
        <v>8</v>
      </c>
      <c r="K703" t="s">
        <v>61</v>
      </c>
      <c r="L703">
        <v>2019</v>
      </c>
      <c r="M703" t="s">
        <v>48</v>
      </c>
      <c r="N703" t="s">
        <v>39</v>
      </c>
    </row>
    <row r="704" spans="1:14" hidden="1">
      <c r="A704" t="s">
        <v>30</v>
      </c>
      <c r="B704" t="s">
        <v>31</v>
      </c>
      <c r="C704" t="s">
        <v>32</v>
      </c>
      <c r="D704" t="s">
        <v>33</v>
      </c>
      <c r="E704" t="s">
        <v>56</v>
      </c>
      <c r="F704" t="s">
        <v>59</v>
      </c>
      <c r="G704" t="s">
        <v>60</v>
      </c>
      <c r="H704" t="s">
        <v>9</v>
      </c>
      <c r="I704">
        <v>2558</v>
      </c>
      <c r="J704">
        <v>59</v>
      </c>
      <c r="K704" t="s">
        <v>61</v>
      </c>
      <c r="L704">
        <v>2019</v>
      </c>
      <c r="M704" t="s">
        <v>50</v>
      </c>
      <c r="N704" t="s">
        <v>39</v>
      </c>
    </row>
    <row r="705" spans="1:14" hidden="1">
      <c r="A705" t="s">
        <v>30</v>
      </c>
      <c r="B705" t="s">
        <v>31</v>
      </c>
      <c r="C705" t="s">
        <v>32</v>
      </c>
      <c r="D705" t="s">
        <v>33</v>
      </c>
      <c r="E705" t="s">
        <v>56</v>
      </c>
      <c r="F705" t="s">
        <v>59</v>
      </c>
      <c r="G705" t="s">
        <v>60</v>
      </c>
      <c r="H705" t="s">
        <v>9</v>
      </c>
      <c r="I705">
        <v>1230</v>
      </c>
      <c r="J705">
        <v>6</v>
      </c>
      <c r="K705" t="s">
        <v>61</v>
      </c>
      <c r="L705">
        <v>2020</v>
      </c>
      <c r="M705" t="s">
        <v>45</v>
      </c>
      <c r="N705" t="s">
        <v>39</v>
      </c>
    </row>
    <row r="706" spans="1:14" hidden="1">
      <c r="A706" t="s">
        <v>30</v>
      </c>
      <c r="B706" t="s">
        <v>31</v>
      </c>
      <c r="C706" t="s">
        <v>32</v>
      </c>
      <c r="D706" t="s">
        <v>33</v>
      </c>
      <c r="E706" t="s">
        <v>56</v>
      </c>
      <c r="F706" t="s">
        <v>59</v>
      </c>
      <c r="G706" t="s">
        <v>60</v>
      </c>
      <c r="H706" t="s">
        <v>9</v>
      </c>
      <c r="I706">
        <v>2020</v>
      </c>
      <c r="J706">
        <v>9</v>
      </c>
      <c r="K706" t="s">
        <v>61</v>
      </c>
      <c r="L706">
        <v>2020</v>
      </c>
      <c r="M706" t="s">
        <v>47</v>
      </c>
      <c r="N706" t="s">
        <v>39</v>
      </c>
    </row>
    <row r="707" spans="1:14" hidden="1">
      <c r="A707" t="s">
        <v>30</v>
      </c>
      <c r="B707" t="s">
        <v>31</v>
      </c>
      <c r="C707" t="s">
        <v>32</v>
      </c>
      <c r="D707" t="s">
        <v>33</v>
      </c>
      <c r="E707" t="s">
        <v>56</v>
      </c>
      <c r="F707" t="s">
        <v>59</v>
      </c>
      <c r="G707" t="s">
        <v>60</v>
      </c>
      <c r="H707" t="s">
        <v>9</v>
      </c>
      <c r="I707">
        <v>1140</v>
      </c>
      <c r="J707">
        <v>8</v>
      </c>
      <c r="K707" t="s">
        <v>61</v>
      </c>
      <c r="L707">
        <v>2020</v>
      </c>
      <c r="M707" t="s">
        <v>48</v>
      </c>
      <c r="N707" t="s">
        <v>39</v>
      </c>
    </row>
    <row r="708" spans="1:14" hidden="1">
      <c r="A708" t="s">
        <v>30</v>
      </c>
      <c r="B708" t="s">
        <v>31</v>
      </c>
      <c r="C708" t="s">
        <v>32</v>
      </c>
      <c r="D708" t="s">
        <v>33</v>
      </c>
      <c r="E708" t="s">
        <v>56</v>
      </c>
      <c r="F708" t="s">
        <v>59</v>
      </c>
      <c r="G708" t="s">
        <v>60</v>
      </c>
      <c r="H708" t="s">
        <v>9</v>
      </c>
      <c r="I708">
        <v>6268</v>
      </c>
      <c r="J708">
        <v>300</v>
      </c>
      <c r="K708" t="s">
        <v>61</v>
      </c>
      <c r="L708">
        <v>2020</v>
      </c>
      <c r="M708" t="s">
        <v>50</v>
      </c>
      <c r="N708" t="s">
        <v>39</v>
      </c>
    </row>
    <row r="709" spans="1:14" hidden="1">
      <c r="A709" t="s">
        <v>30</v>
      </c>
      <c r="B709" t="s">
        <v>31</v>
      </c>
      <c r="C709" t="s">
        <v>32</v>
      </c>
      <c r="D709" t="s">
        <v>33</v>
      </c>
      <c r="E709" t="s">
        <v>56</v>
      </c>
      <c r="F709" t="s">
        <v>59</v>
      </c>
      <c r="G709" t="s">
        <v>60</v>
      </c>
      <c r="H709" t="s">
        <v>9</v>
      </c>
      <c r="I709">
        <v>1170</v>
      </c>
      <c r="J709">
        <v>3</v>
      </c>
      <c r="K709" t="s">
        <v>61</v>
      </c>
      <c r="L709">
        <v>2020</v>
      </c>
      <c r="M709" t="s">
        <v>41</v>
      </c>
      <c r="N709" t="s">
        <v>39</v>
      </c>
    </row>
    <row r="710" spans="1:14" hidden="1">
      <c r="A710" t="s">
        <v>30</v>
      </c>
      <c r="B710" t="s">
        <v>31</v>
      </c>
      <c r="C710" t="s">
        <v>32</v>
      </c>
      <c r="D710" t="s">
        <v>33</v>
      </c>
      <c r="E710" t="s">
        <v>56</v>
      </c>
      <c r="F710" t="s">
        <v>59</v>
      </c>
      <c r="G710" t="s">
        <v>60</v>
      </c>
      <c r="H710" t="s">
        <v>9</v>
      </c>
      <c r="I710">
        <v>49884</v>
      </c>
      <c r="J710">
        <v>21145</v>
      </c>
      <c r="K710" t="s">
        <v>61</v>
      </c>
      <c r="L710">
        <v>2021</v>
      </c>
      <c r="M710" t="s">
        <v>45</v>
      </c>
      <c r="N710" t="s">
        <v>39</v>
      </c>
    </row>
    <row r="711" spans="1:14" hidden="1">
      <c r="A711" t="s">
        <v>30</v>
      </c>
      <c r="B711" t="s">
        <v>31</v>
      </c>
      <c r="C711" t="s">
        <v>32</v>
      </c>
      <c r="D711" t="s">
        <v>33</v>
      </c>
      <c r="E711" t="s">
        <v>56</v>
      </c>
      <c r="F711" t="s">
        <v>59</v>
      </c>
      <c r="G711" t="s">
        <v>60</v>
      </c>
      <c r="H711" t="s">
        <v>9</v>
      </c>
      <c r="I711">
        <v>1682</v>
      </c>
      <c r="J711">
        <v>35</v>
      </c>
      <c r="K711" t="s">
        <v>61</v>
      </c>
      <c r="L711">
        <v>2021</v>
      </c>
      <c r="M711" t="s">
        <v>48</v>
      </c>
      <c r="N711" t="s">
        <v>39</v>
      </c>
    </row>
    <row r="712" spans="1:14" hidden="1">
      <c r="A712" t="s">
        <v>30</v>
      </c>
      <c r="B712" t="s">
        <v>31</v>
      </c>
      <c r="C712" t="s">
        <v>32</v>
      </c>
      <c r="D712" t="s">
        <v>33</v>
      </c>
      <c r="E712" t="s">
        <v>56</v>
      </c>
      <c r="F712" t="s">
        <v>59</v>
      </c>
      <c r="G712" t="s">
        <v>60</v>
      </c>
      <c r="H712" s="15" t="s">
        <v>9</v>
      </c>
      <c r="I712">
        <v>8870</v>
      </c>
      <c r="J712">
        <v>1662</v>
      </c>
      <c r="K712" t="s">
        <v>61</v>
      </c>
      <c r="L712">
        <v>2022</v>
      </c>
      <c r="M712" t="s">
        <v>44</v>
      </c>
      <c r="N712" t="s">
        <v>39</v>
      </c>
    </row>
    <row r="713" spans="1:14" hidden="1">
      <c r="A713" t="s">
        <v>30</v>
      </c>
      <c r="B713" t="s">
        <v>31</v>
      </c>
      <c r="C713" t="s">
        <v>32</v>
      </c>
      <c r="D713" t="s">
        <v>33</v>
      </c>
      <c r="E713" t="s">
        <v>56</v>
      </c>
      <c r="F713" t="s">
        <v>59</v>
      </c>
      <c r="G713" t="s">
        <v>60</v>
      </c>
      <c r="H713" s="15" t="s">
        <v>9</v>
      </c>
      <c r="I713">
        <v>5268</v>
      </c>
      <c r="J713">
        <v>833</v>
      </c>
      <c r="K713" t="s">
        <v>61</v>
      </c>
      <c r="L713">
        <v>2022</v>
      </c>
      <c r="M713" t="s">
        <v>50</v>
      </c>
      <c r="N713" t="s">
        <v>39</v>
      </c>
    </row>
    <row r="714" spans="1:14" hidden="1">
      <c r="A714" t="s">
        <v>30</v>
      </c>
      <c r="B714" t="s">
        <v>31</v>
      </c>
      <c r="C714" t="s">
        <v>32</v>
      </c>
      <c r="D714" t="s">
        <v>33</v>
      </c>
      <c r="E714" t="s">
        <v>56</v>
      </c>
      <c r="F714" t="s">
        <v>59</v>
      </c>
      <c r="G714" t="s">
        <v>60</v>
      </c>
      <c r="H714" s="21" t="s">
        <v>9</v>
      </c>
      <c r="I714" s="21">
        <v>1142</v>
      </c>
      <c r="J714" s="21">
        <v>9</v>
      </c>
      <c r="K714" s="21" t="s">
        <v>61</v>
      </c>
      <c r="L714" s="21">
        <v>2024</v>
      </c>
      <c r="M714" s="21" t="s">
        <v>48</v>
      </c>
      <c r="N714" t="s">
        <v>39</v>
      </c>
    </row>
    <row r="715" spans="1:14" hidden="1">
      <c r="A715" t="s">
        <v>30</v>
      </c>
      <c r="B715" t="s">
        <v>31</v>
      </c>
      <c r="C715" t="s">
        <v>32</v>
      </c>
      <c r="D715" t="s">
        <v>33</v>
      </c>
      <c r="E715" t="s">
        <v>56</v>
      </c>
      <c r="F715" t="s">
        <v>59</v>
      </c>
      <c r="G715" t="s">
        <v>60</v>
      </c>
      <c r="H715" s="21" t="s">
        <v>9</v>
      </c>
      <c r="I715" s="21">
        <v>1160</v>
      </c>
      <c r="J715" s="21">
        <v>19</v>
      </c>
      <c r="K715" s="21" t="s">
        <v>61</v>
      </c>
      <c r="L715" s="21">
        <v>2024</v>
      </c>
      <c r="M715" s="21" t="s">
        <v>52</v>
      </c>
      <c r="N715" t="s">
        <v>39</v>
      </c>
    </row>
    <row r="716" spans="1:14" hidden="1">
      <c r="A716" t="s">
        <v>30</v>
      </c>
      <c r="B716" t="s">
        <v>31</v>
      </c>
      <c r="C716" t="s">
        <v>32</v>
      </c>
      <c r="D716" t="s">
        <v>33</v>
      </c>
      <c r="E716" t="s">
        <v>56</v>
      </c>
      <c r="F716" t="s">
        <v>59</v>
      </c>
      <c r="G716" t="s">
        <v>60</v>
      </c>
      <c r="H716" s="21" t="s">
        <v>9</v>
      </c>
      <c r="I716" s="21">
        <v>9566</v>
      </c>
      <c r="J716" s="21">
        <v>82</v>
      </c>
      <c r="K716" s="21" t="s">
        <v>61</v>
      </c>
      <c r="L716" s="21">
        <v>2025</v>
      </c>
      <c r="M716" s="21" t="s">
        <v>38</v>
      </c>
      <c r="N716" t="s">
        <v>39</v>
      </c>
    </row>
    <row r="717" spans="1:14" hidden="1">
      <c r="A717" t="s">
        <v>30</v>
      </c>
      <c r="B717" t="s">
        <v>31</v>
      </c>
      <c r="C717" t="s">
        <v>32</v>
      </c>
      <c r="D717" t="s">
        <v>33</v>
      </c>
      <c r="E717" t="s">
        <v>56</v>
      </c>
      <c r="F717" t="s">
        <v>59</v>
      </c>
      <c r="G717" t="s">
        <v>62</v>
      </c>
      <c r="H717" t="s">
        <v>63</v>
      </c>
      <c r="I717">
        <v>122409</v>
      </c>
      <c r="J717">
        <v>211050</v>
      </c>
      <c r="K717" t="s">
        <v>61</v>
      </c>
      <c r="L717">
        <v>2019</v>
      </c>
      <c r="M717" t="s">
        <v>45</v>
      </c>
      <c r="N717" t="s">
        <v>39</v>
      </c>
    </row>
    <row r="718" spans="1:14" hidden="1">
      <c r="A718" t="s">
        <v>30</v>
      </c>
      <c r="B718" t="s">
        <v>31</v>
      </c>
      <c r="C718" t="s">
        <v>32</v>
      </c>
      <c r="D718" t="s">
        <v>33</v>
      </c>
      <c r="E718" t="s">
        <v>56</v>
      </c>
      <c r="F718" t="s">
        <v>59</v>
      </c>
      <c r="G718" t="s">
        <v>62</v>
      </c>
      <c r="H718" t="s">
        <v>63</v>
      </c>
      <c r="I718">
        <v>17647</v>
      </c>
      <c r="J718">
        <v>25978</v>
      </c>
      <c r="K718" t="s">
        <v>61</v>
      </c>
      <c r="L718">
        <v>2019</v>
      </c>
      <c r="M718" t="s">
        <v>41</v>
      </c>
      <c r="N718" t="s">
        <v>39</v>
      </c>
    </row>
    <row r="719" spans="1:14" hidden="1">
      <c r="A719" t="s">
        <v>30</v>
      </c>
      <c r="B719" t="s">
        <v>31</v>
      </c>
      <c r="C719" t="s">
        <v>32</v>
      </c>
      <c r="D719" t="s">
        <v>33</v>
      </c>
      <c r="E719" t="s">
        <v>56</v>
      </c>
      <c r="F719" t="s">
        <v>59</v>
      </c>
      <c r="G719" t="s">
        <v>62</v>
      </c>
      <c r="H719" t="s">
        <v>63</v>
      </c>
      <c r="I719">
        <v>2818</v>
      </c>
      <c r="J719">
        <v>717</v>
      </c>
      <c r="K719" t="s">
        <v>61</v>
      </c>
      <c r="L719">
        <v>2021</v>
      </c>
      <c r="M719" t="s">
        <v>44</v>
      </c>
      <c r="N719" t="s">
        <v>39</v>
      </c>
    </row>
    <row r="720" spans="1:14" hidden="1">
      <c r="A720" t="s">
        <v>30</v>
      </c>
      <c r="B720" t="s">
        <v>31</v>
      </c>
      <c r="C720" t="s">
        <v>32</v>
      </c>
      <c r="D720" t="s">
        <v>33</v>
      </c>
      <c r="E720" t="s">
        <v>56</v>
      </c>
      <c r="F720" t="s">
        <v>59</v>
      </c>
      <c r="G720" t="s">
        <v>62</v>
      </c>
      <c r="H720" t="s">
        <v>63</v>
      </c>
      <c r="I720">
        <v>4522</v>
      </c>
      <c r="J720">
        <v>2210</v>
      </c>
      <c r="K720" t="s">
        <v>61</v>
      </c>
      <c r="L720">
        <v>2021</v>
      </c>
      <c r="M720" t="s">
        <v>45</v>
      </c>
      <c r="N720" t="s">
        <v>39</v>
      </c>
    </row>
    <row r="721" spans="1:14" hidden="1">
      <c r="A721" t="s">
        <v>30</v>
      </c>
      <c r="B721" t="s">
        <v>31</v>
      </c>
      <c r="C721" t="s">
        <v>32</v>
      </c>
      <c r="D721" t="s">
        <v>33</v>
      </c>
      <c r="E721" t="s">
        <v>56</v>
      </c>
      <c r="F721" t="s">
        <v>59</v>
      </c>
      <c r="G721" t="s">
        <v>62</v>
      </c>
      <c r="H721" t="s">
        <v>72</v>
      </c>
      <c r="I721">
        <v>1162</v>
      </c>
      <c r="J721">
        <v>401</v>
      </c>
      <c r="K721" t="s">
        <v>61</v>
      </c>
      <c r="L721">
        <v>2021</v>
      </c>
      <c r="M721" t="s">
        <v>46</v>
      </c>
      <c r="N721" t="s">
        <v>39</v>
      </c>
    </row>
    <row r="722" spans="1:14" hidden="1">
      <c r="A722" t="s">
        <v>30</v>
      </c>
      <c r="B722" t="s">
        <v>31</v>
      </c>
      <c r="C722" t="s">
        <v>32</v>
      </c>
      <c r="D722" t="s">
        <v>33</v>
      </c>
      <c r="E722" t="s">
        <v>56</v>
      </c>
      <c r="F722" t="s">
        <v>59</v>
      </c>
      <c r="G722" t="s">
        <v>62</v>
      </c>
      <c r="H722" s="15" t="s">
        <v>72</v>
      </c>
      <c r="I722">
        <v>1512</v>
      </c>
      <c r="J722">
        <v>53</v>
      </c>
      <c r="K722" t="s">
        <v>61</v>
      </c>
      <c r="L722">
        <v>2022</v>
      </c>
      <c r="M722" t="s">
        <v>41</v>
      </c>
      <c r="N722" t="s">
        <v>39</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B642F-FE62-46BE-B4D0-5C5952523BF2}">
  <dimension ref="A1:N722"/>
  <sheetViews>
    <sheetView topLeftCell="E1" zoomScaleNormal="100" workbookViewId="0">
      <selection activeCell="H443" sqref="H443"/>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s>
  <sheetData>
    <row r="1" spans="1:14">
      <c r="A1" t="s">
        <v>16</v>
      </c>
      <c r="B1" t="s">
        <v>17</v>
      </c>
      <c r="C1" t="s">
        <v>18</v>
      </c>
      <c r="D1" t="s">
        <v>19</v>
      </c>
      <c r="E1" t="s">
        <v>20</v>
      </c>
      <c r="F1" t="s">
        <v>21</v>
      </c>
      <c r="G1" t="s">
        <v>22</v>
      </c>
      <c r="H1" s="21" t="s">
        <v>23</v>
      </c>
      <c r="I1" s="21" t="s">
        <v>24</v>
      </c>
      <c r="J1" s="21" t="s">
        <v>25</v>
      </c>
      <c r="K1" s="21" t="s">
        <v>26</v>
      </c>
      <c r="L1" s="21" t="s">
        <v>27</v>
      </c>
      <c r="M1" s="21" t="s">
        <v>28</v>
      </c>
      <c r="N1" t="s">
        <v>29</v>
      </c>
    </row>
    <row r="2" spans="1:14" hidden="1">
      <c r="A2" t="s">
        <v>30</v>
      </c>
      <c r="B2" t="s">
        <v>77</v>
      </c>
      <c r="C2" t="s">
        <v>78</v>
      </c>
      <c r="D2" t="s">
        <v>79</v>
      </c>
      <c r="E2" t="s">
        <v>80</v>
      </c>
      <c r="F2" t="s">
        <v>6</v>
      </c>
      <c r="G2" t="s">
        <v>35</v>
      </c>
      <c r="H2" t="s">
        <v>66</v>
      </c>
      <c r="I2">
        <v>12890116</v>
      </c>
      <c r="J2">
        <v>10881787</v>
      </c>
      <c r="K2" t="s">
        <v>37</v>
      </c>
      <c r="L2">
        <v>2025</v>
      </c>
      <c r="M2" t="s">
        <v>44</v>
      </c>
      <c r="N2" t="s">
        <v>39</v>
      </c>
    </row>
    <row r="3" spans="1:14" hidden="1">
      <c r="A3" t="s">
        <v>30</v>
      </c>
      <c r="B3" t="s">
        <v>77</v>
      </c>
      <c r="C3" t="s">
        <v>78</v>
      </c>
      <c r="D3" t="s">
        <v>79</v>
      </c>
      <c r="E3" t="s">
        <v>80</v>
      </c>
      <c r="F3" t="s">
        <v>6</v>
      </c>
      <c r="G3" t="s">
        <v>35</v>
      </c>
      <c r="H3" t="s">
        <v>66</v>
      </c>
      <c r="I3">
        <v>4049063</v>
      </c>
      <c r="J3">
        <v>3182071</v>
      </c>
      <c r="K3" t="s">
        <v>37</v>
      </c>
      <c r="L3">
        <v>2025</v>
      </c>
      <c r="M3" t="s">
        <v>45</v>
      </c>
      <c r="N3" t="s">
        <v>39</v>
      </c>
    </row>
    <row r="4" spans="1:14" hidden="1">
      <c r="A4" t="s">
        <v>30</v>
      </c>
      <c r="B4" t="s">
        <v>77</v>
      </c>
      <c r="C4" t="s">
        <v>78</v>
      </c>
      <c r="D4" t="s">
        <v>79</v>
      </c>
      <c r="E4" t="s">
        <v>80</v>
      </c>
      <c r="F4" t="s">
        <v>6</v>
      </c>
      <c r="G4" t="s">
        <v>35</v>
      </c>
      <c r="H4" t="s">
        <v>66</v>
      </c>
      <c r="I4">
        <v>1944134</v>
      </c>
      <c r="J4">
        <v>4482502</v>
      </c>
      <c r="K4" t="s">
        <v>37</v>
      </c>
      <c r="L4">
        <v>2025</v>
      </c>
      <c r="M4" t="s">
        <v>47</v>
      </c>
      <c r="N4" t="s">
        <v>39</v>
      </c>
    </row>
    <row r="5" spans="1:14" hidden="1">
      <c r="A5" t="s">
        <v>30</v>
      </c>
      <c r="B5" t="s">
        <v>77</v>
      </c>
      <c r="C5" t="s">
        <v>78</v>
      </c>
      <c r="D5" t="s">
        <v>79</v>
      </c>
      <c r="E5" t="s">
        <v>80</v>
      </c>
      <c r="F5" t="s">
        <v>6</v>
      </c>
      <c r="G5" t="s">
        <v>35</v>
      </c>
      <c r="H5" t="s">
        <v>66</v>
      </c>
      <c r="I5">
        <v>12241314</v>
      </c>
      <c r="J5">
        <v>22193049</v>
      </c>
      <c r="K5" t="s">
        <v>37</v>
      </c>
      <c r="L5">
        <v>2025</v>
      </c>
      <c r="M5" t="s">
        <v>48</v>
      </c>
      <c r="N5" t="s">
        <v>39</v>
      </c>
    </row>
    <row r="6" spans="1:14" hidden="1">
      <c r="A6" t="s">
        <v>30</v>
      </c>
      <c r="B6" t="s">
        <v>77</v>
      </c>
      <c r="C6" t="s">
        <v>78</v>
      </c>
      <c r="D6" t="s">
        <v>79</v>
      </c>
      <c r="E6" t="s">
        <v>80</v>
      </c>
      <c r="F6" t="s">
        <v>6</v>
      </c>
      <c r="G6" t="s">
        <v>35</v>
      </c>
      <c r="H6" t="s">
        <v>43</v>
      </c>
      <c r="I6">
        <v>1819</v>
      </c>
      <c r="J6">
        <v>143</v>
      </c>
      <c r="K6" t="s">
        <v>37</v>
      </c>
      <c r="L6">
        <v>2025</v>
      </c>
      <c r="M6" t="s">
        <v>38</v>
      </c>
      <c r="N6" t="s">
        <v>39</v>
      </c>
    </row>
    <row r="7" spans="1:14" hidden="1">
      <c r="A7" t="s">
        <v>30</v>
      </c>
      <c r="B7" t="s">
        <v>77</v>
      </c>
      <c r="C7" t="s">
        <v>78</v>
      </c>
      <c r="D7" t="s">
        <v>79</v>
      </c>
      <c r="E7" t="s">
        <v>80</v>
      </c>
      <c r="F7" t="s">
        <v>6</v>
      </c>
      <c r="G7" t="s">
        <v>35</v>
      </c>
      <c r="H7" t="s">
        <v>43</v>
      </c>
      <c r="I7">
        <v>31668</v>
      </c>
      <c r="J7">
        <v>2901</v>
      </c>
      <c r="K7" t="s">
        <v>37</v>
      </c>
      <c r="L7">
        <v>2025</v>
      </c>
      <c r="M7" t="s">
        <v>44</v>
      </c>
      <c r="N7" t="s">
        <v>39</v>
      </c>
    </row>
    <row r="8" spans="1:14" hidden="1">
      <c r="A8" t="s">
        <v>30</v>
      </c>
      <c r="B8" t="s">
        <v>77</v>
      </c>
      <c r="C8" t="s">
        <v>78</v>
      </c>
      <c r="D8" t="s">
        <v>79</v>
      </c>
      <c r="E8" t="s">
        <v>80</v>
      </c>
      <c r="F8" t="s">
        <v>6</v>
      </c>
      <c r="G8" t="s">
        <v>35</v>
      </c>
      <c r="H8" t="s">
        <v>43</v>
      </c>
      <c r="I8">
        <v>10707</v>
      </c>
      <c r="J8">
        <v>954</v>
      </c>
      <c r="K8" t="s">
        <v>37</v>
      </c>
      <c r="L8">
        <v>2025</v>
      </c>
      <c r="M8" t="s">
        <v>45</v>
      </c>
      <c r="N8" t="s">
        <v>39</v>
      </c>
    </row>
    <row r="9" spans="1:14" hidden="1">
      <c r="A9" t="s">
        <v>30</v>
      </c>
      <c r="B9" t="s">
        <v>77</v>
      </c>
      <c r="C9" t="s">
        <v>78</v>
      </c>
      <c r="D9" t="s">
        <v>79</v>
      </c>
      <c r="E9" t="s">
        <v>80</v>
      </c>
      <c r="F9" t="s">
        <v>6</v>
      </c>
      <c r="G9" t="s">
        <v>35</v>
      </c>
      <c r="H9" t="s">
        <v>43</v>
      </c>
      <c r="I9">
        <v>30660</v>
      </c>
      <c r="J9">
        <v>5099</v>
      </c>
      <c r="K9" t="s">
        <v>37</v>
      </c>
      <c r="L9">
        <v>2025</v>
      </c>
      <c r="M9" t="s">
        <v>46</v>
      </c>
      <c r="N9" t="s">
        <v>39</v>
      </c>
    </row>
    <row r="10" spans="1:14" hidden="1">
      <c r="A10" t="s">
        <v>30</v>
      </c>
      <c r="B10" t="s">
        <v>77</v>
      </c>
      <c r="C10" t="s">
        <v>78</v>
      </c>
      <c r="D10" t="s">
        <v>79</v>
      </c>
      <c r="E10" t="s">
        <v>80</v>
      </c>
      <c r="F10" t="s">
        <v>6</v>
      </c>
      <c r="G10" t="s">
        <v>35</v>
      </c>
      <c r="H10" t="s">
        <v>43</v>
      </c>
      <c r="I10">
        <v>28324</v>
      </c>
      <c r="J10">
        <v>7349</v>
      </c>
      <c r="K10" t="s">
        <v>37</v>
      </c>
      <c r="L10">
        <v>2025</v>
      </c>
      <c r="M10" t="s">
        <v>47</v>
      </c>
      <c r="N10" t="s">
        <v>39</v>
      </c>
    </row>
    <row r="11" spans="1:14" hidden="1">
      <c r="A11" t="s">
        <v>30</v>
      </c>
      <c r="B11" t="s">
        <v>77</v>
      </c>
      <c r="C11" t="s">
        <v>78</v>
      </c>
      <c r="D11" t="s">
        <v>79</v>
      </c>
      <c r="E11" t="s">
        <v>80</v>
      </c>
      <c r="F11" t="s">
        <v>6</v>
      </c>
      <c r="G11" t="s">
        <v>35</v>
      </c>
      <c r="H11" t="s">
        <v>43</v>
      </c>
      <c r="I11">
        <v>29266</v>
      </c>
      <c r="J11">
        <v>2569</v>
      </c>
      <c r="K11" t="s">
        <v>37</v>
      </c>
      <c r="L11">
        <v>2025</v>
      </c>
      <c r="M11" t="s">
        <v>48</v>
      </c>
      <c r="N11" t="s">
        <v>39</v>
      </c>
    </row>
    <row r="12" spans="1:14" hidden="1">
      <c r="A12" t="s">
        <v>30</v>
      </c>
      <c r="B12" t="s">
        <v>77</v>
      </c>
      <c r="C12" t="s">
        <v>78</v>
      </c>
      <c r="D12" t="s">
        <v>79</v>
      </c>
      <c r="E12" t="s">
        <v>80</v>
      </c>
      <c r="F12" t="s">
        <v>6</v>
      </c>
      <c r="G12" t="s">
        <v>35</v>
      </c>
      <c r="H12" t="s">
        <v>53</v>
      </c>
      <c r="I12">
        <v>1532</v>
      </c>
      <c r="J12">
        <v>891</v>
      </c>
      <c r="K12" t="s">
        <v>37</v>
      </c>
      <c r="L12">
        <v>2025</v>
      </c>
      <c r="M12" t="s">
        <v>48</v>
      </c>
      <c r="N12" t="s">
        <v>39</v>
      </c>
    </row>
    <row r="13" spans="1:14" hidden="1">
      <c r="A13" t="s">
        <v>30</v>
      </c>
      <c r="B13" t="s">
        <v>77</v>
      </c>
      <c r="C13" t="s">
        <v>78</v>
      </c>
      <c r="D13" t="s">
        <v>79</v>
      </c>
      <c r="E13" t="s">
        <v>80</v>
      </c>
      <c r="F13" t="s">
        <v>6</v>
      </c>
      <c r="G13" t="s">
        <v>35</v>
      </c>
      <c r="H13" t="s">
        <v>81</v>
      </c>
      <c r="I13">
        <v>15178800</v>
      </c>
      <c r="J13">
        <v>25004605</v>
      </c>
      <c r="K13" t="s">
        <v>37</v>
      </c>
      <c r="L13">
        <v>2025</v>
      </c>
      <c r="M13" t="s">
        <v>46</v>
      </c>
      <c r="N13" t="s">
        <v>39</v>
      </c>
    </row>
    <row r="14" spans="1:14" hidden="1">
      <c r="A14" t="s">
        <v>30</v>
      </c>
      <c r="B14" t="s">
        <v>77</v>
      </c>
      <c r="C14" t="s">
        <v>78</v>
      </c>
      <c r="D14" t="s">
        <v>79</v>
      </c>
      <c r="E14" t="s">
        <v>80</v>
      </c>
      <c r="F14" t="s">
        <v>6</v>
      </c>
      <c r="G14" t="s">
        <v>35</v>
      </c>
      <c r="H14" t="s">
        <v>57</v>
      </c>
      <c r="I14">
        <v>1696</v>
      </c>
      <c r="J14">
        <v>1340</v>
      </c>
      <c r="K14" t="s">
        <v>37</v>
      </c>
      <c r="L14">
        <v>2025</v>
      </c>
      <c r="M14" t="s">
        <v>38</v>
      </c>
      <c r="N14" t="s">
        <v>39</v>
      </c>
    </row>
    <row r="15" spans="1:14" hidden="1">
      <c r="A15" t="s">
        <v>30</v>
      </c>
      <c r="B15" t="s">
        <v>77</v>
      </c>
      <c r="C15" t="s">
        <v>78</v>
      </c>
      <c r="D15" t="s">
        <v>79</v>
      </c>
      <c r="E15" t="s">
        <v>80</v>
      </c>
      <c r="F15" t="s">
        <v>6</v>
      </c>
      <c r="G15" t="s">
        <v>35</v>
      </c>
      <c r="H15" t="s">
        <v>57</v>
      </c>
      <c r="I15">
        <v>2014</v>
      </c>
      <c r="J15">
        <v>1400</v>
      </c>
      <c r="K15" t="s">
        <v>37</v>
      </c>
      <c r="L15">
        <v>2025</v>
      </c>
      <c r="M15" t="s">
        <v>44</v>
      </c>
      <c r="N15" t="s">
        <v>39</v>
      </c>
    </row>
    <row r="16" spans="1:14" hidden="1">
      <c r="A16" t="s">
        <v>30</v>
      </c>
      <c r="B16" t="s">
        <v>77</v>
      </c>
      <c r="C16" t="s">
        <v>78</v>
      </c>
      <c r="D16" t="s">
        <v>79</v>
      </c>
      <c r="E16" t="s">
        <v>80</v>
      </c>
      <c r="F16" t="s">
        <v>6</v>
      </c>
      <c r="G16" t="s">
        <v>35</v>
      </c>
      <c r="H16" t="s">
        <v>57</v>
      </c>
      <c r="I16">
        <v>1322</v>
      </c>
      <c r="J16">
        <v>940</v>
      </c>
      <c r="K16" t="s">
        <v>37</v>
      </c>
      <c r="L16">
        <v>2025</v>
      </c>
      <c r="M16" t="s">
        <v>45</v>
      </c>
      <c r="N16" t="s">
        <v>39</v>
      </c>
    </row>
    <row r="17" spans="1:14" hidden="1">
      <c r="A17" t="s">
        <v>30</v>
      </c>
      <c r="B17" t="s">
        <v>77</v>
      </c>
      <c r="C17" t="s">
        <v>78</v>
      </c>
      <c r="D17" t="s">
        <v>79</v>
      </c>
      <c r="E17" t="s">
        <v>80</v>
      </c>
      <c r="F17" t="s">
        <v>6</v>
      </c>
      <c r="G17" t="s">
        <v>35</v>
      </c>
      <c r="H17" t="s">
        <v>57</v>
      </c>
      <c r="I17">
        <v>1266</v>
      </c>
      <c r="J17">
        <v>1045</v>
      </c>
      <c r="K17" t="s">
        <v>37</v>
      </c>
      <c r="L17">
        <v>2025</v>
      </c>
      <c r="M17" t="s">
        <v>46</v>
      </c>
      <c r="N17" t="s">
        <v>39</v>
      </c>
    </row>
    <row r="18" spans="1:14" hidden="1">
      <c r="A18" t="s">
        <v>30</v>
      </c>
      <c r="B18" t="s">
        <v>77</v>
      </c>
      <c r="C18" t="s">
        <v>78</v>
      </c>
      <c r="D18" t="s">
        <v>79</v>
      </c>
      <c r="E18" t="s">
        <v>80</v>
      </c>
      <c r="F18" t="s">
        <v>6</v>
      </c>
      <c r="G18" t="s">
        <v>35</v>
      </c>
      <c r="H18" t="s">
        <v>57</v>
      </c>
      <c r="I18">
        <v>1273</v>
      </c>
      <c r="J18">
        <v>980</v>
      </c>
      <c r="K18" t="s">
        <v>37</v>
      </c>
      <c r="L18">
        <v>2025</v>
      </c>
      <c r="M18" t="s">
        <v>47</v>
      </c>
      <c r="N18" t="s">
        <v>39</v>
      </c>
    </row>
    <row r="19" spans="1:14" hidden="1">
      <c r="A19" t="s">
        <v>30</v>
      </c>
      <c r="B19" t="s">
        <v>77</v>
      </c>
      <c r="C19" t="s">
        <v>78</v>
      </c>
      <c r="D19" t="s">
        <v>79</v>
      </c>
      <c r="E19" t="s">
        <v>80</v>
      </c>
      <c r="F19" t="s">
        <v>6</v>
      </c>
      <c r="G19" t="s">
        <v>35</v>
      </c>
      <c r="H19" t="s">
        <v>57</v>
      </c>
      <c r="I19">
        <v>1607</v>
      </c>
      <c r="J19">
        <v>1391</v>
      </c>
      <c r="K19" t="s">
        <v>37</v>
      </c>
      <c r="L19">
        <v>2025</v>
      </c>
      <c r="M19" t="s">
        <v>48</v>
      </c>
      <c r="N19" t="s">
        <v>39</v>
      </c>
    </row>
    <row r="20" spans="1:14" hidden="1">
      <c r="A20" t="s">
        <v>30</v>
      </c>
      <c r="B20" t="s">
        <v>77</v>
      </c>
      <c r="C20" t="s">
        <v>78</v>
      </c>
      <c r="D20" t="s">
        <v>79</v>
      </c>
      <c r="E20" t="s">
        <v>80</v>
      </c>
      <c r="F20" t="s">
        <v>6</v>
      </c>
      <c r="G20" t="s">
        <v>35</v>
      </c>
      <c r="H20" t="s">
        <v>54</v>
      </c>
      <c r="I20">
        <v>31512695</v>
      </c>
      <c r="J20">
        <v>23013548</v>
      </c>
      <c r="K20" t="s">
        <v>37</v>
      </c>
      <c r="L20">
        <v>2025</v>
      </c>
      <c r="M20" t="s">
        <v>38</v>
      </c>
      <c r="N20" t="s">
        <v>39</v>
      </c>
    </row>
    <row r="21" spans="1:14" hidden="1">
      <c r="A21" t="s">
        <v>30</v>
      </c>
      <c r="B21" t="s">
        <v>77</v>
      </c>
      <c r="C21" t="s">
        <v>78</v>
      </c>
      <c r="D21" t="s">
        <v>79</v>
      </c>
      <c r="E21" t="s">
        <v>80</v>
      </c>
      <c r="F21" t="s">
        <v>6</v>
      </c>
      <c r="G21" t="s">
        <v>35</v>
      </c>
      <c r="H21" t="s">
        <v>54</v>
      </c>
      <c r="I21">
        <v>31082204</v>
      </c>
      <c r="J21">
        <v>26583803</v>
      </c>
      <c r="K21" t="s">
        <v>37</v>
      </c>
      <c r="L21">
        <v>2025</v>
      </c>
      <c r="M21" t="s">
        <v>44</v>
      </c>
      <c r="N21" t="s">
        <v>39</v>
      </c>
    </row>
    <row r="22" spans="1:14" hidden="1">
      <c r="A22" t="s">
        <v>30</v>
      </c>
      <c r="B22" t="s">
        <v>77</v>
      </c>
      <c r="C22" t="s">
        <v>78</v>
      </c>
      <c r="D22" t="s">
        <v>79</v>
      </c>
      <c r="E22" t="s">
        <v>80</v>
      </c>
      <c r="F22" t="s">
        <v>6</v>
      </c>
      <c r="G22" t="s">
        <v>35</v>
      </c>
      <c r="H22" t="s">
        <v>54</v>
      </c>
      <c r="I22">
        <v>30928607</v>
      </c>
      <c r="J22">
        <v>39944586</v>
      </c>
      <c r="K22" t="s">
        <v>37</v>
      </c>
      <c r="L22">
        <v>2025</v>
      </c>
      <c r="M22" t="s">
        <v>45</v>
      </c>
      <c r="N22" t="s">
        <v>39</v>
      </c>
    </row>
    <row r="23" spans="1:14" hidden="1">
      <c r="A23" t="s">
        <v>30</v>
      </c>
      <c r="B23" t="s">
        <v>77</v>
      </c>
      <c r="C23" t="s">
        <v>78</v>
      </c>
      <c r="D23" t="s">
        <v>79</v>
      </c>
      <c r="E23" t="s">
        <v>80</v>
      </c>
      <c r="F23" t="s">
        <v>6</v>
      </c>
      <c r="G23" t="s">
        <v>35</v>
      </c>
      <c r="H23" t="s">
        <v>54</v>
      </c>
      <c r="I23">
        <v>45470288</v>
      </c>
      <c r="J23">
        <v>41905093</v>
      </c>
      <c r="K23" t="s">
        <v>37</v>
      </c>
      <c r="L23">
        <v>2025</v>
      </c>
      <c r="M23" t="s">
        <v>46</v>
      </c>
      <c r="N23" t="s">
        <v>39</v>
      </c>
    </row>
    <row r="24" spans="1:14" hidden="1">
      <c r="A24" t="s">
        <v>30</v>
      </c>
      <c r="B24" t="s">
        <v>77</v>
      </c>
      <c r="C24" t="s">
        <v>78</v>
      </c>
      <c r="D24" t="s">
        <v>79</v>
      </c>
      <c r="E24" t="s">
        <v>80</v>
      </c>
      <c r="F24" t="s">
        <v>6</v>
      </c>
      <c r="G24" t="s">
        <v>35</v>
      </c>
      <c r="H24" t="s">
        <v>54</v>
      </c>
      <c r="I24">
        <v>26146344</v>
      </c>
      <c r="J24">
        <v>20728140</v>
      </c>
      <c r="K24" t="s">
        <v>37</v>
      </c>
      <c r="L24">
        <v>2025</v>
      </c>
      <c r="M24" t="s">
        <v>47</v>
      </c>
      <c r="N24" t="s">
        <v>39</v>
      </c>
    </row>
    <row r="25" spans="1:14" hidden="1">
      <c r="A25" t="s">
        <v>30</v>
      </c>
      <c r="B25" t="s">
        <v>77</v>
      </c>
      <c r="C25" t="s">
        <v>78</v>
      </c>
      <c r="D25" t="s">
        <v>79</v>
      </c>
      <c r="E25" t="s">
        <v>80</v>
      </c>
      <c r="F25" t="s">
        <v>6</v>
      </c>
      <c r="G25" t="s">
        <v>35</v>
      </c>
      <c r="H25" t="s">
        <v>54</v>
      </c>
      <c r="I25">
        <v>48617507</v>
      </c>
      <c r="J25">
        <v>41817248</v>
      </c>
      <c r="K25" t="s">
        <v>37</v>
      </c>
      <c r="L25">
        <v>2025</v>
      </c>
      <c r="M25" t="s">
        <v>48</v>
      </c>
      <c r="N25" t="s">
        <v>39</v>
      </c>
    </row>
    <row r="26" spans="1:14" hidden="1">
      <c r="A26" t="s">
        <v>30</v>
      </c>
      <c r="B26" t="s">
        <v>77</v>
      </c>
      <c r="C26" t="s">
        <v>78</v>
      </c>
      <c r="D26" t="s">
        <v>79</v>
      </c>
      <c r="E26" t="s">
        <v>80</v>
      </c>
      <c r="F26" t="s">
        <v>59</v>
      </c>
      <c r="G26" t="s">
        <v>64</v>
      </c>
      <c r="H26" t="s">
        <v>82</v>
      </c>
      <c r="I26">
        <v>1987</v>
      </c>
      <c r="J26">
        <v>120</v>
      </c>
      <c r="K26" t="s">
        <v>61</v>
      </c>
      <c r="L26">
        <v>2025</v>
      </c>
      <c r="M26" t="s">
        <v>44</v>
      </c>
      <c r="N26" t="s">
        <v>39</v>
      </c>
    </row>
    <row r="27" spans="1:14">
      <c r="A27" t="s">
        <v>30</v>
      </c>
      <c r="B27" t="s">
        <v>31</v>
      </c>
      <c r="C27" t="s">
        <v>32</v>
      </c>
      <c r="D27" t="s">
        <v>33</v>
      </c>
      <c r="E27" t="s">
        <v>34</v>
      </c>
      <c r="F27" t="s">
        <v>59</v>
      </c>
      <c r="G27" t="s">
        <v>64</v>
      </c>
      <c r="H27" s="15" t="s">
        <v>8</v>
      </c>
      <c r="I27">
        <v>30487724</v>
      </c>
      <c r="J27">
        <v>210001</v>
      </c>
      <c r="K27" t="s">
        <v>61</v>
      </c>
      <c r="L27">
        <v>2022</v>
      </c>
      <c r="M27" t="s">
        <v>38</v>
      </c>
      <c r="N27" t="s">
        <v>39</v>
      </c>
    </row>
    <row r="28" spans="1:14">
      <c r="A28" t="s">
        <v>30</v>
      </c>
      <c r="B28" t="s">
        <v>31</v>
      </c>
      <c r="C28" t="s">
        <v>32</v>
      </c>
      <c r="D28" t="s">
        <v>33</v>
      </c>
      <c r="E28" t="s">
        <v>34</v>
      </c>
      <c r="F28" t="s">
        <v>59</v>
      </c>
      <c r="G28" t="s">
        <v>64</v>
      </c>
      <c r="H28" s="15" t="s">
        <v>8</v>
      </c>
      <c r="I28">
        <v>4067405</v>
      </c>
      <c r="J28">
        <v>2945144</v>
      </c>
      <c r="K28" t="s">
        <v>61</v>
      </c>
      <c r="L28">
        <v>2022</v>
      </c>
      <c r="M28" t="s">
        <v>47</v>
      </c>
      <c r="N28" t="s">
        <v>39</v>
      </c>
    </row>
    <row r="29" spans="1:14" hidden="1">
      <c r="A29" t="s">
        <v>30</v>
      </c>
      <c r="B29" t="s">
        <v>77</v>
      </c>
      <c r="C29" t="s">
        <v>78</v>
      </c>
      <c r="D29" t="s">
        <v>79</v>
      </c>
      <c r="E29" t="s">
        <v>80</v>
      </c>
      <c r="F29" t="s">
        <v>59</v>
      </c>
      <c r="G29" t="s">
        <v>83</v>
      </c>
      <c r="H29" t="s">
        <v>84</v>
      </c>
      <c r="I29">
        <v>1413</v>
      </c>
      <c r="J29">
        <v>815</v>
      </c>
      <c r="K29" t="s">
        <v>61</v>
      </c>
      <c r="L29">
        <v>2025</v>
      </c>
      <c r="M29" t="s">
        <v>44</v>
      </c>
      <c r="N29" t="s">
        <v>39</v>
      </c>
    </row>
    <row r="30" spans="1:14" hidden="1">
      <c r="A30" t="s">
        <v>30</v>
      </c>
      <c r="B30" t="s">
        <v>77</v>
      </c>
      <c r="C30" t="s">
        <v>78</v>
      </c>
      <c r="D30" t="s">
        <v>79</v>
      </c>
      <c r="E30" t="s">
        <v>80</v>
      </c>
      <c r="F30" t="s">
        <v>59</v>
      </c>
      <c r="G30" t="s">
        <v>83</v>
      </c>
      <c r="H30" t="s">
        <v>85</v>
      </c>
      <c r="I30">
        <v>865</v>
      </c>
      <c r="J30">
        <v>474</v>
      </c>
      <c r="K30" t="s">
        <v>61</v>
      </c>
      <c r="L30">
        <v>2025</v>
      </c>
      <c r="M30" t="s">
        <v>45</v>
      </c>
      <c r="N30" t="s">
        <v>39</v>
      </c>
    </row>
    <row r="31" spans="1:14" hidden="1">
      <c r="A31" t="s">
        <v>30</v>
      </c>
      <c r="B31" t="s">
        <v>77</v>
      </c>
      <c r="C31" t="s">
        <v>78</v>
      </c>
      <c r="D31" t="s">
        <v>79</v>
      </c>
      <c r="E31" t="s">
        <v>80</v>
      </c>
      <c r="F31" t="s">
        <v>59</v>
      </c>
      <c r="G31" t="s">
        <v>83</v>
      </c>
      <c r="H31" t="s">
        <v>86</v>
      </c>
      <c r="I31">
        <v>892</v>
      </c>
      <c r="J31">
        <v>2550</v>
      </c>
      <c r="K31" t="s">
        <v>61</v>
      </c>
      <c r="L31">
        <v>2025</v>
      </c>
      <c r="M31" t="s">
        <v>45</v>
      </c>
      <c r="N31" t="s">
        <v>39</v>
      </c>
    </row>
    <row r="32" spans="1:14" hidden="1">
      <c r="A32" t="s">
        <v>30</v>
      </c>
      <c r="B32" t="s">
        <v>77</v>
      </c>
      <c r="C32" t="s">
        <v>78</v>
      </c>
      <c r="D32" t="s">
        <v>79</v>
      </c>
      <c r="E32" t="s">
        <v>80</v>
      </c>
      <c r="F32" t="s">
        <v>59</v>
      </c>
      <c r="G32" t="s">
        <v>83</v>
      </c>
      <c r="H32" t="s">
        <v>86</v>
      </c>
      <c r="I32">
        <v>865</v>
      </c>
      <c r="J32">
        <v>2550</v>
      </c>
      <c r="K32" t="s">
        <v>61</v>
      </c>
      <c r="L32">
        <v>2025</v>
      </c>
      <c r="M32" t="s">
        <v>46</v>
      </c>
      <c r="N32" t="s">
        <v>39</v>
      </c>
    </row>
    <row r="33" spans="1:14" hidden="1">
      <c r="A33" t="s">
        <v>30</v>
      </c>
      <c r="B33" t="s">
        <v>77</v>
      </c>
      <c r="C33" t="s">
        <v>78</v>
      </c>
      <c r="D33" t="s">
        <v>79</v>
      </c>
      <c r="E33" t="s">
        <v>80</v>
      </c>
      <c r="F33" t="s">
        <v>59</v>
      </c>
      <c r="G33" t="s">
        <v>60</v>
      </c>
      <c r="H33" t="s">
        <v>10</v>
      </c>
      <c r="I33">
        <v>2312</v>
      </c>
      <c r="J33">
        <v>166</v>
      </c>
      <c r="K33" t="s">
        <v>61</v>
      </c>
      <c r="L33">
        <v>2025</v>
      </c>
      <c r="M33" t="s">
        <v>38</v>
      </c>
      <c r="N33" t="s">
        <v>39</v>
      </c>
    </row>
    <row r="34" spans="1:14" hidden="1">
      <c r="A34" t="s">
        <v>30</v>
      </c>
      <c r="B34" t="s">
        <v>77</v>
      </c>
      <c r="C34" t="s">
        <v>78</v>
      </c>
      <c r="D34" t="s">
        <v>79</v>
      </c>
      <c r="E34" t="s">
        <v>80</v>
      </c>
      <c r="F34" t="s">
        <v>59</v>
      </c>
      <c r="G34" t="s">
        <v>60</v>
      </c>
      <c r="H34" t="s">
        <v>10</v>
      </c>
      <c r="I34">
        <v>1243</v>
      </c>
      <c r="J34">
        <v>0</v>
      </c>
      <c r="K34" t="s">
        <v>61</v>
      </c>
      <c r="L34">
        <v>2025</v>
      </c>
      <c r="M34" t="s">
        <v>47</v>
      </c>
      <c r="N34" t="s">
        <v>39</v>
      </c>
    </row>
    <row r="35" spans="1:14" hidden="1">
      <c r="A35" t="s">
        <v>30</v>
      </c>
      <c r="B35" t="s">
        <v>77</v>
      </c>
      <c r="C35" t="s">
        <v>78</v>
      </c>
      <c r="D35" t="s">
        <v>79</v>
      </c>
      <c r="E35" t="s">
        <v>80</v>
      </c>
      <c r="F35" t="s">
        <v>59</v>
      </c>
      <c r="G35" t="s">
        <v>60</v>
      </c>
      <c r="H35" t="s">
        <v>9</v>
      </c>
      <c r="I35">
        <v>16510368</v>
      </c>
      <c r="J35">
        <v>11448856</v>
      </c>
      <c r="K35" t="s">
        <v>61</v>
      </c>
      <c r="L35">
        <v>2025</v>
      </c>
      <c r="M35" t="s">
        <v>44</v>
      </c>
      <c r="N35" t="s">
        <v>39</v>
      </c>
    </row>
    <row r="36" spans="1:14" hidden="1">
      <c r="A36" t="s">
        <v>30</v>
      </c>
      <c r="B36" t="s">
        <v>77</v>
      </c>
      <c r="C36" t="s">
        <v>78</v>
      </c>
      <c r="D36" t="s">
        <v>79</v>
      </c>
      <c r="E36" t="s">
        <v>80</v>
      </c>
      <c r="F36" t="s">
        <v>59</v>
      </c>
      <c r="G36" t="s">
        <v>60</v>
      </c>
      <c r="H36" t="s">
        <v>9</v>
      </c>
      <c r="I36">
        <v>5582315</v>
      </c>
      <c r="J36">
        <v>10401044</v>
      </c>
      <c r="K36" t="s">
        <v>61</v>
      </c>
      <c r="L36">
        <v>2025</v>
      </c>
      <c r="M36" t="s">
        <v>45</v>
      </c>
      <c r="N36" t="s">
        <v>39</v>
      </c>
    </row>
    <row r="37" spans="1:14" hidden="1">
      <c r="A37" t="s">
        <v>30</v>
      </c>
      <c r="B37" t="s">
        <v>77</v>
      </c>
      <c r="C37" t="s">
        <v>78</v>
      </c>
      <c r="D37" t="s">
        <v>79</v>
      </c>
      <c r="E37" t="s">
        <v>80</v>
      </c>
      <c r="F37" t="s">
        <v>59</v>
      </c>
      <c r="G37" t="s">
        <v>60</v>
      </c>
      <c r="H37" t="s">
        <v>9</v>
      </c>
      <c r="I37">
        <v>24305649</v>
      </c>
      <c r="J37">
        <v>28031488</v>
      </c>
      <c r="K37" t="s">
        <v>61</v>
      </c>
      <c r="L37">
        <v>2025</v>
      </c>
      <c r="M37" t="s">
        <v>47</v>
      </c>
      <c r="N37" t="s">
        <v>39</v>
      </c>
    </row>
    <row r="38" spans="1:14" hidden="1">
      <c r="A38" t="s">
        <v>30</v>
      </c>
      <c r="B38" t="s">
        <v>77</v>
      </c>
      <c r="C38" t="s">
        <v>78</v>
      </c>
      <c r="D38" t="s">
        <v>79</v>
      </c>
      <c r="E38" t="s">
        <v>80</v>
      </c>
      <c r="F38" t="s">
        <v>59</v>
      </c>
      <c r="G38" t="s">
        <v>60</v>
      </c>
      <c r="H38" t="s">
        <v>9</v>
      </c>
      <c r="I38">
        <v>1190</v>
      </c>
      <c r="J38">
        <v>1</v>
      </c>
      <c r="K38" t="s">
        <v>61</v>
      </c>
      <c r="L38">
        <v>2025</v>
      </c>
      <c r="M38" t="s">
        <v>48</v>
      </c>
      <c r="N38" t="s">
        <v>39</v>
      </c>
    </row>
    <row r="39" spans="1:14" hidden="1">
      <c r="A39" t="s">
        <v>30</v>
      </c>
      <c r="B39" t="s">
        <v>77</v>
      </c>
      <c r="C39" t="s">
        <v>78</v>
      </c>
      <c r="D39" t="s">
        <v>79</v>
      </c>
      <c r="E39" t="s">
        <v>80</v>
      </c>
      <c r="F39" t="s">
        <v>59</v>
      </c>
      <c r="G39" t="s">
        <v>87</v>
      </c>
      <c r="H39" t="s">
        <v>88</v>
      </c>
      <c r="I39">
        <v>1573936</v>
      </c>
      <c r="J39">
        <v>25000000</v>
      </c>
      <c r="K39" t="s">
        <v>61</v>
      </c>
      <c r="L39">
        <v>2025</v>
      </c>
      <c r="M39" t="s">
        <v>38</v>
      </c>
      <c r="N39" t="s">
        <v>39</v>
      </c>
    </row>
    <row r="40" spans="1:14" hidden="1">
      <c r="A40" t="s">
        <v>30</v>
      </c>
      <c r="B40" t="s">
        <v>31</v>
      </c>
      <c r="C40" t="s">
        <v>32</v>
      </c>
      <c r="D40" t="s">
        <v>33</v>
      </c>
      <c r="E40" t="s">
        <v>34</v>
      </c>
      <c r="F40" t="s">
        <v>6</v>
      </c>
      <c r="G40" t="s">
        <v>35</v>
      </c>
      <c r="H40" t="s">
        <v>66</v>
      </c>
      <c r="I40">
        <v>13668038</v>
      </c>
      <c r="J40">
        <v>18596366</v>
      </c>
      <c r="K40" t="s">
        <v>37</v>
      </c>
      <c r="L40">
        <v>2019</v>
      </c>
      <c r="M40" t="s">
        <v>38</v>
      </c>
      <c r="N40" t="s">
        <v>39</v>
      </c>
    </row>
    <row r="41" spans="1:14" hidden="1">
      <c r="A41" t="s">
        <v>30</v>
      </c>
      <c r="B41" t="s">
        <v>31</v>
      </c>
      <c r="C41" t="s">
        <v>32</v>
      </c>
      <c r="D41" t="s">
        <v>33</v>
      </c>
      <c r="E41" t="s">
        <v>34</v>
      </c>
      <c r="F41" t="s">
        <v>6</v>
      </c>
      <c r="G41" t="s">
        <v>35</v>
      </c>
      <c r="H41" t="s">
        <v>66</v>
      </c>
      <c r="I41">
        <v>17733625</v>
      </c>
      <c r="J41">
        <v>23592552</v>
      </c>
      <c r="K41" t="s">
        <v>37</v>
      </c>
      <c r="L41">
        <v>2019</v>
      </c>
      <c r="M41" t="s">
        <v>44</v>
      </c>
      <c r="N41" t="s">
        <v>39</v>
      </c>
    </row>
    <row r="42" spans="1:14" hidden="1">
      <c r="A42" t="s">
        <v>30</v>
      </c>
      <c r="B42" t="s">
        <v>31</v>
      </c>
      <c r="C42" t="s">
        <v>32</v>
      </c>
      <c r="D42" t="s">
        <v>33</v>
      </c>
      <c r="E42" t="s">
        <v>34</v>
      </c>
      <c r="F42" t="s">
        <v>6</v>
      </c>
      <c r="G42" t="s">
        <v>35</v>
      </c>
      <c r="H42" t="s">
        <v>66</v>
      </c>
      <c r="I42">
        <v>7145711</v>
      </c>
      <c r="J42">
        <v>8808468</v>
      </c>
      <c r="K42" t="s">
        <v>37</v>
      </c>
      <c r="L42">
        <v>2019</v>
      </c>
      <c r="M42" t="s">
        <v>45</v>
      </c>
      <c r="N42" t="s">
        <v>39</v>
      </c>
    </row>
    <row r="43" spans="1:14" hidden="1">
      <c r="A43" t="s">
        <v>30</v>
      </c>
      <c r="B43" t="s">
        <v>31</v>
      </c>
      <c r="C43" t="s">
        <v>32</v>
      </c>
      <c r="D43" t="s">
        <v>33</v>
      </c>
      <c r="E43" t="s">
        <v>34</v>
      </c>
      <c r="F43" t="s">
        <v>6</v>
      </c>
      <c r="G43" t="s">
        <v>35</v>
      </c>
      <c r="H43" t="s">
        <v>66</v>
      </c>
      <c r="I43">
        <v>4802718</v>
      </c>
      <c r="J43">
        <v>6881911</v>
      </c>
      <c r="K43" t="s">
        <v>37</v>
      </c>
      <c r="L43">
        <v>2019</v>
      </c>
      <c r="M43" t="s">
        <v>46</v>
      </c>
      <c r="N43" t="s">
        <v>39</v>
      </c>
    </row>
    <row r="44" spans="1:14" hidden="1">
      <c r="A44" t="s">
        <v>30</v>
      </c>
      <c r="B44" t="s">
        <v>31</v>
      </c>
      <c r="C44" t="s">
        <v>32</v>
      </c>
      <c r="D44" t="s">
        <v>33</v>
      </c>
      <c r="E44" t="s">
        <v>34</v>
      </c>
      <c r="F44" t="s">
        <v>6</v>
      </c>
      <c r="G44" t="s">
        <v>35</v>
      </c>
      <c r="H44" t="s">
        <v>66</v>
      </c>
      <c r="I44">
        <v>11476014</v>
      </c>
      <c r="J44">
        <v>15465806</v>
      </c>
      <c r="K44" t="s">
        <v>37</v>
      </c>
      <c r="L44">
        <v>2019</v>
      </c>
      <c r="M44" t="s">
        <v>47</v>
      </c>
      <c r="N44" t="s">
        <v>39</v>
      </c>
    </row>
    <row r="45" spans="1:14" hidden="1">
      <c r="A45" t="s">
        <v>30</v>
      </c>
      <c r="B45" t="s">
        <v>31</v>
      </c>
      <c r="C45" t="s">
        <v>32</v>
      </c>
      <c r="D45" t="s">
        <v>33</v>
      </c>
      <c r="E45" t="s">
        <v>34</v>
      </c>
      <c r="F45" t="s">
        <v>6</v>
      </c>
      <c r="G45" t="s">
        <v>35</v>
      </c>
      <c r="H45" t="s">
        <v>66</v>
      </c>
      <c r="I45">
        <v>15490538</v>
      </c>
      <c r="J45">
        <v>23422505</v>
      </c>
      <c r="K45" t="s">
        <v>37</v>
      </c>
      <c r="L45">
        <v>2019</v>
      </c>
      <c r="M45" t="s">
        <v>48</v>
      </c>
      <c r="N45" t="s">
        <v>39</v>
      </c>
    </row>
    <row r="46" spans="1:14" hidden="1">
      <c r="A46" t="s">
        <v>30</v>
      </c>
      <c r="B46" t="s">
        <v>31</v>
      </c>
      <c r="C46" t="s">
        <v>32</v>
      </c>
      <c r="D46" t="s">
        <v>33</v>
      </c>
      <c r="E46" t="s">
        <v>34</v>
      </c>
      <c r="F46" t="s">
        <v>6</v>
      </c>
      <c r="G46" t="s">
        <v>35</v>
      </c>
      <c r="H46" t="s">
        <v>66</v>
      </c>
      <c r="I46">
        <v>22503349</v>
      </c>
      <c r="J46">
        <v>30741055</v>
      </c>
      <c r="K46" t="s">
        <v>37</v>
      </c>
      <c r="L46">
        <v>2019</v>
      </c>
      <c r="M46" t="s">
        <v>49</v>
      </c>
      <c r="N46" t="s">
        <v>39</v>
      </c>
    </row>
    <row r="47" spans="1:14" hidden="1">
      <c r="A47" t="s">
        <v>30</v>
      </c>
      <c r="B47" t="s">
        <v>31</v>
      </c>
      <c r="C47" t="s">
        <v>32</v>
      </c>
      <c r="D47" t="s">
        <v>33</v>
      </c>
      <c r="E47" t="s">
        <v>34</v>
      </c>
      <c r="F47" t="s">
        <v>6</v>
      </c>
      <c r="G47" t="s">
        <v>35</v>
      </c>
      <c r="H47" t="s">
        <v>66</v>
      </c>
      <c r="I47">
        <v>23832615</v>
      </c>
      <c r="J47">
        <v>32022118</v>
      </c>
      <c r="K47" t="s">
        <v>37</v>
      </c>
      <c r="L47">
        <v>2019</v>
      </c>
      <c r="M47" t="s">
        <v>50</v>
      </c>
      <c r="N47" t="s">
        <v>39</v>
      </c>
    </row>
    <row r="48" spans="1:14" hidden="1">
      <c r="A48" t="s">
        <v>30</v>
      </c>
      <c r="B48" t="s">
        <v>31</v>
      </c>
      <c r="C48" t="s">
        <v>32</v>
      </c>
      <c r="D48" t="s">
        <v>33</v>
      </c>
      <c r="E48" t="s">
        <v>34</v>
      </c>
      <c r="F48" t="s">
        <v>6</v>
      </c>
      <c r="G48" t="s">
        <v>35</v>
      </c>
      <c r="H48" t="s">
        <v>66</v>
      </c>
      <c r="I48">
        <v>22499663</v>
      </c>
      <c r="J48">
        <v>28542811</v>
      </c>
      <c r="K48" t="s">
        <v>37</v>
      </c>
      <c r="L48">
        <v>2019</v>
      </c>
      <c r="M48" t="s">
        <v>51</v>
      </c>
      <c r="N48" t="s">
        <v>39</v>
      </c>
    </row>
    <row r="49" spans="1:14" hidden="1">
      <c r="A49" t="s">
        <v>30</v>
      </c>
      <c r="B49" t="s">
        <v>31</v>
      </c>
      <c r="C49" t="s">
        <v>32</v>
      </c>
      <c r="D49" t="s">
        <v>33</v>
      </c>
      <c r="E49" t="s">
        <v>34</v>
      </c>
      <c r="F49" t="s">
        <v>6</v>
      </c>
      <c r="G49" t="s">
        <v>35</v>
      </c>
      <c r="H49" t="s">
        <v>66</v>
      </c>
      <c r="I49">
        <v>25854605</v>
      </c>
      <c r="J49">
        <v>30618139</v>
      </c>
      <c r="K49" t="s">
        <v>37</v>
      </c>
      <c r="L49">
        <v>2019</v>
      </c>
      <c r="M49" t="s">
        <v>40</v>
      </c>
      <c r="N49" t="s">
        <v>39</v>
      </c>
    </row>
    <row r="50" spans="1:14" hidden="1">
      <c r="A50" t="s">
        <v>30</v>
      </c>
      <c r="B50" t="s">
        <v>31</v>
      </c>
      <c r="C50" t="s">
        <v>32</v>
      </c>
      <c r="D50" t="s">
        <v>33</v>
      </c>
      <c r="E50" t="s">
        <v>34</v>
      </c>
      <c r="F50" t="s">
        <v>6</v>
      </c>
      <c r="G50" t="s">
        <v>35</v>
      </c>
      <c r="H50" t="s">
        <v>66</v>
      </c>
      <c r="I50">
        <v>12751160</v>
      </c>
      <c r="J50">
        <v>14635984</v>
      </c>
      <c r="K50" t="s">
        <v>37</v>
      </c>
      <c r="L50">
        <v>2019</v>
      </c>
      <c r="M50" t="s">
        <v>41</v>
      </c>
      <c r="N50" t="s">
        <v>39</v>
      </c>
    </row>
    <row r="51" spans="1:14" hidden="1">
      <c r="A51" t="s">
        <v>30</v>
      </c>
      <c r="B51" t="s">
        <v>31</v>
      </c>
      <c r="C51" t="s">
        <v>32</v>
      </c>
      <c r="D51" t="s">
        <v>33</v>
      </c>
      <c r="E51" t="s">
        <v>34</v>
      </c>
      <c r="F51" t="s">
        <v>6</v>
      </c>
      <c r="G51" t="s">
        <v>35</v>
      </c>
      <c r="H51" t="s">
        <v>66</v>
      </c>
      <c r="I51">
        <v>50064910</v>
      </c>
      <c r="J51">
        <v>55935303</v>
      </c>
      <c r="K51" t="s">
        <v>37</v>
      </c>
      <c r="L51">
        <v>2019</v>
      </c>
      <c r="M51" t="s">
        <v>52</v>
      </c>
      <c r="N51" t="s">
        <v>39</v>
      </c>
    </row>
    <row r="52" spans="1:14" hidden="1">
      <c r="A52" t="s">
        <v>30</v>
      </c>
      <c r="B52" t="s">
        <v>31</v>
      </c>
      <c r="C52" t="s">
        <v>32</v>
      </c>
      <c r="D52" t="s">
        <v>33</v>
      </c>
      <c r="E52" t="s">
        <v>34</v>
      </c>
      <c r="F52" t="s">
        <v>6</v>
      </c>
      <c r="G52" t="s">
        <v>35</v>
      </c>
      <c r="H52" t="s">
        <v>66</v>
      </c>
      <c r="I52">
        <v>43831856</v>
      </c>
      <c r="J52">
        <v>46630213</v>
      </c>
      <c r="K52" t="s">
        <v>37</v>
      </c>
      <c r="L52">
        <v>2020</v>
      </c>
      <c r="M52" t="s">
        <v>38</v>
      </c>
      <c r="N52" t="s">
        <v>39</v>
      </c>
    </row>
    <row r="53" spans="1:14" hidden="1">
      <c r="A53" t="s">
        <v>30</v>
      </c>
      <c r="B53" t="s">
        <v>31</v>
      </c>
      <c r="C53" t="s">
        <v>32</v>
      </c>
      <c r="D53" t="s">
        <v>33</v>
      </c>
      <c r="E53" t="s">
        <v>34</v>
      </c>
      <c r="F53" t="s">
        <v>6</v>
      </c>
      <c r="G53" t="s">
        <v>35</v>
      </c>
      <c r="H53" t="s">
        <v>66</v>
      </c>
      <c r="I53">
        <v>28155634</v>
      </c>
      <c r="J53">
        <v>35956052</v>
      </c>
      <c r="K53" t="s">
        <v>37</v>
      </c>
      <c r="L53">
        <v>2020</v>
      </c>
      <c r="M53" t="s">
        <v>44</v>
      </c>
      <c r="N53" t="s">
        <v>39</v>
      </c>
    </row>
    <row r="54" spans="1:14" hidden="1">
      <c r="A54" t="s">
        <v>30</v>
      </c>
      <c r="B54" t="s">
        <v>31</v>
      </c>
      <c r="C54" t="s">
        <v>32</v>
      </c>
      <c r="D54" t="s">
        <v>33</v>
      </c>
      <c r="E54" t="s">
        <v>34</v>
      </c>
      <c r="F54" t="s">
        <v>6</v>
      </c>
      <c r="G54" t="s">
        <v>35</v>
      </c>
      <c r="H54" t="s">
        <v>66</v>
      </c>
      <c r="I54">
        <v>32949798</v>
      </c>
      <c r="J54">
        <v>32414092</v>
      </c>
      <c r="K54" t="s">
        <v>37</v>
      </c>
      <c r="L54">
        <v>2020</v>
      </c>
      <c r="M54" t="s">
        <v>45</v>
      </c>
      <c r="N54" t="s">
        <v>39</v>
      </c>
    </row>
    <row r="55" spans="1:14" hidden="1">
      <c r="A55" t="s">
        <v>30</v>
      </c>
      <c r="B55" t="s">
        <v>31</v>
      </c>
      <c r="C55" t="s">
        <v>32</v>
      </c>
      <c r="D55" t="s">
        <v>33</v>
      </c>
      <c r="E55" t="s">
        <v>34</v>
      </c>
      <c r="F55" t="s">
        <v>6</v>
      </c>
      <c r="G55" t="s">
        <v>35</v>
      </c>
      <c r="H55" t="s">
        <v>66</v>
      </c>
      <c r="I55">
        <v>28663</v>
      </c>
      <c r="J55">
        <v>25284</v>
      </c>
      <c r="K55" t="s">
        <v>37</v>
      </c>
      <c r="L55">
        <v>2020</v>
      </c>
      <c r="M55" t="s">
        <v>46</v>
      </c>
      <c r="N55" t="s">
        <v>39</v>
      </c>
    </row>
    <row r="56" spans="1:14" hidden="1">
      <c r="A56" t="s">
        <v>30</v>
      </c>
      <c r="B56" t="s">
        <v>31</v>
      </c>
      <c r="C56" t="s">
        <v>32</v>
      </c>
      <c r="D56" t="s">
        <v>33</v>
      </c>
      <c r="E56" t="s">
        <v>34</v>
      </c>
      <c r="F56" t="s">
        <v>6</v>
      </c>
      <c r="G56" t="s">
        <v>35</v>
      </c>
      <c r="H56" t="s">
        <v>66</v>
      </c>
      <c r="I56">
        <v>18131703</v>
      </c>
      <c r="J56">
        <v>19595670</v>
      </c>
      <c r="K56" t="s">
        <v>37</v>
      </c>
      <c r="L56">
        <v>2020</v>
      </c>
      <c r="M56" t="s">
        <v>47</v>
      </c>
      <c r="N56" t="s">
        <v>39</v>
      </c>
    </row>
    <row r="57" spans="1:14" hidden="1">
      <c r="A57" t="s">
        <v>30</v>
      </c>
      <c r="B57" t="s">
        <v>31</v>
      </c>
      <c r="C57" t="s">
        <v>32</v>
      </c>
      <c r="D57" t="s">
        <v>33</v>
      </c>
      <c r="E57" t="s">
        <v>34</v>
      </c>
      <c r="F57" t="s">
        <v>6</v>
      </c>
      <c r="G57" t="s">
        <v>35</v>
      </c>
      <c r="H57" t="s">
        <v>66</v>
      </c>
      <c r="I57">
        <v>13037302</v>
      </c>
      <c r="J57">
        <v>16437225</v>
      </c>
      <c r="K57" t="s">
        <v>37</v>
      </c>
      <c r="L57">
        <v>2020</v>
      </c>
      <c r="M57" t="s">
        <v>48</v>
      </c>
      <c r="N57" t="s">
        <v>39</v>
      </c>
    </row>
    <row r="58" spans="1:14" hidden="1">
      <c r="A58" t="s">
        <v>30</v>
      </c>
      <c r="B58" t="s">
        <v>31</v>
      </c>
      <c r="C58" t="s">
        <v>32</v>
      </c>
      <c r="D58" t="s">
        <v>33</v>
      </c>
      <c r="E58" t="s">
        <v>34</v>
      </c>
      <c r="F58" t="s">
        <v>6</v>
      </c>
      <c r="G58" t="s">
        <v>35</v>
      </c>
      <c r="H58" t="s">
        <v>66</v>
      </c>
      <c r="I58">
        <v>1130</v>
      </c>
      <c r="J58">
        <v>1080</v>
      </c>
      <c r="K58" t="s">
        <v>37</v>
      </c>
      <c r="L58">
        <v>2020</v>
      </c>
      <c r="M58" t="s">
        <v>49</v>
      </c>
      <c r="N58" t="s">
        <v>39</v>
      </c>
    </row>
    <row r="59" spans="1:14" hidden="1">
      <c r="A59" t="s">
        <v>30</v>
      </c>
      <c r="B59" t="s">
        <v>31</v>
      </c>
      <c r="C59" t="s">
        <v>32</v>
      </c>
      <c r="D59" t="s">
        <v>33</v>
      </c>
      <c r="E59" t="s">
        <v>34</v>
      </c>
      <c r="F59" t="s">
        <v>6</v>
      </c>
      <c r="G59" t="s">
        <v>35</v>
      </c>
      <c r="H59" t="s">
        <v>66</v>
      </c>
      <c r="I59">
        <v>23502184</v>
      </c>
      <c r="J59">
        <v>25829825</v>
      </c>
      <c r="K59" t="s">
        <v>37</v>
      </c>
      <c r="L59">
        <v>2020</v>
      </c>
      <c r="M59" t="s">
        <v>50</v>
      </c>
      <c r="N59" t="s">
        <v>39</v>
      </c>
    </row>
    <row r="60" spans="1:14" hidden="1">
      <c r="A60" t="s">
        <v>30</v>
      </c>
      <c r="B60" t="s">
        <v>31</v>
      </c>
      <c r="C60" t="s">
        <v>32</v>
      </c>
      <c r="D60" t="s">
        <v>33</v>
      </c>
      <c r="E60" t="s">
        <v>34</v>
      </c>
      <c r="F60" t="s">
        <v>6</v>
      </c>
      <c r="G60" t="s">
        <v>35</v>
      </c>
      <c r="H60" t="s">
        <v>66</v>
      </c>
      <c r="I60">
        <v>10176793</v>
      </c>
      <c r="J60">
        <v>11671641</v>
      </c>
      <c r="K60" t="s">
        <v>37</v>
      </c>
      <c r="L60">
        <v>2020</v>
      </c>
      <c r="M60" t="s">
        <v>51</v>
      </c>
      <c r="N60" t="s">
        <v>39</v>
      </c>
    </row>
    <row r="61" spans="1:14" hidden="1">
      <c r="A61" t="s">
        <v>30</v>
      </c>
      <c r="B61" t="s">
        <v>31</v>
      </c>
      <c r="C61" t="s">
        <v>32</v>
      </c>
      <c r="D61" t="s">
        <v>33</v>
      </c>
      <c r="E61" t="s">
        <v>34</v>
      </c>
      <c r="F61" t="s">
        <v>6</v>
      </c>
      <c r="G61" t="s">
        <v>35</v>
      </c>
      <c r="H61" t="s">
        <v>66</v>
      </c>
      <c r="I61">
        <v>7453858</v>
      </c>
      <c r="J61">
        <v>8141714</v>
      </c>
      <c r="K61" t="s">
        <v>37</v>
      </c>
      <c r="L61">
        <v>2020</v>
      </c>
      <c r="M61" t="s">
        <v>40</v>
      </c>
      <c r="N61" t="s">
        <v>39</v>
      </c>
    </row>
    <row r="62" spans="1:14" hidden="1">
      <c r="A62" t="s">
        <v>30</v>
      </c>
      <c r="B62" t="s">
        <v>31</v>
      </c>
      <c r="C62" t="s">
        <v>32</v>
      </c>
      <c r="D62" t="s">
        <v>33</v>
      </c>
      <c r="E62" t="s">
        <v>34</v>
      </c>
      <c r="F62" t="s">
        <v>6</v>
      </c>
      <c r="G62" t="s">
        <v>35</v>
      </c>
      <c r="H62" t="s">
        <v>66</v>
      </c>
      <c r="I62">
        <v>5683127</v>
      </c>
      <c r="J62">
        <v>5453096</v>
      </c>
      <c r="K62" t="s">
        <v>37</v>
      </c>
      <c r="L62">
        <v>2020</v>
      </c>
      <c r="M62" t="s">
        <v>41</v>
      </c>
      <c r="N62" t="s">
        <v>39</v>
      </c>
    </row>
    <row r="63" spans="1:14" hidden="1">
      <c r="A63" t="s">
        <v>30</v>
      </c>
      <c r="B63" t="s">
        <v>31</v>
      </c>
      <c r="C63" t="s">
        <v>32</v>
      </c>
      <c r="D63" t="s">
        <v>33</v>
      </c>
      <c r="E63" t="s">
        <v>34</v>
      </c>
      <c r="F63" t="s">
        <v>6</v>
      </c>
      <c r="G63" t="s">
        <v>35</v>
      </c>
      <c r="H63" t="s">
        <v>66</v>
      </c>
      <c r="I63">
        <v>11760112</v>
      </c>
      <c r="J63">
        <v>11425731</v>
      </c>
      <c r="K63" t="s">
        <v>37</v>
      </c>
      <c r="L63">
        <v>2020</v>
      </c>
      <c r="M63" t="s">
        <v>52</v>
      </c>
      <c r="N63" t="s">
        <v>39</v>
      </c>
    </row>
    <row r="64" spans="1:14" hidden="1">
      <c r="A64" t="s">
        <v>30</v>
      </c>
      <c r="B64" t="s">
        <v>31</v>
      </c>
      <c r="C64" t="s">
        <v>32</v>
      </c>
      <c r="D64" t="s">
        <v>33</v>
      </c>
      <c r="E64" t="s">
        <v>34</v>
      </c>
      <c r="F64" t="s">
        <v>6</v>
      </c>
      <c r="G64" t="s">
        <v>35</v>
      </c>
      <c r="H64" t="s">
        <v>66</v>
      </c>
      <c r="I64">
        <v>5799021</v>
      </c>
      <c r="J64">
        <v>5927379</v>
      </c>
      <c r="K64" t="s">
        <v>37</v>
      </c>
      <c r="L64">
        <v>2021</v>
      </c>
      <c r="M64" t="s">
        <v>38</v>
      </c>
      <c r="N64" t="s">
        <v>39</v>
      </c>
    </row>
    <row r="65" spans="1:14" hidden="1">
      <c r="A65" t="s">
        <v>30</v>
      </c>
      <c r="B65" t="s">
        <v>31</v>
      </c>
      <c r="C65" t="s">
        <v>32</v>
      </c>
      <c r="D65" t="s">
        <v>33</v>
      </c>
      <c r="E65" t="s">
        <v>34</v>
      </c>
      <c r="F65" t="s">
        <v>6</v>
      </c>
      <c r="G65" t="s">
        <v>35</v>
      </c>
      <c r="H65" t="s">
        <v>66</v>
      </c>
      <c r="I65">
        <v>6217762</v>
      </c>
      <c r="J65">
        <v>6248984</v>
      </c>
      <c r="K65" t="s">
        <v>37</v>
      </c>
      <c r="L65">
        <v>2021</v>
      </c>
      <c r="M65" t="s">
        <v>44</v>
      </c>
      <c r="N65" t="s">
        <v>39</v>
      </c>
    </row>
    <row r="66" spans="1:14" hidden="1">
      <c r="A66" t="s">
        <v>30</v>
      </c>
      <c r="B66" t="s">
        <v>31</v>
      </c>
      <c r="C66" t="s">
        <v>32</v>
      </c>
      <c r="D66" t="s">
        <v>33</v>
      </c>
      <c r="E66" t="s">
        <v>34</v>
      </c>
      <c r="F66" t="s">
        <v>6</v>
      </c>
      <c r="G66" t="s">
        <v>35</v>
      </c>
      <c r="H66" t="s">
        <v>66</v>
      </c>
      <c r="I66">
        <v>10034770</v>
      </c>
      <c r="J66">
        <v>9256531</v>
      </c>
      <c r="K66" t="s">
        <v>37</v>
      </c>
      <c r="L66">
        <v>2021</v>
      </c>
      <c r="M66" t="s">
        <v>45</v>
      </c>
      <c r="N66" t="s">
        <v>39</v>
      </c>
    </row>
    <row r="67" spans="1:14" hidden="1">
      <c r="A67" t="s">
        <v>30</v>
      </c>
      <c r="B67" t="s">
        <v>31</v>
      </c>
      <c r="C67" t="s">
        <v>32</v>
      </c>
      <c r="D67" t="s">
        <v>33</v>
      </c>
      <c r="E67" t="s">
        <v>34</v>
      </c>
      <c r="F67" t="s">
        <v>6</v>
      </c>
      <c r="G67" t="s">
        <v>35</v>
      </c>
      <c r="H67" t="s">
        <v>66</v>
      </c>
      <c r="I67">
        <v>8253848</v>
      </c>
      <c r="J67">
        <v>7125125</v>
      </c>
      <c r="K67" t="s">
        <v>37</v>
      </c>
      <c r="L67">
        <v>2021</v>
      </c>
      <c r="M67" t="s">
        <v>46</v>
      </c>
      <c r="N67" t="s">
        <v>39</v>
      </c>
    </row>
    <row r="68" spans="1:14" hidden="1">
      <c r="A68" t="s">
        <v>30</v>
      </c>
      <c r="B68" t="s">
        <v>31</v>
      </c>
      <c r="C68" t="s">
        <v>32</v>
      </c>
      <c r="D68" t="s">
        <v>33</v>
      </c>
      <c r="E68" t="s">
        <v>34</v>
      </c>
      <c r="F68" t="s">
        <v>6</v>
      </c>
      <c r="G68" t="s">
        <v>35</v>
      </c>
      <c r="H68" t="s">
        <v>66</v>
      </c>
      <c r="I68">
        <v>11513638</v>
      </c>
      <c r="J68">
        <v>10241762</v>
      </c>
      <c r="K68" t="s">
        <v>37</v>
      </c>
      <c r="L68">
        <v>2021</v>
      </c>
      <c r="M68" t="s">
        <v>47</v>
      </c>
      <c r="N68" t="s">
        <v>39</v>
      </c>
    </row>
    <row r="69" spans="1:14" hidden="1">
      <c r="A69" t="s">
        <v>30</v>
      </c>
      <c r="B69" t="s">
        <v>31</v>
      </c>
      <c r="C69" t="s">
        <v>32</v>
      </c>
      <c r="D69" t="s">
        <v>33</v>
      </c>
      <c r="E69" t="s">
        <v>34</v>
      </c>
      <c r="F69" t="s">
        <v>6</v>
      </c>
      <c r="G69" t="s">
        <v>35</v>
      </c>
      <c r="H69" t="s">
        <v>66</v>
      </c>
      <c r="I69">
        <v>6105348</v>
      </c>
      <c r="J69">
        <v>4996821</v>
      </c>
      <c r="K69" t="s">
        <v>37</v>
      </c>
      <c r="L69">
        <v>2021</v>
      </c>
      <c r="M69" t="s">
        <v>48</v>
      </c>
      <c r="N69" t="s">
        <v>39</v>
      </c>
    </row>
    <row r="70" spans="1:14" hidden="1">
      <c r="A70" t="s">
        <v>30</v>
      </c>
      <c r="B70" t="s">
        <v>31</v>
      </c>
      <c r="C70" t="s">
        <v>32</v>
      </c>
      <c r="D70" t="s">
        <v>33</v>
      </c>
      <c r="E70" t="s">
        <v>34</v>
      </c>
      <c r="F70" t="s">
        <v>6</v>
      </c>
      <c r="G70" t="s">
        <v>35</v>
      </c>
      <c r="H70" t="s">
        <v>66</v>
      </c>
      <c r="I70">
        <v>33231</v>
      </c>
      <c r="J70">
        <v>22620</v>
      </c>
      <c r="K70" t="s">
        <v>37</v>
      </c>
      <c r="L70">
        <v>2021</v>
      </c>
      <c r="M70" t="s">
        <v>49</v>
      </c>
      <c r="N70" t="s">
        <v>39</v>
      </c>
    </row>
    <row r="71" spans="1:14" hidden="1">
      <c r="A71" t="s">
        <v>30</v>
      </c>
      <c r="B71" t="s">
        <v>31</v>
      </c>
      <c r="C71" t="s">
        <v>32</v>
      </c>
      <c r="D71" t="s">
        <v>33</v>
      </c>
      <c r="E71" t="s">
        <v>34</v>
      </c>
      <c r="F71" t="s">
        <v>6</v>
      </c>
      <c r="G71" t="s">
        <v>35</v>
      </c>
      <c r="H71" t="s">
        <v>66</v>
      </c>
      <c r="I71">
        <v>2863063</v>
      </c>
      <c r="J71">
        <v>2302521</v>
      </c>
      <c r="K71" t="s">
        <v>37</v>
      </c>
      <c r="L71">
        <v>2021</v>
      </c>
      <c r="M71" t="s">
        <v>50</v>
      </c>
      <c r="N71" t="s">
        <v>39</v>
      </c>
    </row>
    <row r="72" spans="1:14" hidden="1">
      <c r="A72" t="s">
        <v>30</v>
      </c>
      <c r="B72" t="s">
        <v>31</v>
      </c>
      <c r="C72" t="s">
        <v>32</v>
      </c>
      <c r="D72" t="s">
        <v>33</v>
      </c>
      <c r="E72" t="s">
        <v>34</v>
      </c>
      <c r="F72" t="s">
        <v>6</v>
      </c>
      <c r="G72" t="s">
        <v>35</v>
      </c>
      <c r="H72" t="s">
        <v>66</v>
      </c>
      <c r="I72">
        <v>34222</v>
      </c>
      <c r="J72">
        <v>23400</v>
      </c>
      <c r="K72" t="s">
        <v>37</v>
      </c>
      <c r="L72">
        <v>2021</v>
      </c>
      <c r="M72" t="s">
        <v>51</v>
      </c>
      <c r="N72" t="s">
        <v>39</v>
      </c>
    </row>
    <row r="73" spans="1:14" hidden="1">
      <c r="A73" t="s">
        <v>30</v>
      </c>
      <c r="B73" t="s">
        <v>31</v>
      </c>
      <c r="C73" t="s">
        <v>32</v>
      </c>
      <c r="D73" t="s">
        <v>33</v>
      </c>
      <c r="E73" t="s">
        <v>34</v>
      </c>
      <c r="F73" t="s">
        <v>6</v>
      </c>
      <c r="G73" t="s">
        <v>35</v>
      </c>
      <c r="H73" t="s">
        <v>66</v>
      </c>
      <c r="I73">
        <v>8039837</v>
      </c>
      <c r="J73">
        <v>5012846</v>
      </c>
      <c r="K73" t="s">
        <v>37</v>
      </c>
      <c r="L73">
        <v>2021</v>
      </c>
      <c r="M73" t="s">
        <v>40</v>
      </c>
      <c r="N73" t="s">
        <v>39</v>
      </c>
    </row>
    <row r="74" spans="1:14" hidden="1">
      <c r="A74" t="s">
        <v>30</v>
      </c>
      <c r="B74" t="s">
        <v>31</v>
      </c>
      <c r="C74" t="s">
        <v>32</v>
      </c>
      <c r="D74" t="s">
        <v>33</v>
      </c>
      <c r="E74" t="s">
        <v>34</v>
      </c>
      <c r="F74" t="s">
        <v>6</v>
      </c>
      <c r="G74" t="s">
        <v>35</v>
      </c>
      <c r="H74" t="s">
        <v>66</v>
      </c>
      <c r="I74">
        <v>37906</v>
      </c>
      <c r="J74">
        <v>23620</v>
      </c>
      <c r="K74" t="s">
        <v>37</v>
      </c>
      <c r="L74">
        <v>2021</v>
      </c>
      <c r="M74" t="s">
        <v>52</v>
      </c>
      <c r="N74" t="s">
        <v>39</v>
      </c>
    </row>
    <row r="75" spans="1:14" hidden="1">
      <c r="A75" t="s">
        <v>30</v>
      </c>
      <c r="B75" t="s">
        <v>31</v>
      </c>
      <c r="C75" t="s">
        <v>32</v>
      </c>
      <c r="D75" t="s">
        <v>33</v>
      </c>
      <c r="E75" t="s">
        <v>34</v>
      </c>
      <c r="F75" t="s">
        <v>6</v>
      </c>
      <c r="G75" t="s">
        <v>35</v>
      </c>
      <c r="H75" s="15" t="s">
        <v>66</v>
      </c>
      <c r="I75">
        <v>70406</v>
      </c>
      <c r="J75">
        <v>47120</v>
      </c>
      <c r="K75" t="s">
        <v>37</v>
      </c>
      <c r="L75">
        <v>2022</v>
      </c>
      <c r="M75" t="s">
        <v>38</v>
      </c>
      <c r="N75" t="s">
        <v>39</v>
      </c>
    </row>
    <row r="76" spans="1:14" hidden="1">
      <c r="A76" t="s">
        <v>30</v>
      </c>
      <c r="B76" t="s">
        <v>31</v>
      </c>
      <c r="C76" t="s">
        <v>32</v>
      </c>
      <c r="D76" t="s">
        <v>33</v>
      </c>
      <c r="E76" t="s">
        <v>34</v>
      </c>
      <c r="F76" t="s">
        <v>6</v>
      </c>
      <c r="G76" t="s">
        <v>35</v>
      </c>
      <c r="H76" s="15" t="s">
        <v>66</v>
      </c>
      <c r="I76">
        <v>12041378</v>
      </c>
      <c r="J76">
        <v>8173000</v>
      </c>
      <c r="K76" t="s">
        <v>37</v>
      </c>
      <c r="L76">
        <v>2022</v>
      </c>
      <c r="M76" t="s">
        <v>44</v>
      </c>
      <c r="N76" t="s">
        <v>39</v>
      </c>
    </row>
    <row r="77" spans="1:14" hidden="1">
      <c r="A77" t="s">
        <v>30</v>
      </c>
      <c r="B77" t="s">
        <v>31</v>
      </c>
      <c r="C77" t="s">
        <v>32</v>
      </c>
      <c r="D77" t="s">
        <v>33</v>
      </c>
      <c r="E77" t="s">
        <v>34</v>
      </c>
      <c r="F77" t="s">
        <v>6</v>
      </c>
      <c r="G77" t="s">
        <v>35</v>
      </c>
      <c r="H77" s="15" t="s">
        <v>66</v>
      </c>
      <c r="I77">
        <v>10685834</v>
      </c>
      <c r="J77">
        <v>11493820</v>
      </c>
      <c r="K77" t="s">
        <v>37</v>
      </c>
      <c r="L77">
        <v>2022</v>
      </c>
      <c r="M77" t="s">
        <v>45</v>
      </c>
      <c r="N77" t="s">
        <v>39</v>
      </c>
    </row>
    <row r="78" spans="1:14" hidden="1">
      <c r="A78" t="s">
        <v>30</v>
      </c>
      <c r="B78" t="s">
        <v>31</v>
      </c>
      <c r="C78" t="s">
        <v>32</v>
      </c>
      <c r="D78" t="s">
        <v>33</v>
      </c>
      <c r="E78" t="s">
        <v>34</v>
      </c>
      <c r="F78" t="s">
        <v>6</v>
      </c>
      <c r="G78" t="s">
        <v>35</v>
      </c>
      <c r="H78" s="15" t="s">
        <v>66</v>
      </c>
      <c r="I78">
        <v>22944885</v>
      </c>
      <c r="J78">
        <v>13655307</v>
      </c>
      <c r="K78" t="s">
        <v>37</v>
      </c>
      <c r="L78">
        <v>2022</v>
      </c>
      <c r="M78" t="s">
        <v>46</v>
      </c>
      <c r="N78" t="s">
        <v>39</v>
      </c>
    </row>
    <row r="79" spans="1:14" hidden="1">
      <c r="A79" t="s">
        <v>30</v>
      </c>
      <c r="B79" t="s">
        <v>31</v>
      </c>
      <c r="C79" t="s">
        <v>32</v>
      </c>
      <c r="D79" t="s">
        <v>33</v>
      </c>
      <c r="E79" t="s">
        <v>34</v>
      </c>
      <c r="F79" t="s">
        <v>6</v>
      </c>
      <c r="G79" t="s">
        <v>35</v>
      </c>
      <c r="H79" s="15" t="s">
        <v>66</v>
      </c>
      <c r="I79">
        <v>18831004</v>
      </c>
      <c r="J79">
        <v>9288656</v>
      </c>
      <c r="K79" t="s">
        <v>37</v>
      </c>
      <c r="L79">
        <v>2022</v>
      </c>
      <c r="M79" t="s">
        <v>47</v>
      </c>
      <c r="N79" t="s">
        <v>39</v>
      </c>
    </row>
    <row r="80" spans="1:14" hidden="1">
      <c r="A80" t="s">
        <v>30</v>
      </c>
      <c r="B80" t="s">
        <v>31</v>
      </c>
      <c r="C80" t="s">
        <v>32</v>
      </c>
      <c r="D80" t="s">
        <v>33</v>
      </c>
      <c r="E80" t="s">
        <v>34</v>
      </c>
      <c r="F80" t="s">
        <v>6</v>
      </c>
      <c r="G80" t="s">
        <v>35</v>
      </c>
      <c r="H80" s="15" t="s">
        <v>66</v>
      </c>
      <c r="I80">
        <v>16636932</v>
      </c>
      <c r="J80">
        <v>9184024</v>
      </c>
      <c r="K80" t="s">
        <v>37</v>
      </c>
      <c r="L80">
        <v>2022</v>
      </c>
      <c r="M80" t="s">
        <v>48</v>
      </c>
      <c r="N80" t="s">
        <v>39</v>
      </c>
    </row>
    <row r="81" spans="1:14" hidden="1">
      <c r="A81" t="s">
        <v>30</v>
      </c>
      <c r="B81" t="s">
        <v>31</v>
      </c>
      <c r="C81" t="s">
        <v>32</v>
      </c>
      <c r="D81" t="s">
        <v>33</v>
      </c>
      <c r="E81" t="s">
        <v>34</v>
      </c>
      <c r="F81" t="s">
        <v>6</v>
      </c>
      <c r="G81" t="s">
        <v>35</v>
      </c>
      <c r="H81" s="15" t="s">
        <v>66</v>
      </c>
      <c r="I81">
        <v>17062107</v>
      </c>
      <c r="J81">
        <v>10413927</v>
      </c>
      <c r="K81" t="s">
        <v>37</v>
      </c>
      <c r="L81">
        <v>2022</v>
      </c>
      <c r="M81" t="s">
        <v>49</v>
      </c>
      <c r="N81" t="s">
        <v>39</v>
      </c>
    </row>
    <row r="82" spans="1:14" hidden="1">
      <c r="A82" t="s">
        <v>30</v>
      </c>
      <c r="B82" t="s">
        <v>31</v>
      </c>
      <c r="C82" t="s">
        <v>32</v>
      </c>
      <c r="D82" t="s">
        <v>33</v>
      </c>
      <c r="E82" t="s">
        <v>34</v>
      </c>
      <c r="F82" t="s">
        <v>6</v>
      </c>
      <c r="G82" t="s">
        <v>35</v>
      </c>
      <c r="H82" s="15" t="s">
        <v>66</v>
      </c>
      <c r="I82">
        <v>272664</v>
      </c>
      <c r="J82">
        <v>142080</v>
      </c>
      <c r="K82" t="s">
        <v>37</v>
      </c>
      <c r="L82">
        <v>2022</v>
      </c>
      <c r="M82" t="s">
        <v>50</v>
      </c>
      <c r="N82" t="s">
        <v>39</v>
      </c>
    </row>
    <row r="83" spans="1:14" hidden="1">
      <c r="A83" t="s">
        <v>30</v>
      </c>
      <c r="B83" t="s">
        <v>31</v>
      </c>
      <c r="C83" t="s">
        <v>32</v>
      </c>
      <c r="D83" t="s">
        <v>33</v>
      </c>
      <c r="E83" t="s">
        <v>34</v>
      </c>
      <c r="F83" t="s">
        <v>6</v>
      </c>
      <c r="G83" t="s">
        <v>35</v>
      </c>
      <c r="H83" s="15" t="s">
        <v>66</v>
      </c>
      <c r="I83">
        <v>3983272</v>
      </c>
      <c r="J83">
        <v>2499151</v>
      </c>
      <c r="K83" t="s">
        <v>37</v>
      </c>
      <c r="L83">
        <v>2022</v>
      </c>
      <c r="M83" t="s">
        <v>51</v>
      </c>
      <c r="N83" t="s">
        <v>39</v>
      </c>
    </row>
    <row r="84" spans="1:14" hidden="1">
      <c r="A84" t="s">
        <v>30</v>
      </c>
      <c r="B84" t="s">
        <v>31</v>
      </c>
      <c r="C84" t="s">
        <v>32</v>
      </c>
      <c r="D84" t="s">
        <v>33</v>
      </c>
      <c r="E84" t="s">
        <v>34</v>
      </c>
      <c r="F84" t="s">
        <v>6</v>
      </c>
      <c r="G84" t="s">
        <v>35</v>
      </c>
      <c r="H84" s="15" t="s">
        <v>66</v>
      </c>
      <c r="I84">
        <v>14622401</v>
      </c>
      <c r="J84">
        <v>11664302</v>
      </c>
      <c r="K84" t="s">
        <v>37</v>
      </c>
      <c r="L84">
        <v>2022</v>
      </c>
      <c r="M84" t="s">
        <v>40</v>
      </c>
      <c r="N84" t="s">
        <v>39</v>
      </c>
    </row>
    <row r="85" spans="1:14" hidden="1">
      <c r="A85" t="s">
        <v>30</v>
      </c>
      <c r="B85" t="s">
        <v>31</v>
      </c>
      <c r="C85" t="s">
        <v>32</v>
      </c>
      <c r="D85" t="s">
        <v>33</v>
      </c>
      <c r="E85" t="s">
        <v>34</v>
      </c>
      <c r="F85" t="s">
        <v>6</v>
      </c>
      <c r="G85" t="s">
        <v>35</v>
      </c>
      <c r="H85" s="15" t="s">
        <v>66</v>
      </c>
      <c r="I85">
        <v>2082</v>
      </c>
      <c r="J85">
        <v>900</v>
      </c>
      <c r="K85" t="s">
        <v>37</v>
      </c>
      <c r="L85">
        <v>2022</v>
      </c>
      <c r="M85" t="s">
        <v>41</v>
      </c>
      <c r="N85" t="s">
        <v>39</v>
      </c>
    </row>
    <row r="86" spans="1:14" hidden="1">
      <c r="A86" t="s">
        <v>30</v>
      </c>
      <c r="B86" t="s">
        <v>31</v>
      </c>
      <c r="C86" t="s">
        <v>32</v>
      </c>
      <c r="D86" t="s">
        <v>33</v>
      </c>
      <c r="E86" t="s">
        <v>34</v>
      </c>
      <c r="F86" t="s">
        <v>6</v>
      </c>
      <c r="G86" t="s">
        <v>35</v>
      </c>
      <c r="H86" s="15" t="s">
        <v>66</v>
      </c>
      <c r="I86">
        <v>16031098</v>
      </c>
      <c r="J86">
        <v>12250106</v>
      </c>
      <c r="K86" t="s">
        <v>37</v>
      </c>
      <c r="L86">
        <v>2022</v>
      </c>
      <c r="M86" t="s">
        <v>52</v>
      </c>
      <c r="N86" t="s">
        <v>39</v>
      </c>
    </row>
    <row r="87" spans="1:14" hidden="1">
      <c r="A87" t="s">
        <v>30</v>
      </c>
      <c r="B87" t="s">
        <v>31</v>
      </c>
      <c r="C87" t="s">
        <v>32</v>
      </c>
      <c r="D87" t="s">
        <v>33</v>
      </c>
      <c r="E87" t="s">
        <v>34</v>
      </c>
      <c r="F87" t="s">
        <v>6</v>
      </c>
      <c r="G87" t="s">
        <v>35</v>
      </c>
      <c r="H87" s="15" t="s">
        <v>66</v>
      </c>
      <c r="I87">
        <v>12563484</v>
      </c>
      <c r="J87">
        <v>9512584</v>
      </c>
      <c r="K87" t="s">
        <v>37</v>
      </c>
      <c r="L87">
        <v>2023</v>
      </c>
      <c r="M87" t="s">
        <v>38</v>
      </c>
      <c r="N87" t="s">
        <v>39</v>
      </c>
    </row>
    <row r="88" spans="1:14" hidden="1">
      <c r="A88" t="s">
        <v>30</v>
      </c>
      <c r="B88" t="s">
        <v>31</v>
      </c>
      <c r="C88" t="s">
        <v>32</v>
      </c>
      <c r="D88" t="s">
        <v>33</v>
      </c>
      <c r="E88" t="s">
        <v>34</v>
      </c>
      <c r="F88" t="s">
        <v>6</v>
      </c>
      <c r="G88" t="s">
        <v>35</v>
      </c>
      <c r="H88" s="15" t="s">
        <v>66</v>
      </c>
      <c r="I88">
        <v>7016465</v>
      </c>
      <c r="J88">
        <v>5427034</v>
      </c>
      <c r="K88" t="s">
        <v>37</v>
      </c>
      <c r="L88">
        <v>2023</v>
      </c>
      <c r="M88" t="s">
        <v>44</v>
      </c>
      <c r="N88" t="s">
        <v>39</v>
      </c>
    </row>
    <row r="89" spans="1:14" hidden="1">
      <c r="A89" t="s">
        <v>30</v>
      </c>
      <c r="B89" t="s">
        <v>31</v>
      </c>
      <c r="C89" t="s">
        <v>32</v>
      </c>
      <c r="D89" t="s">
        <v>33</v>
      </c>
      <c r="E89" t="s">
        <v>34</v>
      </c>
      <c r="F89" t="s">
        <v>6</v>
      </c>
      <c r="G89" t="s">
        <v>35</v>
      </c>
      <c r="H89" s="15" t="s">
        <v>66</v>
      </c>
      <c r="I89">
        <v>24487080</v>
      </c>
      <c r="J89">
        <v>19709468</v>
      </c>
      <c r="K89" t="s">
        <v>37</v>
      </c>
      <c r="L89">
        <v>2023</v>
      </c>
      <c r="M89" t="s">
        <v>45</v>
      </c>
      <c r="N89" t="s">
        <v>39</v>
      </c>
    </row>
    <row r="90" spans="1:14" hidden="1">
      <c r="A90" t="s">
        <v>30</v>
      </c>
      <c r="B90" t="s">
        <v>31</v>
      </c>
      <c r="C90" t="s">
        <v>32</v>
      </c>
      <c r="D90" t="s">
        <v>33</v>
      </c>
      <c r="E90" t="s">
        <v>34</v>
      </c>
      <c r="F90" t="s">
        <v>6</v>
      </c>
      <c r="G90" t="s">
        <v>35</v>
      </c>
      <c r="H90" s="15" t="s">
        <v>66</v>
      </c>
      <c r="I90">
        <v>21622841</v>
      </c>
      <c r="J90">
        <v>19186241</v>
      </c>
      <c r="K90" t="s">
        <v>37</v>
      </c>
      <c r="L90">
        <v>2023</v>
      </c>
      <c r="M90" t="s">
        <v>46</v>
      </c>
      <c r="N90" t="s">
        <v>39</v>
      </c>
    </row>
    <row r="91" spans="1:14" hidden="1">
      <c r="A91" t="s">
        <v>30</v>
      </c>
      <c r="B91" t="s">
        <v>31</v>
      </c>
      <c r="C91" t="s">
        <v>32</v>
      </c>
      <c r="D91" t="s">
        <v>33</v>
      </c>
      <c r="E91" t="s">
        <v>34</v>
      </c>
      <c r="F91" t="s">
        <v>6</v>
      </c>
      <c r="G91" t="s">
        <v>35</v>
      </c>
      <c r="H91" s="15" t="s">
        <v>66</v>
      </c>
      <c r="I91">
        <v>2533859</v>
      </c>
      <c r="J91">
        <v>2580035</v>
      </c>
      <c r="K91" t="s">
        <v>37</v>
      </c>
      <c r="L91">
        <v>2023</v>
      </c>
      <c r="M91" t="s">
        <v>47</v>
      </c>
      <c r="N91" t="s">
        <v>39</v>
      </c>
    </row>
    <row r="92" spans="1:14" hidden="1">
      <c r="A92" t="s">
        <v>30</v>
      </c>
      <c r="B92" t="s">
        <v>31</v>
      </c>
      <c r="C92" t="s">
        <v>32</v>
      </c>
      <c r="D92" t="s">
        <v>33</v>
      </c>
      <c r="E92" t="s">
        <v>34</v>
      </c>
      <c r="F92" t="s">
        <v>6</v>
      </c>
      <c r="G92" t="s">
        <v>35</v>
      </c>
      <c r="H92" s="15" t="s">
        <v>66</v>
      </c>
      <c r="I92">
        <v>5551810</v>
      </c>
      <c r="J92">
        <v>5078964</v>
      </c>
      <c r="K92" t="s">
        <v>37</v>
      </c>
      <c r="L92">
        <v>2023</v>
      </c>
      <c r="M92" t="s">
        <v>48</v>
      </c>
      <c r="N92" t="s">
        <v>39</v>
      </c>
    </row>
    <row r="93" spans="1:14" hidden="1">
      <c r="A93" t="s">
        <v>30</v>
      </c>
      <c r="B93" t="s">
        <v>31</v>
      </c>
      <c r="C93" t="s">
        <v>32</v>
      </c>
      <c r="D93" t="s">
        <v>33</v>
      </c>
      <c r="E93" t="s">
        <v>34</v>
      </c>
      <c r="F93" t="s">
        <v>6</v>
      </c>
      <c r="G93" t="s">
        <v>35</v>
      </c>
      <c r="H93" s="15" t="s">
        <v>66</v>
      </c>
      <c r="I93">
        <v>22611423</v>
      </c>
      <c r="J93">
        <v>21090346</v>
      </c>
      <c r="K93" t="s">
        <v>37</v>
      </c>
      <c r="L93">
        <v>2023</v>
      </c>
      <c r="M93" t="s">
        <v>49</v>
      </c>
      <c r="N93" t="s">
        <v>39</v>
      </c>
    </row>
    <row r="94" spans="1:14" hidden="1">
      <c r="A94" t="s">
        <v>30</v>
      </c>
      <c r="B94" t="s">
        <v>31</v>
      </c>
      <c r="C94" t="s">
        <v>32</v>
      </c>
      <c r="D94" t="s">
        <v>33</v>
      </c>
      <c r="E94" t="s">
        <v>34</v>
      </c>
      <c r="F94" t="s">
        <v>6</v>
      </c>
      <c r="G94" t="s">
        <v>35</v>
      </c>
      <c r="H94" s="15" t="s">
        <v>66</v>
      </c>
      <c r="I94">
        <v>8945225</v>
      </c>
      <c r="J94">
        <v>7420430</v>
      </c>
      <c r="K94" t="s">
        <v>37</v>
      </c>
      <c r="L94">
        <v>2023</v>
      </c>
      <c r="M94" t="s">
        <v>50</v>
      </c>
      <c r="N94" t="s">
        <v>39</v>
      </c>
    </row>
    <row r="95" spans="1:14" hidden="1">
      <c r="A95" t="s">
        <v>30</v>
      </c>
      <c r="B95" t="s">
        <v>31</v>
      </c>
      <c r="C95" t="s">
        <v>32</v>
      </c>
      <c r="D95" t="s">
        <v>33</v>
      </c>
      <c r="E95" t="s">
        <v>34</v>
      </c>
      <c r="F95" t="s">
        <v>6</v>
      </c>
      <c r="G95" t="s">
        <v>35</v>
      </c>
      <c r="H95" s="15" t="s">
        <v>66</v>
      </c>
      <c r="I95">
        <v>16308540</v>
      </c>
      <c r="J95">
        <v>16109000</v>
      </c>
      <c r="K95" t="s">
        <v>37</v>
      </c>
      <c r="L95">
        <v>2023</v>
      </c>
      <c r="M95" t="s">
        <v>40</v>
      </c>
      <c r="N95" t="s">
        <v>39</v>
      </c>
    </row>
    <row r="96" spans="1:14" hidden="1">
      <c r="A96" t="s">
        <v>30</v>
      </c>
      <c r="B96" t="s">
        <v>31</v>
      </c>
      <c r="C96" t="s">
        <v>32</v>
      </c>
      <c r="D96" t="s">
        <v>33</v>
      </c>
      <c r="E96" t="s">
        <v>34</v>
      </c>
      <c r="F96" t="s">
        <v>6</v>
      </c>
      <c r="G96" t="s">
        <v>35</v>
      </c>
      <c r="H96" s="15" t="s">
        <v>66</v>
      </c>
      <c r="I96">
        <v>7588573</v>
      </c>
      <c r="J96">
        <v>6312000</v>
      </c>
      <c r="K96" t="s">
        <v>37</v>
      </c>
      <c r="L96">
        <v>2023</v>
      </c>
      <c r="M96" t="s">
        <v>41</v>
      </c>
      <c r="N96" t="s">
        <v>39</v>
      </c>
    </row>
    <row r="97" spans="1:14" hidden="1">
      <c r="A97" t="s">
        <v>30</v>
      </c>
      <c r="B97" t="s">
        <v>31</v>
      </c>
      <c r="C97" t="s">
        <v>32</v>
      </c>
      <c r="D97" t="s">
        <v>33</v>
      </c>
      <c r="E97" t="s">
        <v>34</v>
      </c>
      <c r="F97" t="s">
        <v>6</v>
      </c>
      <c r="G97" t="s">
        <v>35</v>
      </c>
      <c r="H97" s="21" t="s">
        <v>66</v>
      </c>
      <c r="I97" s="21">
        <v>5953087</v>
      </c>
      <c r="J97" s="21">
        <v>6023720</v>
      </c>
      <c r="K97" s="21" t="s">
        <v>37</v>
      </c>
      <c r="L97" s="21">
        <v>2024</v>
      </c>
      <c r="M97" s="21" t="s">
        <v>38</v>
      </c>
      <c r="N97" t="s">
        <v>39</v>
      </c>
    </row>
    <row r="98" spans="1:14" hidden="1">
      <c r="A98" t="s">
        <v>30</v>
      </c>
      <c r="B98" t="s">
        <v>31</v>
      </c>
      <c r="C98" t="s">
        <v>32</v>
      </c>
      <c r="D98" t="s">
        <v>33</v>
      </c>
      <c r="E98" t="s">
        <v>34</v>
      </c>
      <c r="F98" t="s">
        <v>6</v>
      </c>
      <c r="G98" t="s">
        <v>35</v>
      </c>
      <c r="H98" s="21" t="s">
        <v>66</v>
      </c>
      <c r="I98" s="21">
        <v>2880</v>
      </c>
      <c r="J98" s="21">
        <v>2110</v>
      </c>
      <c r="K98" s="21" t="s">
        <v>37</v>
      </c>
      <c r="L98" s="21">
        <v>2024</v>
      </c>
      <c r="M98" s="21" t="s">
        <v>44</v>
      </c>
      <c r="N98" t="s">
        <v>39</v>
      </c>
    </row>
    <row r="99" spans="1:14" hidden="1">
      <c r="A99" t="s">
        <v>30</v>
      </c>
      <c r="B99" t="s">
        <v>31</v>
      </c>
      <c r="C99" t="s">
        <v>32</v>
      </c>
      <c r="D99" t="s">
        <v>33</v>
      </c>
      <c r="E99" t="s">
        <v>34</v>
      </c>
      <c r="F99" t="s">
        <v>6</v>
      </c>
      <c r="G99" t="s">
        <v>35</v>
      </c>
      <c r="H99" s="21" t="s">
        <v>66</v>
      </c>
      <c r="I99" s="21">
        <v>38243</v>
      </c>
      <c r="J99" s="21">
        <v>27470</v>
      </c>
      <c r="K99" s="21" t="s">
        <v>37</v>
      </c>
      <c r="L99" s="21">
        <v>2024</v>
      </c>
      <c r="M99" s="21" t="s">
        <v>45</v>
      </c>
      <c r="N99" t="s">
        <v>39</v>
      </c>
    </row>
    <row r="100" spans="1:14" hidden="1">
      <c r="A100" t="s">
        <v>30</v>
      </c>
      <c r="B100" t="s">
        <v>31</v>
      </c>
      <c r="C100" t="s">
        <v>32</v>
      </c>
      <c r="D100" t="s">
        <v>33</v>
      </c>
      <c r="E100" t="s">
        <v>34</v>
      </c>
      <c r="F100" t="s">
        <v>6</v>
      </c>
      <c r="G100" t="s">
        <v>35</v>
      </c>
      <c r="H100" s="21" t="s">
        <v>66</v>
      </c>
      <c r="I100" s="21">
        <v>34241</v>
      </c>
      <c r="J100" s="21">
        <v>20348</v>
      </c>
      <c r="K100" s="21" t="s">
        <v>37</v>
      </c>
      <c r="L100" s="21">
        <v>2024</v>
      </c>
      <c r="M100" s="21" t="s">
        <v>46</v>
      </c>
      <c r="N100" t="s">
        <v>39</v>
      </c>
    </row>
    <row r="101" spans="1:14" hidden="1">
      <c r="A101" t="s">
        <v>30</v>
      </c>
      <c r="B101" t="s">
        <v>31</v>
      </c>
      <c r="C101" t="s">
        <v>32</v>
      </c>
      <c r="D101" t="s">
        <v>33</v>
      </c>
      <c r="E101" t="s">
        <v>34</v>
      </c>
      <c r="F101" t="s">
        <v>6</v>
      </c>
      <c r="G101" t="s">
        <v>35</v>
      </c>
      <c r="H101" s="21" t="s">
        <v>66</v>
      </c>
      <c r="I101" s="21">
        <v>10339810</v>
      </c>
      <c r="J101" s="21">
        <v>10021115</v>
      </c>
      <c r="K101" s="21" t="s">
        <v>37</v>
      </c>
      <c r="L101" s="21">
        <v>2024</v>
      </c>
      <c r="M101" s="21" t="s">
        <v>47</v>
      </c>
      <c r="N101" t="s">
        <v>39</v>
      </c>
    </row>
    <row r="102" spans="1:14" hidden="1">
      <c r="A102" t="s">
        <v>30</v>
      </c>
      <c r="B102" t="s">
        <v>31</v>
      </c>
      <c r="C102" t="s">
        <v>32</v>
      </c>
      <c r="D102" t="s">
        <v>33</v>
      </c>
      <c r="E102" t="s">
        <v>34</v>
      </c>
      <c r="F102" t="s">
        <v>6</v>
      </c>
      <c r="G102" t="s">
        <v>35</v>
      </c>
      <c r="H102" s="21" t="s">
        <v>66</v>
      </c>
      <c r="I102" s="21">
        <v>41059</v>
      </c>
      <c r="J102" s="21">
        <v>27700</v>
      </c>
      <c r="K102" s="21" t="s">
        <v>37</v>
      </c>
      <c r="L102" s="21">
        <v>2024</v>
      </c>
      <c r="M102" s="21" t="s">
        <v>48</v>
      </c>
      <c r="N102" t="s">
        <v>39</v>
      </c>
    </row>
    <row r="103" spans="1:14" hidden="1">
      <c r="A103" t="s">
        <v>30</v>
      </c>
      <c r="B103" t="s">
        <v>31</v>
      </c>
      <c r="C103" t="s">
        <v>32</v>
      </c>
      <c r="D103" t="s">
        <v>33</v>
      </c>
      <c r="E103" t="s">
        <v>34</v>
      </c>
      <c r="F103" t="s">
        <v>6</v>
      </c>
      <c r="G103" t="s">
        <v>35</v>
      </c>
      <c r="H103" s="21" t="s">
        <v>66</v>
      </c>
      <c r="I103" s="21">
        <v>15024859</v>
      </c>
      <c r="J103" s="21">
        <v>14103614</v>
      </c>
      <c r="K103" s="21" t="s">
        <v>37</v>
      </c>
      <c r="L103" s="21">
        <v>2024</v>
      </c>
      <c r="M103" s="21" t="s">
        <v>49</v>
      </c>
      <c r="N103" t="s">
        <v>39</v>
      </c>
    </row>
    <row r="104" spans="1:14" hidden="1">
      <c r="A104" t="s">
        <v>30</v>
      </c>
      <c r="B104" t="s">
        <v>31</v>
      </c>
      <c r="C104" t="s">
        <v>32</v>
      </c>
      <c r="D104" t="s">
        <v>33</v>
      </c>
      <c r="E104" t="s">
        <v>34</v>
      </c>
      <c r="F104" t="s">
        <v>6</v>
      </c>
      <c r="G104" t="s">
        <v>35</v>
      </c>
      <c r="H104" s="21" t="s">
        <v>66</v>
      </c>
      <c r="I104" s="21">
        <v>4530</v>
      </c>
      <c r="J104" s="21">
        <v>1620</v>
      </c>
      <c r="K104" s="21" t="s">
        <v>37</v>
      </c>
      <c r="L104" s="21">
        <v>2024</v>
      </c>
      <c r="M104" s="21" t="s">
        <v>50</v>
      </c>
      <c r="N104" t="s">
        <v>39</v>
      </c>
    </row>
    <row r="105" spans="1:14" hidden="1">
      <c r="A105" t="s">
        <v>30</v>
      </c>
      <c r="B105" t="s">
        <v>31</v>
      </c>
      <c r="C105" t="s">
        <v>32</v>
      </c>
      <c r="D105" t="s">
        <v>33</v>
      </c>
      <c r="E105" t="s">
        <v>34</v>
      </c>
      <c r="F105" t="s">
        <v>6</v>
      </c>
      <c r="G105" t="s">
        <v>35</v>
      </c>
      <c r="H105" s="21" t="s">
        <v>66</v>
      </c>
      <c r="I105" s="21">
        <v>2199381</v>
      </c>
      <c r="J105" s="21">
        <v>2544925</v>
      </c>
      <c r="K105" s="21" t="s">
        <v>37</v>
      </c>
      <c r="L105" s="21">
        <v>2024</v>
      </c>
      <c r="M105" s="21" t="s">
        <v>51</v>
      </c>
      <c r="N105" t="s">
        <v>39</v>
      </c>
    </row>
    <row r="106" spans="1:14" hidden="1">
      <c r="A106" t="s">
        <v>30</v>
      </c>
      <c r="B106" t="s">
        <v>31</v>
      </c>
      <c r="C106" t="s">
        <v>32</v>
      </c>
      <c r="D106" t="s">
        <v>33</v>
      </c>
      <c r="E106" t="s">
        <v>34</v>
      </c>
      <c r="F106" t="s">
        <v>6</v>
      </c>
      <c r="G106" t="s">
        <v>35</v>
      </c>
      <c r="H106" s="21" t="s">
        <v>66</v>
      </c>
      <c r="I106" s="21">
        <v>16382751</v>
      </c>
      <c r="J106" s="21">
        <v>16495997</v>
      </c>
      <c r="K106" s="21" t="s">
        <v>37</v>
      </c>
      <c r="L106" s="21">
        <v>2024</v>
      </c>
      <c r="M106" s="21" t="s">
        <v>40</v>
      </c>
      <c r="N106" t="s">
        <v>39</v>
      </c>
    </row>
    <row r="107" spans="1:14" hidden="1">
      <c r="A107" t="s">
        <v>30</v>
      </c>
      <c r="B107" t="s">
        <v>31</v>
      </c>
      <c r="C107" t="s">
        <v>32</v>
      </c>
      <c r="D107" t="s">
        <v>33</v>
      </c>
      <c r="E107" t="s">
        <v>34</v>
      </c>
      <c r="F107" t="s">
        <v>6</v>
      </c>
      <c r="G107" t="s">
        <v>35</v>
      </c>
      <c r="H107" s="21" t="s">
        <v>66</v>
      </c>
      <c r="I107" s="21">
        <v>4357030</v>
      </c>
      <c r="J107" s="21">
        <v>4931023</v>
      </c>
      <c r="K107" s="21" t="s">
        <v>37</v>
      </c>
      <c r="L107" s="21">
        <v>2024</v>
      </c>
      <c r="M107" s="21" t="s">
        <v>41</v>
      </c>
      <c r="N107" t="s">
        <v>39</v>
      </c>
    </row>
    <row r="108" spans="1:14" hidden="1">
      <c r="A108" t="s">
        <v>30</v>
      </c>
      <c r="B108" t="s">
        <v>31</v>
      </c>
      <c r="C108" t="s">
        <v>32</v>
      </c>
      <c r="D108" t="s">
        <v>33</v>
      </c>
      <c r="E108" t="s">
        <v>34</v>
      </c>
      <c r="F108" t="s">
        <v>6</v>
      </c>
      <c r="G108" t="s">
        <v>35</v>
      </c>
      <c r="H108" s="21" t="s">
        <v>66</v>
      </c>
      <c r="I108" s="21">
        <v>1485</v>
      </c>
      <c r="J108" s="21">
        <v>900</v>
      </c>
      <c r="K108" s="21" t="s">
        <v>37</v>
      </c>
      <c r="L108" s="21">
        <v>2024</v>
      </c>
      <c r="M108" s="21" t="s">
        <v>52</v>
      </c>
      <c r="N108" t="s">
        <v>39</v>
      </c>
    </row>
    <row r="109" spans="1:14" hidden="1">
      <c r="A109" t="s">
        <v>30</v>
      </c>
      <c r="B109" t="s">
        <v>31</v>
      </c>
      <c r="C109" t="s">
        <v>32</v>
      </c>
      <c r="D109" t="s">
        <v>33</v>
      </c>
      <c r="E109" t="s">
        <v>34</v>
      </c>
      <c r="F109" t="s">
        <v>6</v>
      </c>
      <c r="G109" t="s">
        <v>35</v>
      </c>
      <c r="H109" s="21" t="s">
        <v>66</v>
      </c>
      <c r="I109" s="21">
        <v>3393418</v>
      </c>
      <c r="J109" s="21">
        <v>3380900</v>
      </c>
      <c r="K109" s="21" t="s">
        <v>37</v>
      </c>
      <c r="L109" s="21">
        <v>2025</v>
      </c>
      <c r="M109" s="21" t="s">
        <v>38</v>
      </c>
      <c r="N109" t="s">
        <v>39</v>
      </c>
    </row>
    <row r="110" spans="1:14" hidden="1">
      <c r="A110" t="s">
        <v>30</v>
      </c>
      <c r="B110" t="s">
        <v>31</v>
      </c>
      <c r="C110" t="s">
        <v>32</v>
      </c>
      <c r="D110" t="s">
        <v>33</v>
      </c>
      <c r="E110" t="s">
        <v>34</v>
      </c>
      <c r="F110" t="s">
        <v>6</v>
      </c>
      <c r="G110" t="s">
        <v>35</v>
      </c>
      <c r="H110" s="21" t="s">
        <v>66</v>
      </c>
      <c r="I110" s="21">
        <v>18950750</v>
      </c>
      <c r="J110" s="21">
        <v>16117900</v>
      </c>
      <c r="K110" s="21" t="s">
        <v>37</v>
      </c>
      <c r="L110" s="21">
        <v>2025</v>
      </c>
      <c r="M110" s="21" t="s">
        <v>44</v>
      </c>
      <c r="N110" t="s">
        <v>39</v>
      </c>
    </row>
    <row r="111" spans="1:14" hidden="1">
      <c r="A111" t="s">
        <v>30</v>
      </c>
      <c r="B111" t="s">
        <v>31</v>
      </c>
      <c r="C111" t="s">
        <v>32</v>
      </c>
      <c r="D111" t="s">
        <v>33</v>
      </c>
      <c r="E111" t="s">
        <v>34</v>
      </c>
      <c r="F111" t="s">
        <v>6</v>
      </c>
      <c r="G111" t="s">
        <v>35</v>
      </c>
      <c r="H111" s="21" t="s">
        <v>66</v>
      </c>
      <c r="I111" s="21">
        <v>34377317</v>
      </c>
      <c r="J111" s="21">
        <v>28432049</v>
      </c>
      <c r="K111" s="21" t="s">
        <v>37</v>
      </c>
      <c r="L111" s="21">
        <v>2025</v>
      </c>
      <c r="M111" s="21" t="s">
        <v>45</v>
      </c>
      <c r="N111" t="s">
        <v>39</v>
      </c>
    </row>
    <row r="112" spans="1:14" hidden="1">
      <c r="A112" t="s">
        <v>30</v>
      </c>
      <c r="B112" t="s">
        <v>31</v>
      </c>
      <c r="C112" t="s">
        <v>32</v>
      </c>
      <c r="D112" t="s">
        <v>33</v>
      </c>
      <c r="E112" t="s">
        <v>34</v>
      </c>
      <c r="F112" t="s">
        <v>6</v>
      </c>
      <c r="G112" t="s">
        <v>35</v>
      </c>
      <c r="H112" s="21" t="s">
        <v>66</v>
      </c>
      <c r="I112" s="21">
        <v>6236925</v>
      </c>
      <c r="J112" s="21">
        <v>5408911</v>
      </c>
      <c r="K112" s="21" t="s">
        <v>37</v>
      </c>
      <c r="L112" s="21">
        <v>2025</v>
      </c>
      <c r="M112" s="21" t="s">
        <v>46</v>
      </c>
      <c r="N112" t="s">
        <v>39</v>
      </c>
    </row>
    <row r="113" spans="1:14" hidden="1">
      <c r="A113" t="s">
        <v>30</v>
      </c>
      <c r="B113" t="s">
        <v>31</v>
      </c>
      <c r="C113" t="s">
        <v>32</v>
      </c>
      <c r="D113" t="s">
        <v>33</v>
      </c>
      <c r="E113" t="s">
        <v>34</v>
      </c>
      <c r="F113" t="s">
        <v>6</v>
      </c>
      <c r="G113" t="s">
        <v>35</v>
      </c>
      <c r="H113" s="21" t="s">
        <v>66</v>
      </c>
      <c r="I113" s="21">
        <v>6719043</v>
      </c>
      <c r="J113" s="21">
        <v>6292586</v>
      </c>
      <c r="K113" s="21" t="s">
        <v>37</v>
      </c>
      <c r="L113" s="21">
        <v>2025</v>
      </c>
      <c r="M113" s="21" t="s">
        <v>47</v>
      </c>
      <c r="N113" t="s">
        <v>39</v>
      </c>
    </row>
    <row r="114" spans="1:14" hidden="1">
      <c r="A114" t="s">
        <v>30</v>
      </c>
      <c r="B114" t="s">
        <v>31</v>
      </c>
      <c r="C114" t="s">
        <v>32</v>
      </c>
      <c r="D114" t="s">
        <v>33</v>
      </c>
      <c r="E114" t="s">
        <v>34</v>
      </c>
      <c r="F114" t="s">
        <v>6</v>
      </c>
      <c r="G114" t="s">
        <v>35</v>
      </c>
      <c r="H114" s="21" t="s">
        <v>66</v>
      </c>
      <c r="I114" s="21">
        <v>17115162</v>
      </c>
      <c r="J114" s="21">
        <v>16134927</v>
      </c>
      <c r="K114" s="21" t="s">
        <v>37</v>
      </c>
      <c r="L114" s="21">
        <v>2025</v>
      </c>
      <c r="M114" s="21" t="s">
        <v>48</v>
      </c>
      <c r="N114" t="s">
        <v>39</v>
      </c>
    </row>
    <row r="115" spans="1:14" hidden="1">
      <c r="A115" t="s">
        <v>30</v>
      </c>
      <c r="B115" t="s">
        <v>31</v>
      </c>
      <c r="C115" t="s">
        <v>32</v>
      </c>
      <c r="D115" t="s">
        <v>33</v>
      </c>
      <c r="E115" t="s">
        <v>34</v>
      </c>
      <c r="F115" t="s">
        <v>6</v>
      </c>
      <c r="G115" t="s">
        <v>35</v>
      </c>
      <c r="H115" t="s">
        <v>68</v>
      </c>
      <c r="I115">
        <v>6734918</v>
      </c>
      <c r="J115">
        <v>6987390</v>
      </c>
      <c r="K115" t="s">
        <v>37</v>
      </c>
      <c r="L115">
        <v>2021</v>
      </c>
      <c r="M115" t="s">
        <v>45</v>
      </c>
      <c r="N115" t="s">
        <v>39</v>
      </c>
    </row>
    <row r="116" spans="1:14" hidden="1">
      <c r="A116" t="s">
        <v>30</v>
      </c>
      <c r="B116" t="s">
        <v>31</v>
      </c>
      <c r="C116" t="s">
        <v>32</v>
      </c>
      <c r="D116" t="s">
        <v>33</v>
      </c>
      <c r="E116" t="s">
        <v>34</v>
      </c>
      <c r="F116" t="s">
        <v>6</v>
      </c>
      <c r="G116" t="s">
        <v>35</v>
      </c>
      <c r="H116" s="21" t="s">
        <v>76</v>
      </c>
      <c r="I116" s="21">
        <v>36019</v>
      </c>
      <c r="J116" s="21">
        <v>16720</v>
      </c>
      <c r="K116" s="21" t="s">
        <v>37</v>
      </c>
      <c r="L116" s="21">
        <v>2024</v>
      </c>
      <c r="M116" s="21" t="s">
        <v>48</v>
      </c>
      <c r="N116" t="s">
        <v>39</v>
      </c>
    </row>
    <row r="117" spans="1:14" hidden="1">
      <c r="A117" t="s">
        <v>30</v>
      </c>
      <c r="B117" t="s">
        <v>31</v>
      </c>
      <c r="C117" t="s">
        <v>32</v>
      </c>
      <c r="D117" t="s">
        <v>33</v>
      </c>
      <c r="E117" t="s">
        <v>34</v>
      </c>
      <c r="F117" t="s">
        <v>6</v>
      </c>
      <c r="G117" t="s">
        <v>35</v>
      </c>
      <c r="H117" t="s">
        <v>36</v>
      </c>
      <c r="I117">
        <v>6735</v>
      </c>
      <c r="J117">
        <v>5340</v>
      </c>
      <c r="K117" t="s">
        <v>37</v>
      </c>
      <c r="L117">
        <v>2019</v>
      </c>
      <c r="M117" t="s">
        <v>38</v>
      </c>
      <c r="N117" t="s">
        <v>39</v>
      </c>
    </row>
    <row r="118" spans="1:14" hidden="1">
      <c r="A118" t="s">
        <v>30</v>
      </c>
      <c r="B118" t="s">
        <v>31</v>
      </c>
      <c r="C118" t="s">
        <v>32</v>
      </c>
      <c r="D118" t="s">
        <v>33</v>
      </c>
      <c r="E118" t="s">
        <v>34</v>
      </c>
      <c r="F118" t="s">
        <v>6</v>
      </c>
      <c r="G118" t="s">
        <v>35</v>
      </c>
      <c r="H118" t="s">
        <v>36</v>
      </c>
      <c r="I118">
        <v>5544</v>
      </c>
      <c r="J118">
        <v>5340</v>
      </c>
      <c r="K118" t="s">
        <v>37</v>
      </c>
      <c r="L118">
        <v>2019</v>
      </c>
      <c r="M118" t="s">
        <v>40</v>
      </c>
      <c r="N118" t="s">
        <v>39</v>
      </c>
    </row>
    <row r="119" spans="1:14" hidden="1">
      <c r="A119" t="s">
        <v>30</v>
      </c>
      <c r="B119" t="s">
        <v>31</v>
      </c>
      <c r="C119" t="s">
        <v>32</v>
      </c>
      <c r="D119" t="s">
        <v>33</v>
      </c>
      <c r="E119" t="s">
        <v>34</v>
      </c>
      <c r="F119" t="s">
        <v>6</v>
      </c>
      <c r="G119" t="s">
        <v>35</v>
      </c>
      <c r="H119" t="s">
        <v>36</v>
      </c>
      <c r="I119">
        <v>10944</v>
      </c>
      <c r="J119">
        <v>10680</v>
      </c>
      <c r="K119" t="s">
        <v>37</v>
      </c>
      <c r="L119">
        <v>2019</v>
      </c>
      <c r="M119" t="s">
        <v>41</v>
      </c>
      <c r="N119" t="s">
        <v>39</v>
      </c>
    </row>
    <row r="120" spans="1:14" hidden="1">
      <c r="A120" t="s">
        <v>30</v>
      </c>
      <c r="B120" t="s">
        <v>31</v>
      </c>
      <c r="C120" t="s">
        <v>32</v>
      </c>
      <c r="D120" t="s">
        <v>33</v>
      </c>
      <c r="E120" t="s">
        <v>34</v>
      </c>
      <c r="F120" t="s">
        <v>6</v>
      </c>
      <c r="G120" t="s">
        <v>35</v>
      </c>
      <c r="H120" t="s">
        <v>36</v>
      </c>
      <c r="I120">
        <v>1180</v>
      </c>
      <c r="J120">
        <v>870</v>
      </c>
      <c r="K120" t="s">
        <v>37</v>
      </c>
      <c r="L120">
        <v>2020</v>
      </c>
      <c r="M120" t="s">
        <v>48</v>
      </c>
      <c r="N120" t="s">
        <v>39</v>
      </c>
    </row>
    <row r="121" spans="1:14" hidden="1">
      <c r="A121" t="s">
        <v>30</v>
      </c>
      <c r="B121" t="s">
        <v>31</v>
      </c>
      <c r="C121" t="s">
        <v>32</v>
      </c>
      <c r="D121" t="s">
        <v>33</v>
      </c>
      <c r="E121" t="s">
        <v>34</v>
      </c>
      <c r="F121" t="s">
        <v>6</v>
      </c>
      <c r="G121" t="s">
        <v>35</v>
      </c>
      <c r="H121" t="s">
        <v>43</v>
      </c>
      <c r="I121">
        <v>64021</v>
      </c>
      <c r="J121">
        <v>69900</v>
      </c>
      <c r="K121" t="s">
        <v>37</v>
      </c>
      <c r="L121">
        <v>2019</v>
      </c>
      <c r="M121" t="s">
        <v>38</v>
      </c>
      <c r="N121" t="s">
        <v>39</v>
      </c>
    </row>
    <row r="122" spans="1:14" hidden="1">
      <c r="A122" t="s">
        <v>30</v>
      </c>
      <c r="B122" t="s">
        <v>31</v>
      </c>
      <c r="C122" t="s">
        <v>32</v>
      </c>
      <c r="D122" t="s">
        <v>33</v>
      </c>
      <c r="E122" t="s">
        <v>34</v>
      </c>
      <c r="F122" t="s">
        <v>6</v>
      </c>
      <c r="G122" t="s">
        <v>35</v>
      </c>
      <c r="H122" t="s">
        <v>43</v>
      </c>
      <c r="I122">
        <v>83349</v>
      </c>
      <c r="J122">
        <v>93200</v>
      </c>
      <c r="K122" t="s">
        <v>37</v>
      </c>
      <c r="L122">
        <v>2019</v>
      </c>
      <c r="M122" t="s">
        <v>44</v>
      </c>
      <c r="N122" t="s">
        <v>39</v>
      </c>
    </row>
    <row r="123" spans="1:14" hidden="1">
      <c r="A123" t="s">
        <v>30</v>
      </c>
      <c r="B123" t="s">
        <v>31</v>
      </c>
      <c r="C123" t="s">
        <v>32</v>
      </c>
      <c r="D123" t="s">
        <v>33</v>
      </c>
      <c r="E123" t="s">
        <v>34</v>
      </c>
      <c r="F123" t="s">
        <v>6</v>
      </c>
      <c r="G123" t="s">
        <v>35</v>
      </c>
      <c r="H123" t="s">
        <v>43</v>
      </c>
      <c r="I123">
        <v>62195</v>
      </c>
      <c r="J123">
        <v>69840</v>
      </c>
      <c r="K123" t="s">
        <v>37</v>
      </c>
      <c r="L123">
        <v>2019</v>
      </c>
      <c r="M123" t="s">
        <v>45</v>
      </c>
      <c r="N123" t="s">
        <v>39</v>
      </c>
    </row>
    <row r="124" spans="1:14" hidden="1">
      <c r="A124" t="s">
        <v>30</v>
      </c>
      <c r="B124" t="s">
        <v>31</v>
      </c>
      <c r="C124" t="s">
        <v>32</v>
      </c>
      <c r="D124" t="s">
        <v>33</v>
      </c>
      <c r="E124" t="s">
        <v>34</v>
      </c>
      <c r="F124" t="s">
        <v>6</v>
      </c>
      <c r="G124" t="s">
        <v>35</v>
      </c>
      <c r="H124" t="s">
        <v>43</v>
      </c>
      <c r="I124">
        <v>66248</v>
      </c>
      <c r="J124">
        <v>191360</v>
      </c>
      <c r="K124" t="s">
        <v>37</v>
      </c>
      <c r="L124">
        <v>2019</v>
      </c>
      <c r="M124" t="s">
        <v>46</v>
      </c>
      <c r="N124" t="s">
        <v>39</v>
      </c>
    </row>
    <row r="125" spans="1:14" hidden="1">
      <c r="A125" t="s">
        <v>30</v>
      </c>
      <c r="B125" t="s">
        <v>31</v>
      </c>
      <c r="C125" t="s">
        <v>32</v>
      </c>
      <c r="D125" t="s">
        <v>33</v>
      </c>
      <c r="E125" t="s">
        <v>34</v>
      </c>
      <c r="F125" t="s">
        <v>6</v>
      </c>
      <c r="G125" t="s">
        <v>35</v>
      </c>
      <c r="H125" t="s">
        <v>43</v>
      </c>
      <c r="I125">
        <v>38427</v>
      </c>
      <c r="J125">
        <v>92000</v>
      </c>
      <c r="K125" t="s">
        <v>37</v>
      </c>
      <c r="L125">
        <v>2019</v>
      </c>
      <c r="M125" t="s">
        <v>47</v>
      </c>
      <c r="N125" t="s">
        <v>39</v>
      </c>
    </row>
    <row r="126" spans="1:14" hidden="1">
      <c r="A126" t="s">
        <v>30</v>
      </c>
      <c r="B126" t="s">
        <v>31</v>
      </c>
      <c r="C126" t="s">
        <v>32</v>
      </c>
      <c r="D126" t="s">
        <v>33</v>
      </c>
      <c r="E126" t="s">
        <v>34</v>
      </c>
      <c r="F126" t="s">
        <v>6</v>
      </c>
      <c r="G126" t="s">
        <v>35</v>
      </c>
      <c r="H126" t="s">
        <v>43</v>
      </c>
      <c r="I126">
        <v>22042</v>
      </c>
      <c r="J126">
        <v>23800</v>
      </c>
      <c r="K126" t="s">
        <v>37</v>
      </c>
      <c r="L126">
        <v>2019</v>
      </c>
      <c r="M126" t="s">
        <v>48</v>
      </c>
      <c r="N126" t="s">
        <v>39</v>
      </c>
    </row>
    <row r="127" spans="1:14" hidden="1">
      <c r="A127" t="s">
        <v>30</v>
      </c>
      <c r="B127" t="s">
        <v>31</v>
      </c>
      <c r="C127" t="s">
        <v>32</v>
      </c>
      <c r="D127" t="s">
        <v>33</v>
      </c>
      <c r="E127" t="s">
        <v>34</v>
      </c>
      <c r="F127" t="s">
        <v>6</v>
      </c>
      <c r="G127" t="s">
        <v>35</v>
      </c>
      <c r="H127" t="s">
        <v>43</v>
      </c>
      <c r="I127">
        <v>20261</v>
      </c>
      <c r="J127">
        <v>23180</v>
      </c>
      <c r="K127" t="s">
        <v>37</v>
      </c>
      <c r="L127">
        <v>2019</v>
      </c>
      <c r="M127" t="s">
        <v>49</v>
      </c>
      <c r="N127" t="s">
        <v>39</v>
      </c>
    </row>
    <row r="128" spans="1:14" hidden="1">
      <c r="A128" t="s">
        <v>30</v>
      </c>
      <c r="B128" t="s">
        <v>31</v>
      </c>
      <c r="C128" t="s">
        <v>32</v>
      </c>
      <c r="D128" t="s">
        <v>33</v>
      </c>
      <c r="E128" t="s">
        <v>34</v>
      </c>
      <c r="F128" t="s">
        <v>6</v>
      </c>
      <c r="G128" t="s">
        <v>35</v>
      </c>
      <c r="H128" t="s">
        <v>43</v>
      </c>
      <c r="I128">
        <v>41421</v>
      </c>
      <c r="J128">
        <v>47220</v>
      </c>
      <c r="K128" t="s">
        <v>37</v>
      </c>
      <c r="L128">
        <v>2019</v>
      </c>
      <c r="M128" t="s">
        <v>50</v>
      </c>
      <c r="N128" t="s">
        <v>39</v>
      </c>
    </row>
    <row r="129" spans="1:14" hidden="1">
      <c r="A129" t="s">
        <v>30</v>
      </c>
      <c r="B129" t="s">
        <v>31</v>
      </c>
      <c r="C129" t="s">
        <v>32</v>
      </c>
      <c r="D129" t="s">
        <v>33</v>
      </c>
      <c r="E129" t="s">
        <v>34</v>
      </c>
      <c r="F129" t="s">
        <v>6</v>
      </c>
      <c r="G129" t="s">
        <v>35</v>
      </c>
      <c r="H129" t="s">
        <v>43</v>
      </c>
      <c r="I129">
        <v>23548</v>
      </c>
      <c r="J129">
        <v>24060</v>
      </c>
      <c r="K129" t="s">
        <v>37</v>
      </c>
      <c r="L129">
        <v>2019</v>
      </c>
      <c r="M129" t="s">
        <v>51</v>
      </c>
      <c r="N129" t="s">
        <v>39</v>
      </c>
    </row>
    <row r="130" spans="1:14" hidden="1">
      <c r="A130" t="s">
        <v>30</v>
      </c>
      <c r="B130" t="s">
        <v>31</v>
      </c>
      <c r="C130" t="s">
        <v>32</v>
      </c>
      <c r="D130" t="s">
        <v>33</v>
      </c>
      <c r="E130" t="s">
        <v>34</v>
      </c>
      <c r="F130" t="s">
        <v>6</v>
      </c>
      <c r="G130" t="s">
        <v>35</v>
      </c>
      <c r="H130" t="s">
        <v>43</v>
      </c>
      <c r="I130">
        <v>65661</v>
      </c>
      <c r="J130">
        <v>71180</v>
      </c>
      <c r="K130" t="s">
        <v>37</v>
      </c>
      <c r="L130">
        <v>2019</v>
      </c>
      <c r="M130" t="s">
        <v>40</v>
      </c>
      <c r="N130" t="s">
        <v>39</v>
      </c>
    </row>
    <row r="131" spans="1:14" hidden="1">
      <c r="A131" t="s">
        <v>30</v>
      </c>
      <c r="B131" t="s">
        <v>31</v>
      </c>
      <c r="C131" t="s">
        <v>32</v>
      </c>
      <c r="D131" t="s">
        <v>33</v>
      </c>
      <c r="E131" t="s">
        <v>34</v>
      </c>
      <c r="F131" t="s">
        <v>6</v>
      </c>
      <c r="G131" t="s">
        <v>35</v>
      </c>
      <c r="H131" t="s">
        <v>43</v>
      </c>
      <c r="I131">
        <v>45037</v>
      </c>
      <c r="J131">
        <v>48800</v>
      </c>
      <c r="K131" t="s">
        <v>37</v>
      </c>
      <c r="L131">
        <v>2019</v>
      </c>
      <c r="M131" t="s">
        <v>41</v>
      </c>
      <c r="N131" t="s">
        <v>39</v>
      </c>
    </row>
    <row r="132" spans="1:14" hidden="1">
      <c r="A132" t="s">
        <v>30</v>
      </c>
      <c r="B132" t="s">
        <v>31</v>
      </c>
      <c r="C132" t="s">
        <v>32</v>
      </c>
      <c r="D132" t="s">
        <v>33</v>
      </c>
      <c r="E132" t="s">
        <v>34</v>
      </c>
      <c r="F132" t="s">
        <v>6</v>
      </c>
      <c r="G132" t="s">
        <v>35</v>
      </c>
      <c r="H132" t="s">
        <v>43</v>
      </c>
      <c r="I132">
        <v>23495</v>
      </c>
      <c r="J132">
        <v>24180</v>
      </c>
      <c r="K132" t="s">
        <v>37</v>
      </c>
      <c r="L132">
        <v>2019</v>
      </c>
      <c r="M132" t="s">
        <v>52</v>
      </c>
      <c r="N132" t="s">
        <v>39</v>
      </c>
    </row>
    <row r="133" spans="1:14" hidden="1">
      <c r="A133" t="s">
        <v>30</v>
      </c>
      <c r="B133" t="s">
        <v>31</v>
      </c>
      <c r="C133" t="s">
        <v>32</v>
      </c>
      <c r="D133" t="s">
        <v>33</v>
      </c>
      <c r="E133" t="s">
        <v>34</v>
      </c>
      <c r="F133" t="s">
        <v>6</v>
      </c>
      <c r="G133" t="s">
        <v>35</v>
      </c>
      <c r="H133" t="s">
        <v>43</v>
      </c>
      <c r="I133">
        <v>92251</v>
      </c>
      <c r="J133">
        <v>103648</v>
      </c>
      <c r="K133" t="s">
        <v>37</v>
      </c>
      <c r="L133">
        <v>2020</v>
      </c>
      <c r="M133" t="s">
        <v>46</v>
      </c>
      <c r="N133" t="s">
        <v>39</v>
      </c>
    </row>
    <row r="134" spans="1:14" hidden="1">
      <c r="A134" t="s">
        <v>30</v>
      </c>
      <c r="B134" t="s">
        <v>31</v>
      </c>
      <c r="C134" t="s">
        <v>32</v>
      </c>
      <c r="D134" t="s">
        <v>33</v>
      </c>
      <c r="E134" t="s">
        <v>34</v>
      </c>
      <c r="F134" t="s">
        <v>6</v>
      </c>
      <c r="G134" t="s">
        <v>35</v>
      </c>
      <c r="H134" t="s">
        <v>43</v>
      </c>
      <c r="I134">
        <v>9059773</v>
      </c>
      <c r="J134">
        <v>8989404</v>
      </c>
      <c r="K134" t="s">
        <v>37</v>
      </c>
      <c r="L134">
        <v>2020</v>
      </c>
      <c r="M134" t="s">
        <v>47</v>
      </c>
      <c r="N134" t="s">
        <v>39</v>
      </c>
    </row>
    <row r="135" spans="1:14" hidden="1">
      <c r="A135" t="s">
        <v>30</v>
      </c>
      <c r="B135" t="s">
        <v>31</v>
      </c>
      <c r="C135" t="s">
        <v>32</v>
      </c>
      <c r="D135" t="s">
        <v>33</v>
      </c>
      <c r="E135" t="s">
        <v>34</v>
      </c>
      <c r="F135" t="s">
        <v>6</v>
      </c>
      <c r="G135" t="s">
        <v>35</v>
      </c>
      <c r="H135" t="s">
        <v>43</v>
      </c>
      <c r="I135">
        <v>3388253</v>
      </c>
      <c r="J135">
        <v>5137685</v>
      </c>
      <c r="K135" t="s">
        <v>37</v>
      </c>
      <c r="L135">
        <v>2020</v>
      </c>
      <c r="M135" t="s">
        <v>48</v>
      </c>
      <c r="N135" t="s">
        <v>39</v>
      </c>
    </row>
    <row r="136" spans="1:14" hidden="1">
      <c r="A136" t="s">
        <v>30</v>
      </c>
      <c r="B136" t="s">
        <v>31</v>
      </c>
      <c r="C136" t="s">
        <v>32</v>
      </c>
      <c r="D136" t="s">
        <v>33</v>
      </c>
      <c r="E136" t="s">
        <v>34</v>
      </c>
      <c r="F136" t="s">
        <v>6</v>
      </c>
      <c r="G136" t="s">
        <v>35</v>
      </c>
      <c r="H136" t="s">
        <v>43</v>
      </c>
      <c r="I136">
        <v>40059</v>
      </c>
      <c r="J136">
        <v>48280</v>
      </c>
      <c r="K136" t="s">
        <v>37</v>
      </c>
      <c r="L136">
        <v>2020</v>
      </c>
      <c r="M136" t="s">
        <v>50</v>
      </c>
      <c r="N136" t="s">
        <v>39</v>
      </c>
    </row>
    <row r="137" spans="1:14" hidden="1">
      <c r="A137" t="s">
        <v>30</v>
      </c>
      <c r="B137" t="s">
        <v>31</v>
      </c>
      <c r="C137" t="s">
        <v>32</v>
      </c>
      <c r="D137" t="s">
        <v>33</v>
      </c>
      <c r="E137" t="s">
        <v>34</v>
      </c>
      <c r="F137" t="s">
        <v>6</v>
      </c>
      <c r="G137" t="s">
        <v>35</v>
      </c>
      <c r="H137" t="s">
        <v>43</v>
      </c>
      <c r="I137">
        <v>39100</v>
      </c>
      <c r="J137">
        <v>47900</v>
      </c>
      <c r="K137" t="s">
        <v>37</v>
      </c>
      <c r="L137">
        <v>2020</v>
      </c>
      <c r="M137" t="s">
        <v>51</v>
      </c>
      <c r="N137" t="s">
        <v>39</v>
      </c>
    </row>
    <row r="138" spans="1:14" hidden="1">
      <c r="A138" t="s">
        <v>30</v>
      </c>
      <c r="B138" t="s">
        <v>31</v>
      </c>
      <c r="C138" t="s">
        <v>32</v>
      </c>
      <c r="D138" t="s">
        <v>33</v>
      </c>
      <c r="E138" t="s">
        <v>34</v>
      </c>
      <c r="F138" t="s">
        <v>6</v>
      </c>
      <c r="G138" t="s">
        <v>35</v>
      </c>
      <c r="H138" t="s">
        <v>43</v>
      </c>
      <c r="I138">
        <v>80836</v>
      </c>
      <c r="J138">
        <v>95360</v>
      </c>
      <c r="K138" t="s">
        <v>37</v>
      </c>
      <c r="L138">
        <v>2020</v>
      </c>
      <c r="M138" t="s">
        <v>40</v>
      </c>
      <c r="N138" t="s">
        <v>39</v>
      </c>
    </row>
    <row r="139" spans="1:14" hidden="1">
      <c r="A139" t="s">
        <v>30</v>
      </c>
      <c r="B139" t="s">
        <v>31</v>
      </c>
      <c r="C139" t="s">
        <v>32</v>
      </c>
      <c r="D139" t="s">
        <v>33</v>
      </c>
      <c r="E139" t="s">
        <v>34</v>
      </c>
      <c r="F139" t="s">
        <v>6</v>
      </c>
      <c r="G139" t="s">
        <v>35</v>
      </c>
      <c r="H139" t="s">
        <v>43</v>
      </c>
      <c r="I139">
        <v>59712</v>
      </c>
      <c r="J139">
        <v>68980</v>
      </c>
      <c r="K139" t="s">
        <v>37</v>
      </c>
      <c r="L139">
        <v>2020</v>
      </c>
      <c r="M139" t="s">
        <v>41</v>
      </c>
      <c r="N139" t="s">
        <v>39</v>
      </c>
    </row>
    <row r="140" spans="1:14" hidden="1">
      <c r="A140" t="s">
        <v>30</v>
      </c>
      <c r="B140" t="s">
        <v>31</v>
      </c>
      <c r="C140" t="s">
        <v>32</v>
      </c>
      <c r="D140" t="s">
        <v>33</v>
      </c>
      <c r="E140" t="s">
        <v>34</v>
      </c>
      <c r="F140" t="s">
        <v>6</v>
      </c>
      <c r="G140" t="s">
        <v>35</v>
      </c>
      <c r="H140" t="s">
        <v>43</v>
      </c>
      <c r="I140">
        <v>44879</v>
      </c>
      <c r="J140">
        <v>47200</v>
      </c>
      <c r="K140" t="s">
        <v>37</v>
      </c>
      <c r="L140">
        <v>2020</v>
      </c>
      <c r="M140" t="s">
        <v>52</v>
      </c>
      <c r="N140" t="s">
        <v>39</v>
      </c>
    </row>
    <row r="141" spans="1:14" hidden="1">
      <c r="A141" t="s">
        <v>30</v>
      </c>
      <c r="B141" t="s">
        <v>31</v>
      </c>
      <c r="C141" t="s">
        <v>32</v>
      </c>
      <c r="D141" t="s">
        <v>33</v>
      </c>
      <c r="E141" t="s">
        <v>34</v>
      </c>
      <c r="F141" t="s">
        <v>6</v>
      </c>
      <c r="G141" t="s">
        <v>35</v>
      </c>
      <c r="H141" t="s">
        <v>43</v>
      </c>
      <c r="I141">
        <v>46685</v>
      </c>
      <c r="J141">
        <v>48460</v>
      </c>
      <c r="K141" t="s">
        <v>37</v>
      </c>
      <c r="L141">
        <v>2021</v>
      </c>
      <c r="M141" t="s">
        <v>38</v>
      </c>
      <c r="N141" t="s">
        <v>39</v>
      </c>
    </row>
    <row r="142" spans="1:14" hidden="1">
      <c r="A142" t="s">
        <v>30</v>
      </c>
      <c r="B142" t="s">
        <v>31</v>
      </c>
      <c r="C142" t="s">
        <v>32</v>
      </c>
      <c r="D142" t="s">
        <v>33</v>
      </c>
      <c r="E142" t="s">
        <v>34</v>
      </c>
      <c r="F142" t="s">
        <v>6</v>
      </c>
      <c r="G142" t="s">
        <v>35</v>
      </c>
      <c r="H142" t="s">
        <v>43</v>
      </c>
      <c r="I142">
        <v>3188568</v>
      </c>
      <c r="J142">
        <v>3047617</v>
      </c>
      <c r="K142" t="s">
        <v>37</v>
      </c>
      <c r="L142">
        <v>2021</v>
      </c>
      <c r="M142" t="s">
        <v>44</v>
      </c>
      <c r="N142" t="s">
        <v>39</v>
      </c>
    </row>
    <row r="143" spans="1:14" hidden="1">
      <c r="A143" t="s">
        <v>30</v>
      </c>
      <c r="B143" t="s">
        <v>31</v>
      </c>
      <c r="C143" t="s">
        <v>32</v>
      </c>
      <c r="D143" t="s">
        <v>33</v>
      </c>
      <c r="E143" t="s">
        <v>34</v>
      </c>
      <c r="F143" t="s">
        <v>6</v>
      </c>
      <c r="G143" t="s">
        <v>35</v>
      </c>
      <c r="H143" t="s">
        <v>43</v>
      </c>
      <c r="I143">
        <v>26741</v>
      </c>
      <c r="J143">
        <v>24490</v>
      </c>
      <c r="K143" t="s">
        <v>37</v>
      </c>
      <c r="L143">
        <v>2021</v>
      </c>
      <c r="M143" t="s">
        <v>45</v>
      </c>
      <c r="N143" t="s">
        <v>39</v>
      </c>
    </row>
    <row r="144" spans="1:14" hidden="1">
      <c r="A144" t="s">
        <v>30</v>
      </c>
      <c r="B144" t="s">
        <v>31</v>
      </c>
      <c r="C144" t="s">
        <v>32</v>
      </c>
      <c r="D144" t="s">
        <v>33</v>
      </c>
      <c r="E144" t="s">
        <v>34</v>
      </c>
      <c r="F144" t="s">
        <v>6</v>
      </c>
      <c r="G144" t="s">
        <v>35</v>
      </c>
      <c r="H144" t="s">
        <v>43</v>
      </c>
      <c r="I144">
        <v>78339</v>
      </c>
      <c r="J144">
        <v>68080</v>
      </c>
      <c r="K144" t="s">
        <v>37</v>
      </c>
      <c r="L144">
        <v>2021</v>
      </c>
      <c r="M144" t="s">
        <v>46</v>
      </c>
      <c r="N144" t="s">
        <v>39</v>
      </c>
    </row>
    <row r="145" spans="1:14" hidden="1">
      <c r="A145" t="s">
        <v>30</v>
      </c>
      <c r="B145" t="s">
        <v>31</v>
      </c>
      <c r="C145" t="s">
        <v>32</v>
      </c>
      <c r="D145" t="s">
        <v>33</v>
      </c>
      <c r="E145" t="s">
        <v>34</v>
      </c>
      <c r="F145" t="s">
        <v>6</v>
      </c>
      <c r="G145" t="s">
        <v>35</v>
      </c>
      <c r="H145" t="s">
        <v>43</v>
      </c>
      <c r="I145">
        <v>29095</v>
      </c>
      <c r="J145">
        <v>23480</v>
      </c>
      <c r="K145" t="s">
        <v>37</v>
      </c>
      <c r="L145">
        <v>2021</v>
      </c>
      <c r="M145" t="s">
        <v>47</v>
      </c>
      <c r="N145" t="s">
        <v>39</v>
      </c>
    </row>
    <row r="146" spans="1:14" hidden="1">
      <c r="A146" t="s">
        <v>30</v>
      </c>
      <c r="B146" t="s">
        <v>31</v>
      </c>
      <c r="C146" t="s">
        <v>32</v>
      </c>
      <c r="D146" t="s">
        <v>33</v>
      </c>
      <c r="E146" t="s">
        <v>34</v>
      </c>
      <c r="F146" t="s">
        <v>6</v>
      </c>
      <c r="G146" t="s">
        <v>35</v>
      </c>
      <c r="H146" t="s">
        <v>43</v>
      </c>
      <c r="I146">
        <v>104610</v>
      </c>
      <c r="J146">
        <v>70460</v>
      </c>
      <c r="K146" t="s">
        <v>37</v>
      </c>
      <c r="L146">
        <v>2021</v>
      </c>
      <c r="M146" t="s">
        <v>48</v>
      </c>
      <c r="N146" t="s">
        <v>39</v>
      </c>
    </row>
    <row r="147" spans="1:14" hidden="1">
      <c r="A147" t="s">
        <v>30</v>
      </c>
      <c r="B147" t="s">
        <v>31</v>
      </c>
      <c r="C147" t="s">
        <v>32</v>
      </c>
      <c r="D147" t="s">
        <v>33</v>
      </c>
      <c r="E147" t="s">
        <v>34</v>
      </c>
      <c r="F147" t="s">
        <v>6</v>
      </c>
      <c r="G147" t="s">
        <v>35</v>
      </c>
      <c r="H147" t="s">
        <v>43</v>
      </c>
      <c r="I147">
        <v>95538</v>
      </c>
      <c r="J147">
        <v>71520</v>
      </c>
      <c r="K147" t="s">
        <v>37</v>
      </c>
      <c r="L147">
        <v>2021</v>
      </c>
      <c r="M147" t="s">
        <v>49</v>
      </c>
      <c r="N147" t="s">
        <v>39</v>
      </c>
    </row>
    <row r="148" spans="1:14" hidden="1">
      <c r="A148" t="s">
        <v>30</v>
      </c>
      <c r="B148" t="s">
        <v>31</v>
      </c>
      <c r="C148" t="s">
        <v>32</v>
      </c>
      <c r="D148" t="s">
        <v>33</v>
      </c>
      <c r="E148" t="s">
        <v>34</v>
      </c>
      <c r="F148" t="s">
        <v>6</v>
      </c>
      <c r="G148" t="s">
        <v>35</v>
      </c>
      <c r="H148" t="s">
        <v>43</v>
      </c>
      <c r="I148">
        <v>32377</v>
      </c>
      <c r="J148">
        <v>23400</v>
      </c>
      <c r="K148" t="s">
        <v>37</v>
      </c>
      <c r="L148">
        <v>2021</v>
      </c>
      <c r="M148" t="s">
        <v>50</v>
      </c>
      <c r="N148" t="s">
        <v>39</v>
      </c>
    </row>
    <row r="149" spans="1:14" hidden="1">
      <c r="A149" t="s">
        <v>30</v>
      </c>
      <c r="B149" t="s">
        <v>31</v>
      </c>
      <c r="C149" t="s">
        <v>32</v>
      </c>
      <c r="D149" t="s">
        <v>33</v>
      </c>
      <c r="E149" t="s">
        <v>34</v>
      </c>
      <c r="F149" t="s">
        <v>6</v>
      </c>
      <c r="G149" t="s">
        <v>35</v>
      </c>
      <c r="H149" t="s">
        <v>43</v>
      </c>
      <c r="I149">
        <v>101387</v>
      </c>
      <c r="J149">
        <v>69840</v>
      </c>
      <c r="K149" t="s">
        <v>37</v>
      </c>
      <c r="L149">
        <v>2021</v>
      </c>
      <c r="M149" t="s">
        <v>40</v>
      </c>
      <c r="N149" t="s">
        <v>39</v>
      </c>
    </row>
    <row r="150" spans="1:14" hidden="1">
      <c r="A150" t="s">
        <v>30</v>
      </c>
      <c r="B150" t="s">
        <v>31</v>
      </c>
      <c r="C150" t="s">
        <v>32</v>
      </c>
      <c r="D150" t="s">
        <v>33</v>
      </c>
      <c r="E150" t="s">
        <v>34</v>
      </c>
      <c r="F150" t="s">
        <v>6</v>
      </c>
      <c r="G150" t="s">
        <v>35</v>
      </c>
      <c r="H150" t="s">
        <v>43</v>
      </c>
      <c r="I150">
        <v>30574</v>
      </c>
      <c r="J150">
        <v>24020</v>
      </c>
      <c r="K150" t="s">
        <v>37</v>
      </c>
      <c r="L150">
        <v>2021</v>
      </c>
      <c r="M150" t="s">
        <v>41</v>
      </c>
      <c r="N150" t="s">
        <v>39</v>
      </c>
    </row>
    <row r="151" spans="1:14" hidden="1">
      <c r="A151" t="s">
        <v>30</v>
      </c>
      <c r="B151" t="s">
        <v>31</v>
      </c>
      <c r="C151" t="s">
        <v>32</v>
      </c>
      <c r="D151" t="s">
        <v>33</v>
      </c>
      <c r="E151" t="s">
        <v>34</v>
      </c>
      <c r="F151" t="s">
        <v>6</v>
      </c>
      <c r="G151" t="s">
        <v>35</v>
      </c>
      <c r="H151" t="s">
        <v>43</v>
      </c>
      <c r="I151">
        <v>73931</v>
      </c>
      <c r="J151">
        <v>47600</v>
      </c>
      <c r="K151" t="s">
        <v>37</v>
      </c>
      <c r="L151">
        <v>2021</v>
      </c>
      <c r="M151" t="s">
        <v>52</v>
      </c>
      <c r="N151" t="s">
        <v>39</v>
      </c>
    </row>
    <row r="152" spans="1:14" hidden="1">
      <c r="A152" t="s">
        <v>30</v>
      </c>
      <c r="B152" t="s">
        <v>31</v>
      </c>
      <c r="C152" t="s">
        <v>32</v>
      </c>
      <c r="D152" t="s">
        <v>33</v>
      </c>
      <c r="E152" t="s">
        <v>34</v>
      </c>
      <c r="F152" t="s">
        <v>6</v>
      </c>
      <c r="G152" t="s">
        <v>35</v>
      </c>
      <c r="H152" s="15" t="s">
        <v>43</v>
      </c>
      <c r="I152">
        <v>62480</v>
      </c>
      <c r="J152">
        <v>39460</v>
      </c>
      <c r="K152" t="s">
        <v>37</v>
      </c>
      <c r="L152">
        <v>2022</v>
      </c>
      <c r="M152" t="s">
        <v>38</v>
      </c>
      <c r="N152" t="s">
        <v>39</v>
      </c>
    </row>
    <row r="153" spans="1:14" hidden="1">
      <c r="A153" t="s">
        <v>30</v>
      </c>
      <c r="B153" t="s">
        <v>31</v>
      </c>
      <c r="C153" t="s">
        <v>32</v>
      </c>
      <c r="D153" t="s">
        <v>33</v>
      </c>
      <c r="E153" t="s">
        <v>34</v>
      </c>
      <c r="F153" t="s">
        <v>6</v>
      </c>
      <c r="G153" t="s">
        <v>35</v>
      </c>
      <c r="H153" s="15" t="s">
        <v>43</v>
      </c>
      <c r="I153">
        <v>30953</v>
      </c>
      <c r="J153">
        <v>22560</v>
      </c>
      <c r="K153" t="s">
        <v>37</v>
      </c>
      <c r="L153">
        <v>2022</v>
      </c>
      <c r="M153" t="s">
        <v>44</v>
      </c>
      <c r="N153" t="s">
        <v>39</v>
      </c>
    </row>
    <row r="154" spans="1:14" hidden="1">
      <c r="A154" t="s">
        <v>30</v>
      </c>
      <c r="B154" t="s">
        <v>31</v>
      </c>
      <c r="C154" t="s">
        <v>32</v>
      </c>
      <c r="D154" t="s">
        <v>33</v>
      </c>
      <c r="E154" t="s">
        <v>34</v>
      </c>
      <c r="F154" t="s">
        <v>6</v>
      </c>
      <c r="G154" t="s">
        <v>35</v>
      </c>
      <c r="H154" s="15" t="s">
        <v>43</v>
      </c>
      <c r="I154">
        <v>94635</v>
      </c>
      <c r="J154">
        <v>68638</v>
      </c>
      <c r="K154" t="s">
        <v>37</v>
      </c>
      <c r="L154">
        <v>2022</v>
      </c>
      <c r="M154" t="s">
        <v>45</v>
      </c>
      <c r="N154" t="s">
        <v>39</v>
      </c>
    </row>
    <row r="155" spans="1:14" hidden="1">
      <c r="A155" t="s">
        <v>30</v>
      </c>
      <c r="B155" t="s">
        <v>31</v>
      </c>
      <c r="C155" t="s">
        <v>32</v>
      </c>
      <c r="D155" t="s">
        <v>33</v>
      </c>
      <c r="E155" t="s">
        <v>34</v>
      </c>
      <c r="F155" t="s">
        <v>6</v>
      </c>
      <c r="G155" t="s">
        <v>35</v>
      </c>
      <c r="H155" s="15" t="s">
        <v>43</v>
      </c>
      <c r="I155">
        <v>61850</v>
      </c>
      <c r="J155">
        <v>45120</v>
      </c>
      <c r="K155" t="s">
        <v>37</v>
      </c>
      <c r="L155">
        <v>2022</v>
      </c>
      <c r="M155" t="s">
        <v>46</v>
      </c>
      <c r="N155" t="s">
        <v>39</v>
      </c>
    </row>
    <row r="156" spans="1:14" hidden="1">
      <c r="A156" t="s">
        <v>30</v>
      </c>
      <c r="B156" t="s">
        <v>31</v>
      </c>
      <c r="C156" t="s">
        <v>32</v>
      </c>
      <c r="D156" t="s">
        <v>33</v>
      </c>
      <c r="E156" t="s">
        <v>34</v>
      </c>
      <c r="F156" t="s">
        <v>6</v>
      </c>
      <c r="G156" t="s">
        <v>35</v>
      </c>
      <c r="H156" s="15" t="s">
        <v>43</v>
      </c>
      <c r="I156">
        <v>140656</v>
      </c>
      <c r="J156">
        <v>71945</v>
      </c>
      <c r="K156" t="s">
        <v>37</v>
      </c>
      <c r="L156">
        <v>2022</v>
      </c>
      <c r="M156" t="s">
        <v>49</v>
      </c>
      <c r="N156" t="s">
        <v>39</v>
      </c>
    </row>
    <row r="157" spans="1:14" hidden="1">
      <c r="A157" t="s">
        <v>30</v>
      </c>
      <c r="B157" t="s">
        <v>31</v>
      </c>
      <c r="C157" t="s">
        <v>32</v>
      </c>
      <c r="D157" t="s">
        <v>33</v>
      </c>
      <c r="E157" t="s">
        <v>34</v>
      </c>
      <c r="F157" t="s">
        <v>6</v>
      </c>
      <c r="G157" t="s">
        <v>35</v>
      </c>
      <c r="H157" s="15" t="s">
        <v>43</v>
      </c>
      <c r="I157">
        <v>56840</v>
      </c>
      <c r="J157">
        <v>23260</v>
      </c>
      <c r="K157" t="s">
        <v>37</v>
      </c>
      <c r="L157">
        <v>2022</v>
      </c>
      <c r="M157" t="s">
        <v>50</v>
      </c>
      <c r="N157" t="s">
        <v>39</v>
      </c>
    </row>
    <row r="158" spans="1:14" hidden="1">
      <c r="A158" t="s">
        <v>30</v>
      </c>
      <c r="B158" t="s">
        <v>31</v>
      </c>
      <c r="C158" t="s">
        <v>32</v>
      </c>
      <c r="D158" t="s">
        <v>33</v>
      </c>
      <c r="E158" t="s">
        <v>34</v>
      </c>
      <c r="F158" t="s">
        <v>6</v>
      </c>
      <c r="G158" t="s">
        <v>35</v>
      </c>
      <c r="H158" s="15" t="s">
        <v>43</v>
      </c>
      <c r="I158">
        <v>105062</v>
      </c>
      <c r="J158">
        <v>45040</v>
      </c>
      <c r="K158" t="s">
        <v>37</v>
      </c>
      <c r="L158">
        <v>2022</v>
      </c>
      <c r="M158" t="s">
        <v>51</v>
      </c>
      <c r="N158" t="s">
        <v>39</v>
      </c>
    </row>
    <row r="159" spans="1:14" hidden="1">
      <c r="A159" t="s">
        <v>30</v>
      </c>
      <c r="B159" t="s">
        <v>31</v>
      </c>
      <c r="C159" t="s">
        <v>32</v>
      </c>
      <c r="D159" t="s">
        <v>33</v>
      </c>
      <c r="E159" t="s">
        <v>34</v>
      </c>
      <c r="F159" t="s">
        <v>6</v>
      </c>
      <c r="G159" t="s">
        <v>35</v>
      </c>
      <c r="H159" s="15" t="s">
        <v>43</v>
      </c>
      <c r="I159">
        <v>144239</v>
      </c>
      <c r="J159">
        <v>67720</v>
      </c>
      <c r="K159" t="s">
        <v>37</v>
      </c>
      <c r="L159">
        <v>2022</v>
      </c>
      <c r="M159" t="s">
        <v>40</v>
      </c>
      <c r="N159" t="s">
        <v>39</v>
      </c>
    </row>
    <row r="160" spans="1:14" hidden="1">
      <c r="A160" t="s">
        <v>30</v>
      </c>
      <c r="B160" t="s">
        <v>31</v>
      </c>
      <c r="C160" t="s">
        <v>32</v>
      </c>
      <c r="D160" t="s">
        <v>33</v>
      </c>
      <c r="E160" t="s">
        <v>34</v>
      </c>
      <c r="F160" t="s">
        <v>6</v>
      </c>
      <c r="G160" t="s">
        <v>35</v>
      </c>
      <c r="H160" s="15" t="s">
        <v>43</v>
      </c>
      <c r="I160">
        <v>136189</v>
      </c>
      <c r="J160">
        <v>68840</v>
      </c>
      <c r="K160" t="s">
        <v>37</v>
      </c>
      <c r="L160">
        <v>2022</v>
      </c>
      <c r="M160" t="s">
        <v>41</v>
      </c>
      <c r="N160" t="s">
        <v>39</v>
      </c>
    </row>
    <row r="161" spans="1:14" hidden="1">
      <c r="A161" t="s">
        <v>30</v>
      </c>
      <c r="B161" t="s">
        <v>31</v>
      </c>
      <c r="C161" t="s">
        <v>32</v>
      </c>
      <c r="D161" t="s">
        <v>33</v>
      </c>
      <c r="E161" t="s">
        <v>34</v>
      </c>
      <c r="F161" t="s">
        <v>6</v>
      </c>
      <c r="G161" t="s">
        <v>35</v>
      </c>
      <c r="H161" s="15" t="s">
        <v>43</v>
      </c>
      <c r="I161">
        <v>90970</v>
      </c>
      <c r="J161">
        <v>46180</v>
      </c>
      <c r="K161" t="s">
        <v>37</v>
      </c>
      <c r="L161">
        <v>2022</v>
      </c>
      <c r="M161" t="s">
        <v>52</v>
      </c>
      <c r="N161" t="s">
        <v>39</v>
      </c>
    </row>
    <row r="162" spans="1:14" hidden="1">
      <c r="A162" t="s">
        <v>30</v>
      </c>
      <c r="B162" t="s">
        <v>31</v>
      </c>
      <c r="C162" t="s">
        <v>32</v>
      </c>
      <c r="D162" t="s">
        <v>33</v>
      </c>
      <c r="E162" t="s">
        <v>34</v>
      </c>
      <c r="F162" t="s">
        <v>6</v>
      </c>
      <c r="G162" t="s">
        <v>35</v>
      </c>
      <c r="H162" s="15" t="s">
        <v>43</v>
      </c>
      <c r="I162">
        <v>35087</v>
      </c>
      <c r="J162">
        <v>22980</v>
      </c>
      <c r="K162" t="s">
        <v>37</v>
      </c>
      <c r="L162">
        <v>2023</v>
      </c>
      <c r="M162" t="s">
        <v>38</v>
      </c>
      <c r="N162" t="s">
        <v>39</v>
      </c>
    </row>
    <row r="163" spans="1:14" hidden="1">
      <c r="A163" t="s">
        <v>30</v>
      </c>
      <c r="B163" t="s">
        <v>31</v>
      </c>
      <c r="C163" t="s">
        <v>32</v>
      </c>
      <c r="D163" t="s">
        <v>33</v>
      </c>
      <c r="E163" t="s">
        <v>34</v>
      </c>
      <c r="F163" t="s">
        <v>6</v>
      </c>
      <c r="G163" t="s">
        <v>35</v>
      </c>
      <c r="H163" s="15" t="s">
        <v>43</v>
      </c>
      <c r="I163">
        <v>210088</v>
      </c>
      <c r="J163">
        <v>114480</v>
      </c>
      <c r="K163" t="s">
        <v>37</v>
      </c>
      <c r="L163">
        <v>2023</v>
      </c>
      <c r="M163" t="s">
        <v>44</v>
      </c>
      <c r="N163" t="s">
        <v>39</v>
      </c>
    </row>
    <row r="164" spans="1:14" hidden="1">
      <c r="A164" t="s">
        <v>30</v>
      </c>
      <c r="B164" t="s">
        <v>31</v>
      </c>
      <c r="C164" t="s">
        <v>32</v>
      </c>
      <c r="D164" t="s">
        <v>33</v>
      </c>
      <c r="E164" t="s">
        <v>34</v>
      </c>
      <c r="F164" t="s">
        <v>6</v>
      </c>
      <c r="G164" t="s">
        <v>35</v>
      </c>
      <c r="H164" s="15" t="s">
        <v>43</v>
      </c>
      <c r="I164">
        <v>71570</v>
      </c>
      <c r="J164">
        <v>45960</v>
      </c>
      <c r="K164" t="s">
        <v>37</v>
      </c>
      <c r="L164">
        <v>2023</v>
      </c>
      <c r="M164" t="s">
        <v>45</v>
      </c>
      <c r="N164" t="s">
        <v>39</v>
      </c>
    </row>
    <row r="165" spans="1:14" hidden="1">
      <c r="A165" t="s">
        <v>30</v>
      </c>
      <c r="B165" t="s">
        <v>31</v>
      </c>
      <c r="C165" t="s">
        <v>32</v>
      </c>
      <c r="D165" t="s">
        <v>33</v>
      </c>
      <c r="E165" t="s">
        <v>34</v>
      </c>
      <c r="F165" t="s">
        <v>6</v>
      </c>
      <c r="G165" t="s">
        <v>35</v>
      </c>
      <c r="H165" s="15" t="s">
        <v>43</v>
      </c>
      <c r="I165">
        <v>74481</v>
      </c>
      <c r="J165">
        <v>44880</v>
      </c>
      <c r="K165" t="s">
        <v>37</v>
      </c>
      <c r="L165">
        <v>2023</v>
      </c>
      <c r="M165" t="s">
        <v>46</v>
      </c>
      <c r="N165" t="s">
        <v>39</v>
      </c>
    </row>
    <row r="166" spans="1:14" hidden="1">
      <c r="A166" t="s">
        <v>30</v>
      </c>
      <c r="B166" t="s">
        <v>31</v>
      </c>
      <c r="C166" t="s">
        <v>32</v>
      </c>
      <c r="D166" t="s">
        <v>33</v>
      </c>
      <c r="E166" t="s">
        <v>34</v>
      </c>
      <c r="F166" t="s">
        <v>6</v>
      </c>
      <c r="G166" t="s">
        <v>35</v>
      </c>
      <c r="H166" s="15" t="s">
        <v>43</v>
      </c>
      <c r="I166">
        <v>166557</v>
      </c>
      <c r="J166">
        <v>116680</v>
      </c>
      <c r="K166" t="s">
        <v>37</v>
      </c>
      <c r="L166">
        <v>2023</v>
      </c>
      <c r="M166" t="s">
        <v>47</v>
      </c>
      <c r="N166" t="s">
        <v>39</v>
      </c>
    </row>
    <row r="167" spans="1:14" hidden="1">
      <c r="A167" t="s">
        <v>30</v>
      </c>
      <c r="B167" t="s">
        <v>31</v>
      </c>
      <c r="C167" t="s">
        <v>32</v>
      </c>
      <c r="D167" t="s">
        <v>33</v>
      </c>
      <c r="E167" t="s">
        <v>34</v>
      </c>
      <c r="F167" t="s">
        <v>6</v>
      </c>
      <c r="G167" t="s">
        <v>35</v>
      </c>
      <c r="H167" s="15" t="s">
        <v>43</v>
      </c>
      <c r="I167">
        <v>105798</v>
      </c>
      <c r="J167">
        <v>67700</v>
      </c>
      <c r="K167" t="s">
        <v>37</v>
      </c>
      <c r="L167">
        <v>2023</v>
      </c>
      <c r="M167" t="s">
        <v>48</v>
      </c>
      <c r="N167" t="s">
        <v>39</v>
      </c>
    </row>
    <row r="168" spans="1:14" hidden="1">
      <c r="A168" t="s">
        <v>30</v>
      </c>
      <c r="B168" t="s">
        <v>31</v>
      </c>
      <c r="C168" t="s">
        <v>32</v>
      </c>
      <c r="D168" t="s">
        <v>33</v>
      </c>
      <c r="E168" t="s">
        <v>34</v>
      </c>
      <c r="F168" t="s">
        <v>6</v>
      </c>
      <c r="G168" t="s">
        <v>35</v>
      </c>
      <c r="H168" s="15" t="s">
        <v>43</v>
      </c>
      <c r="I168">
        <v>96816</v>
      </c>
      <c r="J168">
        <v>66460</v>
      </c>
      <c r="K168" t="s">
        <v>37</v>
      </c>
      <c r="L168">
        <v>2023</v>
      </c>
      <c r="M168" t="s">
        <v>49</v>
      </c>
      <c r="N168" t="s">
        <v>39</v>
      </c>
    </row>
    <row r="169" spans="1:14" hidden="1">
      <c r="A169" t="s">
        <v>30</v>
      </c>
      <c r="B169" t="s">
        <v>31</v>
      </c>
      <c r="C169" t="s">
        <v>32</v>
      </c>
      <c r="D169" t="s">
        <v>33</v>
      </c>
      <c r="E169" t="s">
        <v>34</v>
      </c>
      <c r="F169" t="s">
        <v>6</v>
      </c>
      <c r="G169" t="s">
        <v>35</v>
      </c>
      <c r="H169" s="15" t="s">
        <v>43</v>
      </c>
      <c r="I169">
        <v>28966</v>
      </c>
      <c r="J169">
        <v>25693</v>
      </c>
      <c r="K169" t="s">
        <v>37</v>
      </c>
      <c r="L169">
        <v>2023</v>
      </c>
      <c r="M169" t="s">
        <v>50</v>
      </c>
      <c r="N169" t="s">
        <v>39</v>
      </c>
    </row>
    <row r="170" spans="1:14" hidden="1">
      <c r="A170" t="s">
        <v>30</v>
      </c>
      <c r="B170" t="s">
        <v>31</v>
      </c>
      <c r="C170" t="s">
        <v>32</v>
      </c>
      <c r="D170" t="s">
        <v>33</v>
      </c>
      <c r="E170" t="s">
        <v>34</v>
      </c>
      <c r="F170" t="s">
        <v>6</v>
      </c>
      <c r="G170" t="s">
        <v>35</v>
      </c>
      <c r="H170" s="15" t="s">
        <v>43</v>
      </c>
      <c r="I170">
        <v>68872</v>
      </c>
      <c r="J170">
        <v>45360</v>
      </c>
      <c r="K170" t="s">
        <v>37</v>
      </c>
      <c r="L170">
        <v>2023</v>
      </c>
      <c r="M170" t="s">
        <v>51</v>
      </c>
      <c r="N170" t="s">
        <v>39</v>
      </c>
    </row>
    <row r="171" spans="1:14" hidden="1">
      <c r="A171" t="s">
        <v>30</v>
      </c>
      <c r="B171" t="s">
        <v>31</v>
      </c>
      <c r="C171" t="s">
        <v>32</v>
      </c>
      <c r="D171" t="s">
        <v>33</v>
      </c>
      <c r="E171" t="s">
        <v>34</v>
      </c>
      <c r="F171" t="s">
        <v>6</v>
      </c>
      <c r="G171" t="s">
        <v>35</v>
      </c>
      <c r="H171" s="15" t="s">
        <v>43</v>
      </c>
      <c r="I171">
        <v>195376</v>
      </c>
      <c r="J171">
        <v>139640</v>
      </c>
      <c r="K171" t="s">
        <v>37</v>
      </c>
      <c r="L171">
        <v>2023</v>
      </c>
      <c r="M171" t="s">
        <v>40</v>
      </c>
      <c r="N171" t="s">
        <v>39</v>
      </c>
    </row>
    <row r="172" spans="1:14" hidden="1">
      <c r="A172" t="s">
        <v>30</v>
      </c>
      <c r="B172" t="s">
        <v>31</v>
      </c>
      <c r="C172" t="s">
        <v>32</v>
      </c>
      <c r="D172" t="s">
        <v>33</v>
      </c>
      <c r="E172" t="s">
        <v>34</v>
      </c>
      <c r="F172" t="s">
        <v>6</v>
      </c>
      <c r="G172" t="s">
        <v>35</v>
      </c>
      <c r="H172" s="15" t="s">
        <v>43</v>
      </c>
      <c r="I172">
        <v>71759</v>
      </c>
      <c r="J172">
        <v>46220</v>
      </c>
      <c r="K172" t="s">
        <v>37</v>
      </c>
      <c r="L172">
        <v>2023</v>
      </c>
      <c r="M172" t="s">
        <v>41</v>
      </c>
      <c r="N172" t="s">
        <v>39</v>
      </c>
    </row>
    <row r="173" spans="1:14" hidden="1">
      <c r="A173" t="s">
        <v>30</v>
      </c>
      <c r="B173" t="s">
        <v>31</v>
      </c>
      <c r="C173" t="s">
        <v>32</v>
      </c>
      <c r="D173" t="s">
        <v>33</v>
      </c>
      <c r="E173" t="s">
        <v>34</v>
      </c>
      <c r="F173" t="s">
        <v>6</v>
      </c>
      <c r="G173" t="s">
        <v>35</v>
      </c>
      <c r="H173" s="15" t="s">
        <v>43</v>
      </c>
      <c r="I173">
        <v>77314</v>
      </c>
      <c r="J173">
        <v>49726</v>
      </c>
      <c r="K173" t="s">
        <v>37</v>
      </c>
      <c r="L173">
        <v>2023</v>
      </c>
      <c r="M173" t="s">
        <v>52</v>
      </c>
      <c r="N173" t="s">
        <v>39</v>
      </c>
    </row>
    <row r="174" spans="1:14" hidden="1">
      <c r="A174" t="s">
        <v>30</v>
      </c>
      <c r="B174" t="s">
        <v>31</v>
      </c>
      <c r="C174" t="s">
        <v>32</v>
      </c>
      <c r="D174" t="s">
        <v>33</v>
      </c>
      <c r="E174" t="s">
        <v>34</v>
      </c>
      <c r="F174" t="s">
        <v>6</v>
      </c>
      <c r="G174" t="s">
        <v>35</v>
      </c>
      <c r="H174" s="21" t="s">
        <v>43</v>
      </c>
      <c r="I174" s="21">
        <v>141603</v>
      </c>
      <c r="J174" s="21">
        <v>117960</v>
      </c>
      <c r="K174" s="21" t="s">
        <v>37</v>
      </c>
      <c r="L174" s="21">
        <v>2024</v>
      </c>
      <c r="M174" s="21" t="s">
        <v>38</v>
      </c>
      <c r="N174" t="s">
        <v>39</v>
      </c>
    </row>
    <row r="175" spans="1:14" hidden="1">
      <c r="A175" t="s">
        <v>30</v>
      </c>
      <c r="B175" t="s">
        <v>31</v>
      </c>
      <c r="C175" t="s">
        <v>32</v>
      </c>
      <c r="D175" t="s">
        <v>33</v>
      </c>
      <c r="E175" t="s">
        <v>34</v>
      </c>
      <c r="F175" t="s">
        <v>6</v>
      </c>
      <c r="G175" t="s">
        <v>35</v>
      </c>
      <c r="H175" s="21" t="s">
        <v>43</v>
      </c>
      <c r="I175" s="21">
        <v>91698</v>
      </c>
      <c r="J175" s="21">
        <v>70100</v>
      </c>
      <c r="K175" s="21" t="s">
        <v>37</v>
      </c>
      <c r="L175" s="21">
        <v>2024</v>
      </c>
      <c r="M175" s="21" t="s">
        <v>44</v>
      </c>
      <c r="N175" t="s">
        <v>39</v>
      </c>
    </row>
    <row r="176" spans="1:14" hidden="1">
      <c r="A176" t="s">
        <v>30</v>
      </c>
      <c r="B176" t="s">
        <v>31</v>
      </c>
      <c r="C176" t="s">
        <v>32</v>
      </c>
      <c r="D176" t="s">
        <v>33</v>
      </c>
      <c r="E176" t="s">
        <v>34</v>
      </c>
      <c r="F176" t="s">
        <v>6</v>
      </c>
      <c r="G176" t="s">
        <v>35</v>
      </c>
      <c r="H176" s="21" t="s">
        <v>43</v>
      </c>
      <c r="I176" s="21">
        <v>152982</v>
      </c>
      <c r="J176" s="21">
        <v>118970</v>
      </c>
      <c r="K176" s="21" t="s">
        <v>37</v>
      </c>
      <c r="L176" s="21">
        <v>2024</v>
      </c>
      <c r="M176" s="21" t="s">
        <v>45</v>
      </c>
      <c r="N176" t="s">
        <v>39</v>
      </c>
    </row>
    <row r="177" spans="1:14" hidden="1">
      <c r="A177" t="s">
        <v>30</v>
      </c>
      <c r="B177" t="s">
        <v>31</v>
      </c>
      <c r="C177" t="s">
        <v>32</v>
      </c>
      <c r="D177" t="s">
        <v>33</v>
      </c>
      <c r="E177" t="s">
        <v>34</v>
      </c>
      <c r="F177" t="s">
        <v>6</v>
      </c>
      <c r="G177" t="s">
        <v>35</v>
      </c>
      <c r="H177" s="21" t="s">
        <v>43</v>
      </c>
      <c r="I177" s="21">
        <v>171205</v>
      </c>
      <c r="J177" s="21">
        <v>141900</v>
      </c>
      <c r="K177" s="21" t="s">
        <v>37</v>
      </c>
      <c r="L177" s="21">
        <v>2024</v>
      </c>
      <c r="M177" s="21" t="s">
        <v>46</v>
      </c>
      <c r="N177" t="s">
        <v>39</v>
      </c>
    </row>
    <row r="178" spans="1:14" hidden="1">
      <c r="A178" t="s">
        <v>30</v>
      </c>
      <c r="B178" t="s">
        <v>31</v>
      </c>
      <c r="C178" t="s">
        <v>32</v>
      </c>
      <c r="D178" t="s">
        <v>33</v>
      </c>
      <c r="E178" t="s">
        <v>34</v>
      </c>
      <c r="F178" t="s">
        <v>6</v>
      </c>
      <c r="G178" t="s">
        <v>35</v>
      </c>
      <c r="H178" s="21" t="s">
        <v>43</v>
      </c>
      <c r="I178" s="21">
        <v>114918</v>
      </c>
      <c r="J178" s="21">
        <v>91340</v>
      </c>
      <c r="K178" s="21" t="s">
        <v>37</v>
      </c>
      <c r="L178" s="21">
        <v>2024</v>
      </c>
      <c r="M178" s="21" t="s">
        <v>47</v>
      </c>
      <c r="N178" t="s">
        <v>39</v>
      </c>
    </row>
    <row r="179" spans="1:14" hidden="1">
      <c r="A179" t="s">
        <v>30</v>
      </c>
      <c r="B179" t="s">
        <v>31</v>
      </c>
      <c r="C179" t="s">
        <v>32</v>
      </c>
      <c r="D179" t="s">
        <v>33</v>
      </c>
      <c r="E179" t="s">
        <v>34</v>
      </c>
      <c r="F179" t="s">
        <v>6</v>
      </c>
      <c r="G179" t="s">
        <v>35</v>
      </c>
      <c r="H179" s="21" t="s">
        <v>43</v>
      </c>
      <c r="I179" s="21">
        <v>84264</v>
      </c>
      <c r="J179" s="21">
        <v>71460</v>
      </c>
      <c r="K179" s="21" t="s">
        <v>37</v>
      </c>
      <c r="L179" s="21">
        <v>2024</v>
      </c>
      <c r="M179" s="21" t="s">
        <v>48</v>
      </c>
      <c r="N179" t="s">
        <v>39</v>
      </c>
    </row>
    <row r="180" spans="1:14" hidden="1">
      <c r="A180" t="s">
        <v>30</v>
      </c>
      <c r="B180" t="s">
        <v>31</v>
      </c>
      <c r="C180" t="s">
        <v>32</v>
      </c>
      <c r="D180" t="s">
        <v>33</v>
      </c>
      <c r="E180" t="s">
        <v>34</v>
      </c>
      <c r="F180" t="s">
        <v>6</v>
      </c>
      <c r="G180" t="s">
        <v>35</v>
      </c>
      <c r="H180" s="21" t="s">
        <v>43</v>
      </c>
      <c r="I180" s="21">
        <v>169588</v>
      </c>
      <c r="J180" s="21">
        <v>121780</v>
      </c>
      <c r="K180" s="21" t="s">
        <v>37</v>
      </c>
      <c r="L180" s="21">
        <v>2024</v>
      </c>
      <c r="M180" s="21" t="s">
        <v>49</v>
      </c>
      <c r="N180" t="s">
        <v>39</v>
      </c>
    </row>
    <row r="181" spans="1:14" hidden="1">
      <c r="A181" t="s">
        <v>30</v>
      </c>
      <c r="B181" t="s">
        <v>31</v>
      </c>
      <c r="C181" t="s">
        <v>32</v>
      </c>
      <c r="D181" t="s">
        <v>33</v>
      </c>
      <c r="E181" t="s">
        <v>34</v>
      </c>
      <c r="F181" t="s">
        <v>6</v>
      </c>
      <c r="G181" t="s">
        <v>35</v>
      </c>
      <c r="H181" s="21" t="s">
        <v>43</v>
      </c>
      <c r="I181" s="21">
        <v>123840</v>
      </c>
      <c r="J181" s="21">
        <v>94220</v>
      </c>
      <c r="K181" s="21" t="s">
        <v>37</v>
      </c>
      <c r="L181" s="21">
        <v>2024</v>
      </c>
      <c r="M181" s="21" t="s">
        <v>50</v>
      </c>
      <c r="N181" t="s">
        <v>39</v>
      </c>
    </row>
    <row r="182" spans="1:14" hidden="1">
      <c r="A182" t="s">
        <v>30</v>
      </c>
      <c r="B182" t="s">
        <v>31</v>
      </c>
      <c r="C182" t="s">
        <v>32</v>
      </c>
      <c r="D182" t="s">
        <v>33</v>
      </c>
      <c r="E182" t="s">
        <v>34</v>
      </c>
      <c r="F182" t="s">
        <v>6</v>
      </c>
      <c r="G182" t="s">
        <v>35</v>
      </c>
      <c r="H182" s="21" t="s">
        <v>43</v>
      </c>
      <c r="I182" s="21">
        <v>92745</v>
      </c>
      <c r="J182" s="21">
        <v>68660</v>
      </c>
      <c r="K182" s="21" t="s">
        <v>37</v>
      </c>
      <c r="L182" s="21">
        <v>2024</v>
      </c>
      <c r="M182" s="21" t="s">
        <v>51</v>
      </c>
      <c r="N182" t="s">
        <v>39</v>
      </c>
    </row>
    <row r="183" spans="1:14" hidden="1">
      <c r="A183" t="s">
        <v>30</v>
      </c>
      <c r="B183" t="s">
        <v>31</v>
      </c>
      <c r="C183" t="s">
        <v>32</v>
      </c>
      <c r="D183" t="s">
        <v>33</v>
      </c>
      <c r="E183" t="s">
        <v>34</v>
      </c>
      <c r="F183" t="s">
        <v>6</v>
      </c>
      <c r="G183" t="s">
        <v>35</v>
      </c>
      <c r="H183" s="21" t="s">
        <v>43</v>
      </c>
      <c r="I183" s="21">
        <v>157893</v>
      </c>
      <c r="J183" s="21">
        <v>117400</v>
      </c>
      <c r="K183" s="21" t="s">
        <v>37</v>
      </c>
      <c r="L183" s="21">
        <v>2024</v>
      </c>
      <c r="M183" s="21" t="s">
        <v>40</v>
      </c>
      <c r="N183" t="s">
        <v>39</v>
      </c>
    </row>
    <row r="184" spans="1:14" hidden="1">
      <c r="A184" t="s">
        <v>30</v>
      </c>
      <c r="B184" t="s">
        <v>31</v>
      </c>
      <c r="C184" t="s">
        <v>32</v>
      </c>
      <c r="D184" t="s">
        <v>33</v>
      </c>
      <c r="E184" t="s">
        <v>34</v>
      </c>
      <c r="F184" t="s">
        <v>6</v>
      </c>
      <c r="G184" t="s">
        <v>35</v>
      </c>
      <c r="H184" s="21" t="s">
        <v>43</v>
      </c>
      <c r="I184" s="21">
        <v>151324</v>
      </c>
      <c r="J184" s="21">
        <v>119120</v>
      </c>
      <c r="K184" s="21" t="s">
        <v>37</v>
      </c>
      <c r="L184" s="21">
        <v>2024</v>
      </c>
      <c r="M184" s="21" t="s">
        <v>41</v>
      </c>
      <c r="N184" t="s">
        <v>39</v>
      </c>
    </row>
    <row r="185" spans="1:14" hidden="1">
      <c r="A185" t="s">
        <v>30</v>
      </c>
      <c r="B185" t="s">
        <v>31</v>
      </c>
      <c r="C185" t="s">
        <v>32</v>
      </c>
      <c r="D185" t="s">
        <v>33</v>
      </c>
      <c r="E185" t="s">
        <v>34</v>
      </c>
      <c r="F185" t="s">
        <v>6</v>
      </c>
      <c r="G185" t="s">
        <v>35</v>
      </c>
      <c r="H185" s="21" t="s">
        <v>43</v>
      </c>
      <c r="I185" s="21">
        <v>58205</v>
      </c>
      <c r="J185" s="21">
        <v>47840</v>
      </c>
      <c r="K185" s="21" t="s">
        <v>37</v>
      </c>
      <c r="L185" s="21">
        <v>2024</v>
      </c>
      <c r="M185" s="21" t="s">
        <v>52</v>
      </c>
      <c r="N185" t="s">
        <v>39</v>
      </c>
    </row>
    <row r="186" spans="1:14" hidden="1">
      <c r="A186" t="s">
        <v>30</v>
      </c>
      <c r="B186" t="s">
        <v>31</v>
      </c>
      <c r="C186" t="s">
        <v>32</v>
      </c>
      <c r="D186" t="s">
        <v>33</v>
      </c>
      <c r="E186" t="s">
        <v>34</v>
      </c>
      <c r="F186" t="s">
        <v>6</v>
      </c>
      <c r="G186" t="s">
        <v>35</v>
      </c>
      <c r="H186" s="21" t="s">
        <v>43</v>
      </c>
      <c r="I186" s="21">
        <v>149479</v>
      </c>
      <c r="J186" s="21">
        <v>117380</v>
      </c>
      <c r="K186" s="21" t="s">
        <v>37</v>
      </c>
      <c r="L186" s="21">
        <v>2025</v>
      </c>
      <c r="M186" s="21" t="s">
        <v>38</v>
      </c>
      <c r="N186" t="s">
        <v>39</v>
      </c>
    </row>
    <row r="187" spans="1:14" hidden="1">
      <c r="A187" t="s">
        <v>30</v>
      </c>
      <c r="B187" t="s">
        <v>31</v>
      </c>
      <c r="C187" t="s">
        <v>32</v>
      </c>
      <c r="D187" t="s">
        <v>33</v>
      </c>
      <c r="E187" t="s">
        <v>34</v>
      </c>
      <c r="F187" t="s">
        <v>6</v>
      </c>
      <c r="G187" t="s">
        <v>35</v>
      </c>
      <c r="H187" s="21" t="s">
        <v>43</v>
      </c>
      <c r="I187" s="21">
        <v>125844</v>
      </c>
      <c r="J187" s="21">
        <v>95360</v>
      </c>
      <c r="K187" s="21" t="s">
        <v>37</v>
      </c>
      <c r="L187" s="21">
        <v>2025</v>
      </c>
      <c r="M187" s="21" t="s">
        <v>44</v>
      </c>
      <c r="N187" t="s">
        <v>39</v>
      </c>
    </row>
    <row r="188" spans="1:14" hidden="1">
      <c r="A188" t="s">
        <v>30</v>
      </c>
      <c r="B188" t="s">
        <v>31</v>
      </c>
      <c r="C188" t="s">
        <v>32</v>
      </c>
      <c r="D188" t="s">
        <v>33</v>
      </c>
      <c r="E188" t="s">
        <v>34</v>
      </c>
      <c r="F188" t="s">
        <v>6</v>
      </c>
      <c r="G188" t="s">
        <v>35</v>
      </c>
      <c r="H188" s="21" t="s">
        <v>43</v>
      </c>
      <c r="I188" s="21">
        <v>89210</v>
      </c>
      <c r="J188" s="21">
        <v>72100</v>
      </c>
      <c r="K188" s="21" t="s">
        <v>37</v>
      </c>
      <c r="L188" s="21">
        <v>2025</v>
      </c>
      <c r="M188" s="21" t="s">
        <v>45</v>
      </c>
      <c r="N188" t="s">
        <v>39</v>
      </c>
    </row>
    <row r="189" spans="1:14" hidden="1">
      <c r="A189" t="s">
        <v>30</v>
      </c>
      <c r="B189" t="s">
        <v>31</v>
      </c>
      <c r="C189" t="s">
        <v>32</v>
      </c>
      <c r="D189" t="s">
        <v>33</v>
      </c>
      <c r="E189" t="s">
        <v>34</v>
      </c>
      <c r="F189" t="s">
        <v>6</v>
      </c>
      <c r="G189" t="s">
        <v>35</v>
      </c>
      <c r="H189" s="21" t="s">
        <v>43</v>
      </c>
      <c r="I189" s="21">
        <v>128800</v>
      </c>
      <c r="J189" s="21">
        <v>95860</v>
      </c>
      <c r="K189" s="21" t="s">
        <v>37</v>
      </c>
      <c r="L189" s="21">
        <v>2025</v>
      </c>
      <c r="M189" s="21" t="s">
        <v>46</v>
      </c>
      <c r="N189" t="s">
        <v>39</v>
      </c>
    </row>
    <row r="190" spans="1:14" hidden="1">
      <c r="A190" t="s">
        <v>30</v>
      </c>
      <c r="B190" t="s">
        <v>31</v>
      </c>
      <c r="C190" t="s">
        <v>32</v>
      </c>
      <c r="D190" t="s">
        <v>33</v>
      </c>
      <c r="E190" t="s">
        <v>34</v>
      </c>
      <c r="F190" t="s">
        <v>6</v>
      </c>
      <c r="G190" t="s">
        <v>35</v>
      </c>
      <c r="H190" s="21" t="s">
        <v>43</v>
      </c>
      <c r="I190" s="21">
        <v>262349</v>
      </c>
      <c r="J190" s="21">
        <v>194440</v>
      </c>
      <c r="K190" s="21" t="s">
        <v>37</v>
      </c>
      <c r="L190" s="21">
        <v>2025</v>
      </c>
      <c r="M190" s="21" t="s">
        <v>47</v>
      </c>
      <c r="N190" t="s">
        <v>39</v>
      </c>
    </row>
    <row r="191" spans="1:14" hidden="1">
      <c r="A191" t="s">
        <v>30</v>
      </c>
      <c r="B191" t="s">
        <v>31</v>
      </c>
      <c r="C191" t="s">
        <v>32</v>
      </c>
      <c r="D191" t="s">
        <v>33</v>
      </c>
      <c r="E191" t="s">
        <v>34</v>
      </c>
      <c r="F191" t="s">
        <v>6</v>
      </c>
      <c r="G191" t="s">
        <v>35</v>
      </c>
      <c r="H191" s="21" t="s">
        <v>43</v>
      </c>
      <c r="I191" s="21">
        <v>223853</v>
      </c>
      <c r="J191" s="21">
        <v>165380</v>
      </c>
      <c r="K191" s="21" t="s">
        <v>37</v>
      </c>
      <c r="L191" s="21">
        <v>2025</v>
      </c>
      <c r="M191" s="21" t="s">
        <v>48</v>
      </c>
      <c r="N191" t="s">
        <v>39</v>
      </c>
    </row>
    <row r="192" spans="1:14" hidden="1">
      <c r="A192" t="s">
        <v>30</v>
      </c>
      <c r="B192" t="s">
        <v>31</v>
      </c>
      <c r="C192" t="s">
        <v>32</v>
      </c>
      <c r="D192" t="s">
        <v>33</v>
      </c>
      <c r="E192" t="s">
        <v>34</v>
      </c>
      <c r="F192" t="s">
        <v>6</v>
      </c>
      <c r="G192" t="s">
        <v>35</v>
      </c>
      <c r="H192" t="s">
        <v>53</v>
      </c>
      <c r="I192">
        <v>5016000</v>
      </c>
      <c r="J192">
        <v>6630795</v>
      </c>
      <c r="K192" t="s">
        <v>37</v>
      </c>
      <c r="L192">
        <v>2019</v>
      </c>
      <c r="M192" t="s">
        <v>38</v>
      </c>
      <c r="N192" t="s">
        <v>39</v>
      </c>
    </row>
    <row r="193" spans="1:14" hidden="1">
      <c r="A193" t="s">
        <v>30</v>
      </c>
      <c r="B193" t="s">
        <v>31</v>
      </c>
      <c r="C193" t="s">
        <v>32</v>
      </c>
      <c r="D193" t="s">
        <v>33</v>
      </c>
      <c r="E193" t="s">
        <v>34</v>
      </c>
      <c r="F193" t="s">
        <v>6</v>
      </c>
      <c r="G193" t="s">
        <v>35</v>
      </c>
      <c r="H193" t="s">
        <v>53</v>
      </c>
      <c r="I193">
        <v>3159558</v>
      </c>
      <c r="J193">
        <v>4201951</v>
      </c>
      <c r="K193" t="s">
        <v>37</v>
      </c>
      <c r="L193">
        <v>2019</v>
      </c>
      <c r="M193" t="s">
        <v>44</v>
      </c>
      <c r="N193" t="s">
        <v>39</v>
      </c>
    </row>
    <row r="194" spans="1:14" hidden="1">
      <c r="A194" t="s">
        <v>30</v>
      </c>
      <c r="B194" t="s">
        <v>31</v>
      </c>
      <c r="C194" t="s">
        <v>32</v>
      </c>
      <c r="D194" t="s">
        <v>33</v>
      </c>
      <c r="E194" t="s">
        <v>34</v>
      </c>
      <c r="F194" t="s">
        <v>6</v>
      </c>
      <c r="G194" t="s">
        <v>35</v>
      </c>
      <c r="H194" t="s">
        <v>53</v>
      </c>
      <c r="I194">
        <v>28335</v>
      </c>
      <c r="J194">
        <v>27462</v>
      </c>
      <c r="K194" t="s">
        <v>37</v>
      </c>
      <c r="L194">
        <v>2019</v>
      </c>
      <c r="M194" t="s">
        <v>45</v>
      </c>
      <c r="N194" t="s">
        <v>39</v>
      </c>
    </row>
    <row r="195" spans="1:14" hidden="1">
      <c r="A195" t="s">
        <v>30</v>
      </c>
      <c r="B195" t="s">
        <v>31</v>
      </c>
      <c r="C195" t="s">
        <v>32</v>
      </c>
      <c r="D195" t="s">
        <v>33</v>
      </c>
      <c r="E195" t="s">
        <v>34</v>
      </c>
      <c r="F195" t="s">
        <v>6</v>
      </c>
      <c r="G195" t="s">
        <v>35</v>
      </c>
      <c r="H195" t="s">
        <v>53</v>
      </c>
      <c r="I195">
        <v>28087</v>
      </c>
      <c r="J195">
        <v>25510</v>
      </c>
      <c r="K195" t="s">
        <v>37</v>
      </c>
      <c r="L195">
        <v>2019</v>
      </c>
      <c r="M195" t="s">
        <v>46</v>
      </c>
      <c r="N195" t="s">
        <v>39</v>
      </c>
    </row>
    <row r="196" spans="1:14" hidden="1">
      <c r="A196" t="s">
        <v>30</v>
      </c>
      <c r="B196" t="s">
        <v>31</v>
      </c>
      <c r="C196" t="s">
        <v>32</v>
      </c>
      <c r="D196" t="s">
        <v>33</v>
      </c>
      <c r="E196" t="s">
        <v>34</v>
      </c>
      <c r="F196" t="s">
        <v>6</v>
      </c>
      <c r="G196" t="s">
        <v>35</v>
      </c>
      <c r="H196" t="s">
        <v>53</v>
      </c>
      <c r="I196">
        <v>1960270</v>
      </c>
      <c r="J196">
        <v>3227627</v>
      </c>
      <c r="K196" t="s">
        <v>37</v>
      </c>
      <c r="L196">
        <v>2019</v>
      </c>
      <c r="M196" t="s">
        <v>47</v>
      </c>
      <c r="N196" t="s">
        <v>39</v>
      </c>
    </row>
    <row r="197" spans="1:14" hidden="1">
      <c r="A197" t="s">
        <v>30</v>
      </c>
      <c r="B197" t="s">
        <v>31</v>
      </c>
      <c r="C197" t="s">
        <v>32</v>
      </c>
      <c r="D197" t="s">
        <v>33</v>
      </c>
      <c r="E197" t="s">
        <v>34</v>
      </c>
      <c r="F197" t="s">
        <v>6</v>
      </c>
      <c r="G197" t="s">
        <v>35</v>
      </c>
      <c r="H197" t="s">
        <v>53</v>
      </c>
      <c r="I197">
        <v>1924308</v>
      </c>
      <c r="J197">
        <v>3203663</v>
      </c>
      <c r="K197" t="s">
        <v>37</v>
      </c>
      <c r="L197">
        <v>2019</v>
      </c>
      <c r="M197" t="s">
        <v>48</v>
      </c>
      <c r="N197" t="s">
        <v>39</v>
      </c>
    </row>
    <row r="198" spans="1:14" hidden="1">
      <c r="A198" t="s">
        <v>30</v>
      </c>
      <c r="B198" t="s">
        <v>31</v>
      </c>
      <c r="C198" t="s">
        <v>32</v>
      </c>
      <c r="D198" t="s">
        <v>33</v>
      </c>
      <c r="E198" t="s">
        <v>34</v>
      </c>
      <c r="F198" t="s">
        <v>6</v>
      </c>
      <c r="G198" t="s">
        <v>35</v>
      </c>
      <c r="H198" t="s">
        <v>53</v>
      </c>
      <c r="I198">
        <v>28872</v>
      </c>
      <c r="J198">
        <v>27820</v>
      </c>
      <c r="K198" t="s">
        <v>37</v>
      </c>
      <c r="L198">
        <v>2019</v>
      </c>
      <c r="M198" t="s">
        <v>49</v>
      </c>
      <c r="N198" t="s">
        <v>39</v>
      </c>
    </row>
    <row r="199" spans="1:14" hidden="1">
      <c r="A199" t="s">
        <v>30</v>
      </c>
      <c r="B199" t="s">
        <v>31</v>
      </c>
      <c r="C199" t="s">
        <v>32</v>
      </c>
      <c r="D199" t="s">
        <v>33</v>
      </c>
      <c r="E199" t="s">
        <v>34</v>
      </c>
      <c r="F199" t="s">
        <v>6</v>
      </c>
      <c r="G199" t="s">
        <v>35</v>
      </c>
      <c r="H199" t="s">
        <v>53</v>
      </c>
      <c r="I199">
        <v>2182501</v>
      </c>
      <c r="J199">
        <v>3190822</v>
      </c>
      <c r="K199" t="s">
        <v>37</v>
      </c>
      <c r="L199">
        <v>2019</v>
      </c>
      <c r="M199" t="s">
        <v>50</v>
      </c>
      <c r="N199" t="s">
        <v>39</v>
      </c>
    </row>
    <row r="200" spans="1:14" hidden="1">
      <c r="A200" t="s">
        <v>30</v>
      </c>
      <c r="B200" t="s">
        <v>31</v>
      </c>
      <c r="C200" t="s">
        <v>32</v>
      </c>
      <c r="D200" t="s">
        <v>33</v>
      </c>
      <c r="E200" t="s">
        <v>34</v>
      </c>
      <c r="F200" t="s">
        <v>6</v>
      </c>
      <c r="G200" t="s">
        <v>35</v>
      </c>
      <c r="H200" t="s">
        <v>53</v>
      </c>
      <c r="I200">
        <v>77692</v>
      </c>
      <c r="J200">
        <v>62953</v>
      </c>
      <c r="K200" t="s">
        <v>37</v>
      </c>
      <c r="L200">
        <v>2019</v>
      </c>
      <c r="M200" t="s">
        <v>51</v>
      </c>
      <c r="N200" t="s">
        <v>39</v>
      </c>
    </row>
    <row r="201" spans="1:14" hidden="1">
      <c r="A201" t="s">
        <v>30</v>
      </c>
      <c r="B201" t="s">
        <v>31</v>
      </c>
      <c r="C201" t="s">
        <v>32</v>
      </c>
      <c r="D201" t="s">
        <v>33</v>
      </c>
      <c r="E201" t="s">
        <v>34</v>
      </c>
      <c r="F201" t="s">
        <v>6</v>
      </c>
      <c r="G201" t="s">
        <v>35</v>
      </c>
      <c r="H201" t="s">
        <v>53</v>
      </c>
      <c r="I201">
        <v>5705279</v>
      </c>
      <c r="J201">
        <v>6326263</v>
      </c>
      <c r="K201" t="s">
        <v>37</v>
      </c>
      <c r="L201">
        <v>2019</v>
      </c>
      <c r="M201" t="s">
        <v>40</v>
      </c>
      <c r="N201" t="s">
        <v>39</v>
      </c>
    </row>
    <row r="202" spans="1:14" hidden="1">
      <c r="A202" t="s">
        <v>30</v>
      </c>
      <c r="B202" t="s">
        <v>31</v>
      </c>
      <c r="C202" t="s">
        <v>32</v>
      </c>
      <c r="D202" t="s">
        <v>33</v>
      </c>
      <c r="E202" t="s">
        <v>34</v>
      </c>
      <c r="F202" t="s">
        <v>6</v>
      </c>
      <c r="G202" t="s">
        <v>35</v>
      </c>
      <c r="H202" t="s">
        <v>53</v>
      </c>
      <c r="I202">
        <v>28249</v>
      </c>
      <c r="J202">
        <v>30334</v>
      </c>
      <c r="K202" t="s">
        <v>37</v>
      </c>
      <c r="L202">
        <v>2019</v>
      </c>
      <c r="M202" t="s">
        <v>41</v>
      </c>
      <c r="N202" t="s">
        <v>39</v>
      </c>
    </row>
    <row r="203" spans="1:14" hidden="1">
      <c r="A203" t="s">
        <v>30</v>
      </c>
      <c r="B203" t="s">
        <v>31</v>
      </c>
      <c r="C203" t="s">
        <v>32</v>
      </c>
      <c r="D203" t="s">
        <v>33</v>
      </c>
      <c r="E203" t="s">
        <v>34</v>
      </c>
      <c r="F203" t="s">
        <v>6</v>
      </c>
      <c r="G203" t="s">
        <v>35</v>
      </c>
      <c r="H203" t="s">
        <v>53</v>
      </c>
      <c r="I203">
        <v>2714170</v>
      </c>
      <c r="J203">
        <v>2628862</v>
      </c>
      <c r="K203" t="s">
        <v>37</v>
      </c>
      <c r="L203">
        <v>2019</v>
      </c>
      <c r="M203" t="s">
        <v>52</v>
      </c>
      <c r="N203" t="s">
        <v>39</v>
      </c>
    </row>
    <row r="204" spans="1:14" hidden="1">
      <c r="A204" t="s">
        <v>30</v>
      </c>
      <c r="B204" t="s">
        <v>31</v>
      </c>
      <c r="C204" t="s">
        <v>32</v>
      </c>
      <c r="D204" t="s">
        <v>33</v>
      </c>
      <c r="E204" t="s">
        <v>34</v>
      </c>
      <c r="F204" t="s">
        <v>6</v>
      </c>
      <c r="G204" t="s">
        <v>35</v>
      </c>
      <c r="H204" t="s">
        <v>53</v>
      </c>
      <c r="I204">
        <v>57445</v>
      </c>
      <c r="J204">
        <v>52940</v>
      </c>
      <c r="K204" t="s">
        <v>37</v>
      </c>
      <c r="L204">
        <v>2020</v>
      </c>
      <c r="M204" t="s">
        <v>38</v>
      </c>
      <c r="N204" t="s">
        <v>39</v>
      </c>
    </row>
    <row r="205" spans="1:14" hidden="1">
      <c r="A205" t="s">
        <v>30</v>
      </c>
      <c r="B205" t="s">
        <v>31</v>
      </c>
      <c r="C205" t="s">
        <v>32</v>
      </c>
      <c r="D205" t="s">
        <v>33</v>
      </c>
      <c r="E205" t="s">
        <v>34</v>
      </c>
      <c r="F205" t="s">
        <v>6</v>
      </c>
      <c r="G205" t="s">
        <v>35</v>
      </c>
      <c r="H205" t="s">
        <v>53</v>
      </c>
      <c r="I205">
        <v>56882</v>
      </c>
      <c r="J205">
        <v>53130</v>
      </c>
      <c r="K205" t="s">
        <v>37</v>
      </c>
      <c r="L205">
        <v>2020</v>
      </c>
      <c r="M205" t="s">
        <v>44</v>
      </c>
      <c r="N205" t="s">
        <v>39</v>
      </c>
    </row>
    <row r="206" spans="1:14" hidden="1">
      <c r="A206" t="s">
        <v>30</v>
      </c>
      <c r="B206" t="s">
        <v>31</v>
      </c>
      <c r="C206" t="s">
        <v>32</v>
      </c>
      <c r="D206" t="s">
        <v>33</v>
      </c>
      <c r="E206" t="s">
        <v>34</v>
      </c>
      <c r="F206" t="s">
        <v>6</v>
      </c>
      <c r="G206" t="s">
        <v>35</v>
      </c>
      <c r="H206" t="s">
        <v>53</v>
      </c>
      <c r="I206">
        <v>66241</v>
      </c>
      <c r="J206">
        <v>54605</v>
      </c>
      <c r="K206" t="s">
        <v>37</v>
      </c>
      <c r="L206">
        <v>2020</v>
      </c>
      <c r="M206" t="s">
        <v>45</v>
      </c>
      <c r="N206" t="s">
        <v>39</v>
      </c>
    </row>
    <row r="207" spans="1:14" hidden="1">
      <c r="A207" t="s">
        <v>30</v>
      </c>
      <c r="B207" t="s">
        <v>31</v>
      </c>
      <c r="C207" t="s">
        <v>32</v>
      </c>
      <c r="D207" t="s">
        <v>33</v>
      </c>
      <c r="E207" t="s">
        <v>34</v>
      </c>
      <c r="F207" t="s">
        <v>6</v>
      </c>
      <c r="G207" t="s">
        <v>35</v>
      </c>
      <c r="H207" t="s">
        <v>53</v>
      </c>
      <c r="I207">
        <v>4392970</v>
      </c>
      <c r="J207">
        <v>5995151</v>
      </c>
      <c r="K207" t="s">
        <v>37</v>
      </c>
      <c r="L207">
        <v>2020</v>
      </c>
      <c r="M207" t="s">
        <v>46</v>
      </c>
      <c r="N207" t="s">
        <v>39</v>
      </c>
    </row>
    <row r="208" spans="1:14" hidden="1">
      <c r="A208" t="s">
        <v>30</v>
      </c>
      <c r="B208" t="s">
        <v>31</v>
      </c>
      <c r="C208" t="s">
        <v>32</v>
      </c>
      <c r="D208" t="s">
        <v>33</v>
      </c>
      <c r="E208" t="s">
        <v>34</v>
      </c>
      <c r="F208" t="s">
        <v>6</v>
      </c>
      <c r="G208" t="s">
        <v>35</v>
      </c>
      <c r="H208" t="s">
        <v>53</v>
      </c>
      <c r="I208">
        <v>31310</v>
      </c>
      <c r="J208">
        <v>53270</v>
      </c>
      <c r="K208" t="s">
        <v>37</v>
      </c>
      <c r="L208">
        <v>2020</v>
      </c>
      <c r="M208" t="s">
        <v>47</v>
      </c>
      <c r="N208" t="s">
        <v>39</v>
      </c>
    </row>
    <row r="209" spans="1:14" hidden="1">
      <c r="A209" t="s">
        <v>30</v>
      </c>
      <c r="B209" t="s">
        <v>31</v>
      </c>
      <c r="C209" t="s">
        <v>32</v>
      </c>
      <c r="D209" t="s">
        <v>33</v>
      </c>
      <c r="E209" t="s">
        <v>34</v>
      </c>
      <c r="F209" t="s">
        <v>6</v>
      </c>
      <c r="G209" t="s">
        <v>35</v>
      </c>
      <c r="H209" t="s">
        <v>53</v>
      </c>
      <c r="I209">
        <v>2460330</v>
      </c>
      <c r="J209">
        <v>3228262</v>
      </c>
      <c r="K209" t="s">
        <v>37</v>
      </c>
      <c r="L209">
        <v>2020</v>
      </c>
      <c r="M209" t="s">
        <v>48</v>
      </c>
      <c r="N209" t="s">
        <v>39</v>
      </c>
    </row>
    <row r="210" spans="1:14" hidden="1">
      <c r="A210" t="s">
        <v>30</v>
      </c>
      <c r="B210" t="s">
        <v>31</v>
      </c>
      <c r="C210" t="s">
        <v>32</v>
      </c>
      <c r="D210" t="s">
        <v>33</v>
      </c>
      <c r="E210" t="s">
        <v>34</v>
      </c>
      <c r="F210" t="s">
        <v>6</v>
      </c>
      <c r="G210" t="s">
        <v>35</v>
      </c>
      <c r="H210" t="s">
        <v>53</v>
      </c>
      <c r="I210">
        <v>55443</v>
      </c>
      <c r="J210">
        <v>76094</v>
      </c>
      <c r="K210" t="s">
        <v>37</v>
      </c>
      <c r="L210">
        <v>2020</v>
      </c>
      <c r="M210" t="s">
        <v>49</v>
      </c>
      <c r="N210" t="s">
        <v>39</v>
      </c>
    </row>
    <row r="211" spans="1:14" hidden="1">
      <c r="A211" t="s">
        <v>30</v>
      </c>
      <c r="B211" t="s">
        <v>31</v>
      </c>
      <c r="C211" t="s">
        <v>32</v>
      </c>
      <c r="D211" t="s">
        <v>33</v>
      </c>
      <c r="E211" t="s">
        <v>34</v>
      </c>
      <c r="F211" t="s">
        <v>6</v>
      </c>
      <c r="G211" t="s">
        <v>35</v>
      </c>
      <c r="H211" t="s">
        <v>53</v>
      </c>
      <c r="I211">
        <v>49514</v>
      </c>
      <c r="J211">
        <v>79937</v>
      </c>
      <c r="K211" t="s">
        <v>37</v>
      </c>
      <c r="L211">
        <v>2020</v>
      </c>
      <c r="M211" t="s">
        <v>50</v>
      </c>
      <c r="N211" t="s">
        <v>39</v>
      </c>
    </row>
    <row r="212" spans="1:14" hidden="1">
      <c r="A212" t="s">
        <v>30</v>
      </c>
      <c r="B212" t="s">
        <v>31</v>
      </c>
      <c r="C212" t="s">
        <v>32</v>
      </c>
      <c r="D212" t="s">
        <v>33</v>
      </c>
      <c r="E212" t="s">
        <v>34</v>
      </c>
      <c r="F212" t="s">
        <v>6</v>
      </c>
      <c r="G212" t="s">
        <v>35</v>
      </c>
      <c r="H212" t="s">
        <v>53</v>
      </c>
      <c r="I212">
        <v>32342</v>
      </c>
      <c r="J212">
        <v>63330</v>
      </c>
      <c r="K212" t="s">
        <v>37</v>
      </c>
      <c r="L212">
        <v>2020</v>
      </c>
      <c r="M212" t="s">
        <v>51</v>
      </c>
      <c r="N212" t="s">
        <v>39</v>
      </c>
    </row>
    <row r="213" spans="1:14" hidden="1">
      <c r="A213" t="s">
        <v>30</v>
      </c>
      <c r="B213" t="s">
        <v>31</v>
      </c>
      <c r="C213" t="s">
        <v>32</v>
      </c>
      <c r="D213" t="s">
        <v>33</v>
      </c>
      <c r="E213" t="s">
        <v>34</v>
      </c>
      <c r="F213" t="s">
        <v>6</v>
      </c>
      <c r="G213" t="s">
        <v>35</v>
      </c>
      <c r="H213" t="s">
        <v>53</v>
      </c>
      <c r="I213">
        <v>2903595</v>
      </c>
      <c r="J213">
        <v>3177553</v>
      </c>
      <c r="K213" t="s">
        <v>37</v>
      </c>
      <c r="L213">
        <v>2020</v>
      </c>
      <c r="M213" t="s">
        <v>40</v>
      </c>
      <c r="N213" t="s">
        <v>39</v>
      </c>
    </row>
    <row r="214" spans="1:14" hidden="1">
      <c r="A214" t="s">
        <v>30</v>
      </c>
      <c r="B214" t="s">
        <v>31</v>
      </c>
      <c r="C214" t="s">
        <v>32</v>
      </c>
      <c r="D214" t="s">
        <v>33</v>
      </c>
      <c r="E214" t="s">
        <v>34</v>
      </c>
      <c r="F214" t="s">
        <v>6</v>
      </c>
      <c r="G214" t="s">
        <v>35</v>
      </c>
      <c r="H214" t="s">
        <v>53</v>
      </c>
      <c r="I214">
        <v>2795591</v>
      </c>
      <c r="J214">
        <v>3277786</v>
      </c>
      <c r="K214" t="s">
        <v>37</v>
      </c>
      <c r="L214">
        <v>2020</v>
      </c>
      <c r="M214" t="s">
        <v>41</v>
      </c>
      <c r="N214" t="s">
        <v>39</v>
      </c>
    </row>
    <row r="215" spans="1:14" hidden="1">
      <c r="A215" t="s">
        <v>30</v>
      </c>
      <c r="B215" t="s">
        <v>31</v>
      </c>
      <c r="C215" t="s">
        <v>32</v>
      </c>
      <c r="D215" t="s">
        <v>33</v>
      </c>
      <c r="E215" t="s">
        <v>34</v>
      </c>
      <c r="F215" t="s">
        <v>6</v>
      </c>
      <c r="G215" t="s">
        <v>35</v>
      </c>
      <c r="H215" t="s">
        <v>53</v>
      </c>
      <c r="I215">
        <v>3013628</v>
      </c>
      <c r="J215">
        <v>3102983</v>
      </c>
      <c r="K215" t="s">
        <v>37</v>
      </c>
      <c r="L215">
        <v>2020</v>
      </c>
      <c r="M215" t="s">
        <v>52</v>
      </c>
      <c r="N215" t="s">
        <v>39</v>
      </c>
    </row>
    <row r="216" spans="1:14" hidden="1">
      <c r="A216" t="s">
        <v>30</v>
      </c>
      <c r="B216" t="s">
        <v>31</v>
      </c>
      <c r="C216" t="s">
        <v>32</v>
      </c>
      <c r="D216" t="s">
        <v>33</v>
      </c>
      <c r="E216" t="s">
        <v>34</v>
      </c>
      <c r="F216" t="s">
        <v>6</v>
      </c>
      <c r="G216" t="s">
        <v>35</v>
      </c>
      <c r="H216" t="s">
        <v>53</v>
      </c>
      <c r="I216">
        <v>89808</v>
      </c>
      <c r="J216">
        <v>76308</v>
      </c>
      <c r="K216" t="s">
        <v>37</v>
      </c>
      <c r="L216">
        <v>2021</v>
      </c>
      <c r="M216" t="s">
        <v>38</v>
      </c>
      <c r="N216" t="s">
        <v>39</v>
      </c>
    </row>
    <row r="217" spans="1:14" hidden="1">
      <c r="A217" t="s">
        <v>30</v>
      </c>
      <c r="B217" t="s">
        <v>31</v>
      </c>
      <c r="C217" t="s">
        <v>32</v>
      </c>
      <c r="D217" t="s">
        <v>33</v>
      </c>
      <c r="E217" t="s">
        <v>34</v>
      </c>
      <c r="F217" t="s">
        <v>6</v>
      </c>
      <c r="G217" t="s">
        <v>35</v>
      </c>
      <c r="H217" t="s">
        <v>53</v>
      </c>
      <c r="I217">
        <v>33824</v>
      </c>
      <c r="J217">
        <v>27210</v>
      </c>
      <c r="K217" t="s">
        <v>37</v>
      </c>
      <c r="L217">
        <v>2021</v>
      </c>
      <c r="M217" t="s">
        <v>44</v>
      </c>
      <c r="N217" t="s">
        <v>39</v>
      </c>
    </row>
    <row r="218" spans="1:14" hidden="1">
      <c r="A218" t="s">
        <v>30</v>
      </c>
      <c r="B218" t="s">
        <v>31</v>
      </c>
      <c r="C218" t="s">
        <v>32</v>
      </c>
      <c r="D218" t="s">
        <v>33</v>
      </c>
      <c r="E218" t="s">
        <v>34</v>
      </c>
      <c r="F218" t="s">
        <v>6</v>
      </c>
      <c r="G218" t="s">
        <v>35</v>
      </c>
      <c r="H218" t="s">
        <v>53</v>
      </c>
      <c r="I218">
        <v>54014</v>
      </c>
      <c r="J218">
        <v>46021</v>
      </c>
      <c r="K218" t="s">
        <v>37</v>
      </c>
      <c r="L218">
        <v>2021</v>
      </c>
      <c r="M218" t="s">
        <v>45</v>
      </c>
      <c r="N218" t="s">
        <v>39</v>
      </c>
    </row>
    <row r="219" spans="1:14" hidden="1">
      <c r="A219" t="s">
        <v>30</v>
      </c>
      <c r="B219" t="s">
        <v>31</v>
      </c>
      <c r="C219" t="s">
        <v>32</v>
      </c>
      <c r="D219" t="s">
        <v>33</v>
      </c>
      <c r="E219" t="s">
        <v>34</v>
      </c>
      <c r="F219" t="s">
        <v>6</v>
      </c>
      <c r="G219" t="s">
        <v>35</v>
      </c>
      <c r="H219" t="s">
        <v>53</v>
      </c>
      <c r="I219">
        <v>25238</v>
      </c>
      <c r="J219">
        <v>25000</v>
      </c>
      <c r="K219" t="s">
        <v>37</v>
      </c>
      <c r="L219">
        <v>2021</v>
      </c>
      <c r="M219" t="s">
        <v>46</v>
      </c>
      <c r="N219" t="s">
        <v>39</v>
      </c>
    </row>
    <row r="220" spans="1:14" hidden="1">
      <c r="A220" t="s">
        <v>30</v>
      </c>
      <c r="B220" t="s">
        <v>31</v>
      </c>
      <c r="C220" t="s">
        <v>32</v>
      </c>
      <c r="D220" t="s">
        <v>33</v>
      </c>
      <c r="E220" t="s">
        <v>34</v>
      </c>
      <c r="F220" t="s">
        <v>6</v>
      </c>
      <c r="G220" t="s">
        <v>35</v>
      </c>
      <c r="H220" t="s">
        <v>53</v>
      </c>
      <c r="I220">
        <v>111866</v>
      </c>
      <c r="J220">
        <v>127180</v>
      </c>
      <c r="K220" t="s">
        <v>37</v>
      </c>
      <c r="L220">
        <v>2021</v>
      </c>
      <c r="M220" t="s">
        <v>47</v>
      </c>
      <c r="N220" t="s">
        <v>39</v>
      </c>
    </row>
    <row r="221" spans="1:14" hidden="1">
      <c r="A221" t="s">
        <v>30</v>
      </c>
      <c r="B221" t="s">
        <v>31</v>
      </c>
      <c r="C221" t="s">
        <v>32</v>
      </c>
      <c r="D221" t="s">
        <v>33</v>
      </c>
      <c r="E221" t="s">
        <v>34</v>
      </c>
      <c r="F221" t="s">
        <v>6</v>
      </c>
      <c r="G221" t="s">
        <v>35</v>
      </c>
      <c r="H221" t="s">
        <v>53</v>
      </c>
      <c r="I221">
        <v>33696</v>
      </c>
      <c r="J221">
        <v>26743</v>
      </c>
      <c r="K221" t="s">
        <v>37</v>
      </c>
      <c r="L221">
        <v>2021</v>
      </c>
      <c r="M221" t="s">
        <v>48</v>
      </c>
      <c r="N221" t="s">
        <v>39</v>
      </c>
    </row>
    <row r="222" spans="1:14" hidden="1">
      <c r="A222" t="s">
        <v>30</v>
      </c>
      <c r="B222" t="s">
        <v>31</v>
      </c>
      <c r="C222" t="s">
        <v>32</v>
      </c>
      <c r="D222" t="s">
        <v>33</v>
      </c>
      <c r="E222" t="s">
        <v>34</v>
      </c>
      <c r="F222" t="s">
        <v>6</v>
      </c>
      <c r="G222" t="s">
        <v>35</v>
      </c>
      <c r="H222" t="s">
        <v>53</v>
      </c>
      <c r="I222">
        <v>2733</v>
      </c>
      <c r="J222">
        <v>1790</v>
      </c>
      <c r="K222" t="s">
        <v>37</v>
      </c>
      <c r="L222">
        <v>2021</v>
      </c>
      <c r="M222" t="s">
        <v>49</v>
      </c>
      <c r="N222" t="s">
        <v>39</v>
      </c>
    </row>
    <row r="223" spans="1:14" hidden="1">
      <c r="A223" t="s">
        <v>30</v>
      </c>
      <c r="B223" t="s">
        <v>31</v>
      </c>
      <c r="C223" t="s">
        <v>32</v>
      </c>
      <c r="D223" t="s">
        <v>33</v>
      </c>
      <c r="E223" t="s">
        <v>34</v>
      </c>
      <c r="F223" t="s">
        <v>6</v>
      </c>
      <c r="G223" t="s">
        <v>35</v>
      </c>
      <c r="H223" t="s">
        <v>53</v>
      </c>
      <c r="I223">
        <v>77853</v>
      </c>
      <c r="J223">
        <v>53362</v>
      </c>
      <c r="K223" t="s">
        <v>37</v>
      </c>
      <c r="L223">
        <v>2021</v>
      </c>
      <c r="M223" t="s">
        <v>50</v>
      </c>
      <c r="N223" t="s">
        <v>39</v>
      </c>
    </row>
    <row r="224" spans="1:14" hidden="1">
      <c r="A224" t="s">
        <v>30</v>
      </c>
      <c r="B224" t="s">
        <v>31</v>
      </c>
      <c r="C224" t="s">
        <v>32</v>
      </c>
      <c r="D224" t="s">
        <v>33</v>
      </c>
      <c r="E224" t="s">
        <v>34</v>
      </c>
      <c r="F224" t="s">
        <v>6</v>
      </c>
      <c r="G224" t="s">
        <v>35</v>
      </c>
      <c r="H224" t="s">
        <v>53</v>
      </c>
      <c r="I224">
        <v>96937</v>
      </c>
      <c r="J224">
        <v>61968</v>
      </c>
      <c r="K224" t="s">
        <v>37</v>
      </c>
      <c r="L224">
        <v>2021</v>
      </c>
      <c r="M224" t="s">
        <v>51</v>
      </c>
      <c r="N224" t="s">
        <v>39</v>
      </c>
    </row>
    <row r="225" spans="1:14" hidden="1">
      <c r="A225" t="s">
        <v>30</v>
      </c>
      <c r="B225" t="s">
        <v>31</v>
      </c>
      <c r="C225" t="s">
        <v>32</v>
      </c>
      <c r="D225" t="s">
        <v>33</v>
      </c>
      <c r="E225" t="s">
        <v>34</v>
      </c>
      <c r="F225" t="s">
        <v>6</v>
      </c>
      <c r="G225" t="s">
        <v>35</v>
      </c>
      <c r="H225" t="s">
        <v>53</v>
      </c>
      <c r="I225">
        <v>35023</v>
      </c>
      <c r="J225">
        <v>26710</v>
      </c>
      <c r="K225" t="s">
        <v>37</v>
      </c>
      <c r="L225">
        <v>2021</v>
      </c>
      <c r="M225" t="s">
        <v>40</v>
      </c>
      <c r="N225" t="s">
        <v>39</v>
      </c>
    </row>
    <row r="226" spans="1:14" hidden="1">
      <c r="A226" t="s">
        <v>30</v>
      </c>
      <c r="B226" t="s">
        <v>31</v>
      </c>
      <c r="C226" t="s">
        <v>32</v>
      </c>
      <c r="D226" t="s">
        <v>33</v>
      </c>
      <c r="E226" t="s">
        <v>34</v>
      </c>
      <c r="F226" t="s">
        <v>6</v>
      </c>
      <c r="G226" t="s">
        <v>35</v>
      </c>
      <c r="H226" t="s">
        <v>53</v>
      </c>
      <c r="I226">
        <v>21391</v>
      </c>
      <c r="J226">
        <v>20262</v>
      </c>
      <c r="K226" t="s">
        <v>37</v>
      </c>
      <c r="L226">
        <v>2021</v>
      </c>
      <c r="M226" t="s">
        <v>41</v>
      </c>
      <c r="N226" t="s">
        <v>39</v>
      </c>
    </row>
    <row r="227" spans="1:14" hidden="1">
      <c r="A227" t="s">
        <v>30</v>
      </c>
      <c r="B227" t="s">
        <v>31</v>
      </c>
      <c r="C227" t="s">
        <v>32</v>
      </c>
      <c r="D227" t="s">
        <v>33</v>
      </c>
      <c r="E227" t="s">
        <v>34</v>
      </c>
      <c r="F227" t="s">
        <v>6</v>
      </c>
      <c r="G227" t="s">
        <v>35</v>
      </c>
      <c r="H227" t="s">
        <v>53</v>
      </c>
      <c r="I227">
        <v>38220</v>
      </c>
      <c r="J227">
        <v>27373</v>
      </c>
      <c r="K227" t="s">
        <v>37</v>
      </c>
      <c r="L227">
        <v>2021</v>
      </c>
      <c r="M227" t="s">
        <v>52</v>
      </c>
      <c r="N227" t="s">
        <v>39</v>
      </c>
    </row>
    <row r="228" spans="1:14" hidden="1">
      <c r="A228" t="s">
        <v>30</v>
      </c>
      <c r="B228" t="s">
        <v>31</v>
      </c>
      <c r="C228" t="s">
        <v>32</v>
      </c>
      <c r="D228" t="s">
        <v>33</v>
      </c>
      <c r="E228" t="s">
        <v>34</v>
      </c>
      <c r="F228" t="s">
        <v>6</v>
      </c>
      <c r="G228" t="s">
        <v>35</v>
      </c>
      <c r="H228" s="15" t="s">
        <v>53</v>
      </c>
      <c r="I228">
        <v>169670</v>
      </c>
      <c r="J228">
        <v>95160</v>
      </c>
      <c r="K228" t="s">
        <v>37</v>
      </c>
      <c r="L228">
        <v>2022</v>
      </c>
      <c r="M228" t="s">
        <v>38</v>
      </c>
      <c r="N228" t="s">
        <v>39</v>
      </c>
    </row>
    <row r="229" spans="1:14" hidden="1">
      <c r="A229" t="s">
        <v>30</v>
      </c>
      <c r="B229" t="s">
        <v>31</v>
      </c>
      <c r="C229" t="s">
        <v>32</v>
      </c>
      <c r="D229" t="s">
        <v>33</v>
      </c>
      <c r="E229" t="s">
        <v>34</v>
      </c>
      <c r="F229" t="s">
        <v>6</v>
      </c>
      <c r="G229" t="s">
        <v>35</v>
      </c>
      <c r="H229" s="15" t="s">
        <v>53</v>
      </c>
      <c r="I229">
        <v>38616</v>
      </c>
      <c r="J229">
        <v>23780</v>
      </c>
      <c r="K229" t="s">
        <v>37</v>
      </c>
      <c r="L229">
        <v>2022</v>
      </c>
      <c r="M229" t="s">
        <v>44</v>
      </c>
      <c r="N229" t="s">
        <v>39</v>
      </c>
    </row>
    <row r="230" spans="1:14" hidden="1">
      <c r="A230" t="s">
        <v>30</v>
      </c>
      <c r="B230" t="s">
        <v>31</v>
      </c>
      <c r="C230" t="s">
        <v>32</v>
      </c>
      <c r="D230" t="s">
        <v>33</v>
      </c>
      <c r="E230" t="s">
        <v>34</v>
      </c>
      <c r="F230" t="s">
        <v>6</v>
      </c>
      <c r="G230" t="s">
        <v>35</v>
      </c>
      <c r="H230" s="15" t="s">
        <v>53</v>
      </c>
      <c r="I230">
        <v>91472</v>
      </c>
      <c r="J230">
        <v>49480</v>
      </c>
      <c r="K230" t="s">
        <v>37</v>
      </c>
      <c r="L230">
        <v>2022</v>
      </c>
      <c r="M230" t="s">
        <v>46</v>
      </c>
      <c r="N230" t="s">
        <v>39</v>
      </c>
    </row>
    <row r="231" spans="1:14" hidden="1">
      <c r="A231" t="s">
        <v>30</v>
      </c>
      <c r="B231" t="s">
        <v>31</v>
      </c>
      <c r="C231" t="s">
        <v>32</v>
      </c>
      <c r="D231" t="s">
        <v>33</v>
      </c>
      <c r="E231" t="s">
        <v>34</v>
      </c>
      <c r="F231" t="s">
        <v>6</v>
      </c>
      <c r="G231" t="s">
        <v>35</v>
      </c>
      <c r="H231" s="15" t="s">
        <v>53</v>
      </c>
      <c r="I231">
        <v>116923</v>
      </c>
      <c r="J231">
        <v>49420</v>
      </c>
      <c r="K231" t="s">
        <v>37</v>
      </c>
      <c r="L231">
        <v>2022</v>
      </c>
      <c r="M231" t="s">
        <v>47</v>
      </c>
      <c r="N231" t="s">
        <v>39</v>
      </c>
    </row>
    <row r="232" spans="1:14" hidden="1">
      <c r="A232" t="s">
        <v>30</v>
      </c>
      <c r="B232" t="s">
        <v>31</v>
      </c>
      <c r="C232" t="s">
        <v>32</v>
      </c>
      <c r="D232" t="s">
        <v>33</v>
      </c>
      <c r="E232" t="s">
        <v>34</v>
      </c>
      <c r="F232" t="s">
        <v>6</v>
      </c>
      <c r="G232" t="s">
        <v>35</v>
      </c>
      <c r="H232" s="15" t="s">
        <v>53</v>
      </c>
      <c r="I232">
        <v>56457</v>
      </c>
      <c r="J232">
        <v>26009</v>
      </c>
      <c r="K232" t="s">
        <v>37</v>
      </c>
      <c r="L232">
        <v>2022</v>
      </c>
      <c r="M232" t="s">
        <v>48</v>
      </c>
      <c r="N232" t="s">
        <v>39</v>
      </c>
    </row>
    <row r="233" spans="1:14" hidden="1">
      <c r="A233" t="s">
        <v>30</v>
      </c>
      <c r="B233" t="s">
        <v>31</v>
      </c>
      <c r="C233" t="s">
        <v>32</v>
      </c>
      <c r="D233" t="s">
        <v>33</v>
      </c>
      <c r="E233" t="s">
        <v>34</v>
      </c>
      <c r="F233" t="s">
        <v>6</v>
      </c>
      <c r="G233" t="s">
        <v>35</v>
      </c>
      <c r="H233" s="15" t="s">
        <v>53</v>
      </c>
      <c r="I233">
        <v>67332</v>
      </c>
      <c r="J233">
        <v>20661</v>
      </c>
      <c r="K233" t="s">
        <v>37</v>
      </c>
      <c r="L233">
        <v>2022</v>
      </c>
      <c r="M233" t="s">
        <v>49</v>
      </c>
      <c r="N233" t="s">
        <v>39</v>
      </c>
    </row>
    <row r="234" spans="1:14" hidden="1">
      <c r="A234" t="s">
        <v>30</v>
      </c>
      <c r="B234" t="s">
        <v>31</v>
      </c>
      <c r="C234" t="s">
        <v>32</v>
      </c>
      <c r="D234" t="s">
        <v>33</v>
      </c>
      <c r="E234" t="s">
        <v>34</v>
      </c>
      <c r="F234" t="s">
        <v>6</v>
      </c>
      <c r="G234" t="s">
        <v>35</v>
      </c>
      <c r="H234" s="15" t="s">
        <v>53</v>
      </c>
      <c r="I234">
        <v>53488</v>
      </c>
      <c r="J234">
        <v>24431</v>
      </c>
      <c r="K234" t="s">
        <v>37</v>
      </c>
      <c r="L234">
        <v>2022</v>
      </c>
      <c r="M234" t="s">
        <v>50</v>
      </c>
      <c r="N234" t="s">
        <v>39</v>
      </c>
    </row>
    <row r="235" spans="1:14" hidden="1">
      <c r="A235" t="s">
        <v>30</v>
      </c>
      <c r="B235" t="s">
        <v>31</v>
      </c>
      <c r="C235" t="s">
        <v>32</v>
      </c>
      <c r="D235" t="s">
        <v>33</v>
      </c>
      <c r="E235" t="s">
        <v>34</v>
      </c>
      <c r="F235" t="s">
        <v>6</v>
      </c>
      <c r="G235" t="s">
        <v>35</v>
      </c>
      <c r="H235" s="15" t="s">
        <v>53</v>
      </c>
      <c r="I235">
        <v>108365</v>
      </c>
      <c r="J235">
        <v>66829</v>
      </c>
      <c r="K235" t="s">
        <v>37</v>
      </c>
      <c r="L235">
        <v>2022</v>
      </c>
      <c r="M235" t="s">
        <v>51</v>
      </c>
      <c r="N235" t="s">
        <v>39</v>
      </c>
    </row>
    <row r="236" spans="1:14" hidden="1">
      <c r="A236" t="s">
        <v>30</v>
      </c>
      <c r="B236" t="s">
        <v>31</v>
      </c>
      <c r="C236" t="s">
        <v>32</v>
      </c>
      <c r="D236" t="s">
        <v>33</v>
      </c>
      <c r="E236" t="s">
        <v>34</v>
      </c>
      <c r="F236" t="s">
        <v>6</v>
      </c>
      <c r="G236" t="s">
        <v>35</v>
      </c>
      <c r="H236" s="15" t="s">
        <v>53</v>
      </c>
      <c r="I236">
        <v>117186</v>
      </c>
      <c r="J236">
        <v>59229</v>
      </c>
      <c r="K236" t="s">
        <v>37</v>
      </c>
      <c r="L236">
        <v>2022</v>
      </c>
      <c r="M236" t="s">
        <v>40</v>
      </c>
      <c r="N236" t="s">
        <v>39</v>
      </c>
    </row>
    <row r="237" spans="1:14" hidden="1">
      <c r="A237" t="s">
        <v>30</v>
      </c>
      <c r="B237" t="s">
        <v>31</v>
      </c>
      <c r="C237" t="s">
        <v>32</v>
      </c>
      <c r="D237" t="s">
        <v>33</v>
      </c>
      <c r="E237" t="s">
        <v>34</v>
      </c>
      <c r="F237" t="s">
        <v>6</v>
      </c>
      <c r="G237" t="s">
        <v>35</v>
      </c>
      <c r="H237" s="15" t="s">
        <v>53</v>
      </c>
      <c r="I237">
        <v>94957</v>
      </c>
      <c r="J237">
        <v>49340</v>
      </c>
      <c r="K237" t="s">
        <v>37</v>
      </c>
      <c r="L237">
        <v>2022</v>
      </c>
      <c r="M237" t="s">
        <v>41</v>
      </c>
      <c r="N237" t="s">
        <v>39</v>
      </c>
    </row>
    <row r="238" spans="1:14" hidden="1">
      <c r="A238" t="s">
        <v>30</v>
      </c>
      <c r="B238" t="s">
        <v>31</v>
      </c>
      <c r="C238" t="s">
        <v>32</v>
      </c>
      <c r="D238" t="s">
        <v>33</v>
      </c>
      <c r="E238" t="s">
        <v>34</v>
      </c>
      <c r="F238" t="s">
        <v>6</v>
      </c>
      <c r="G238" t="s">
        <v>35</v>
      </c>
      <c r="H238" s="15" t="s">
        <v>53</v>
      </c>
      <c r="I238">
        <v>43657</v>
      </c>
      <c r="J238">
        <v>39160</v>
      </c>
      <c r="K238" t="s">
        <v>37</v>
      </c>
      <c r="L238">
        <v>2022</v>
      </c>
      <c r="M238" t="s">
        <v>52</v>
      </c>
      <c r="N238" t="s">
        <v>39</v>
      </c>
    </row>
    <row r="239" spans="1:14" hidden="1">
      <c r="A239" t="s">
        <v>30</v>
      </c>
      <c r="B239" t="s">
        <v>31</v>
      </c>
      <c r="C239" t="s">
        <v>32</v>
      </c>
      <c r="D239" t="s">
        <v>33</v>
      </c>
      <c r="E239" t="s">
        <v>34</v>
      </c>
      <c r="F239" t="s">
        <v>6</v>
      </c>
      <c r="G239" t="s">
        <v>35</v>
      </c>
      <c r="H239" s="15" t="s">
        <v>53</v>
      </c>
      <c r="I239">
        <v>69660</v>
      </c>
      <c r="J239">
        <v>46440</v>
      </c>
      <c r="K239" t="s">
        <v>37</v>
      </c>
      <c r="L239">
        <v>2023</v>
      </c>
      <c r="M239" t="s">
        <v>38</v>
      </c>
      <c r="N239" t="s">
        <v>39</v>
      </c>
    </row>
    <row r="240" spans="1:14" hidden="1">
      <c r="A240" t="s">
        <v>30</v>
      </c>
      <c r="B240" t="s">
        <v>31</v>
      </c>
      <c r="C240" t="s">
        <v>32</v>
      </c>
      <c r="D240" t="s">
        <v>33</v>
      </c>
      <c r="E240" t="s">
        <v>34</v>
      </c>
      <c r="F240" t="s">
        <v>6</v>
      </c>
      <c r="G240" t="s">
        <v>35</v>
      </c>
      <c r="H240" s="15" t="s">
        <v>53</v>
      </c>
      <c r="I240">
        <v>5508</v>
      </c>
      <c r="J240">
        <v>2680</v>
      </c>
      <c r="K240" t="s">
        <v>37</v>
      </c>
      <c r="L240">
        <v>2023</v>
      </c>
      <c r="M240" t="s">
        <v>44</v>
      </c>
      <c r="N240" t="s">
        <v>39</v>
      </c>
    </row>
    <row r="241" spans="1:14" hidden="1">
      <c r="A241" t="s">
        <v>30</v>
      </c>
      <c r="B241" t="s">
        <v>31</v>
      </c>
      <c r="C241" t="s">
        <v>32</v>
      </c>
      <c r="D241" t="s">
        <v>33</v>
      </c>
      <c r="E241" t="s">
        <v>34</v>
      </c>
      <c r="F241" t="s">
        <v>6</v>
      </c>
      <c r="G241" t="s">
        <v>35</v>
      </c>
      <c r="H241" s="15" t="s">
        <v>53</v>
      </c>
      <c r="I241">
        <v>3006</v>
      </c>
      <c r="J241">
        <v>1979</v>
      </c>
      <c r="K241" t="s">
        <v>37</v>
      </c>
      <c r="L241">
        <v>2023</v>
      </c>
      <c r="M241" t="s">
        <v>45</v>
      </c>
      <c r="N241" t="s">
        <v>39</v>
      </c>
    </row>
    <row r="242" spans="1:14" hidden="1">
      <c r="A242" t="s">
        <v>30</v>
      </c>
      <c r="B242" t="s">
        <v>31</v>
      </c>
      <c r="C242" t="s">
        <v>32</v>
      </c>
      <c r="D242" t="s">
        <v>33</v>
      </c>
      <c r="E242" t="s">
        <v>34</v>
      </c>
      <c r="F242" t="s">
        <v>6</v>
      </c>
      <c r="G242" t="s">
        <v>35</v>
      </c>
      <c r="H242" s="15" t="s">
        <v>53</v>
      </c>
      <c r="I242">
        <v>68606</v>
      </c>
      <c r="J242">
        <v>51189</v>
      </c>
      <c r="K242" t="s">
        <v>37</v>
      </c>
      <c r="L242">
        <v>2023</v>
      </c>
      <c r="M242" t="s">
        <v>46</v>
      </c>
      <c r="N242" t="s">
        <v>39</v>
      </c>
    </row>
    <row r="243" spans="1:14" hidden="1">
      <c r="A243" t="s">
        <v>30</v>
      </c>
      <c r="B243" t="s">
        <v>31</v>
      </c>
      <c r="C243" t="s">
        <v>32</v>
      </c>
      <c r="D243" t="s">
        <v>33</v>
      </c>
      <c r="E243" t="s">
        <v>34</v>
      </c>
      <c r="F243" t="s">
        <v>6</v>
      </c>
      <c r="G243" t="s">
        <v>35</v>
      </c>
      <c r="H243" s="15" t="s">
        <v>53</v>
      </c>
      <c r="I243">
        <v>90389</v>
      </c>
      <c r="J243">
        <v>74309</v>
      </c>
      <c r="K243" t="s">
        <v>37</v>
      </c>
      <c r="L243">
        <v>2023</v>
      </c>
      <c r="M243" t="s">
        <v>47</v>
      </c>
      <c r="N243" t="s">
        <v>39</v>
      </c>
    </row>
    <row r="244" spans="1:14" hidden="1">
      <c r="A244" t="s">
        <v>30</v>
      </c>
      <c r="B244" t="s">
        <v>31</v>
      </c>
      <c r="C244" t="s">
        <v>32</v>
      </c>
      <c r="D244" t="s">
        <v>33</v>
      </c>
      <c r="E244" t="s">
        <v>34</v>
      </c>
      <c r="F244" t="s">
        <v>6</v>
      </c>
      <c r="G244" t="s">
        <v>35</v>
      </c>
      <c r="H244" s="15" t="s">
        <v>53</v>
      </c>
      <c r="I244">
        <v>26430</v>
      </c>
      <c r="J244">
        <v>24930</v>
      </c>
      <c r="K244" t="s">
        <v>37</v>
      </c>
      <c r="L244">
        <v>2023</v>
      </c>
      <c r="M244" t="s">
        <v>48</v>
      </c>
      <c r="N244" t="s">
        <v>39</v>
      </c>
    </row>
    <row r="245" spans="1:14" hidden="1">
      <c r="A245" t="s">
        <v>30</v>
      </c>
      <c r="B245" t="s">
        <v>31</v>
      </c>
      <c r="C245" t="s">
        <v>32</v>
      </c>
      <c r="D245" t="s">
        <v>33</v>
      </c>
      <c r="E245" t="s">
        <v>34</v>
      </c>
      <c r="F245" t="s">
        <v>6</v>
      </c>
      <c r="G245" t="s">
        <v>35</v>
      </c>
      <c r="H245" s="15" t="s">
        <v>53</v>
      </c>
      <c r="I245">
        <v>63461</v>
      </c>
      <c r="J245">
        <v>52212</v>
      </c>
      <c r="K245" t="s">
        <v>37</v>
      </c>
      <c r="L245">
        <v>2023</v>
      </c>
      <c r="M245" t="s">
        <v>49</v>
      </c>
      <c r="N245" t="s">
        <v>39</v>
      </c>
    </row>
    <row r="246" spans="1:14" hidden="1">
      <c r="A246" t="s">
        <v>30</v>
      </c>
      <c r="B246" t="s">
        <v>31</v>
      </c>
      <c r="C246" t="s">
        <v>32</v>
      </c>
      <c r="D246" t="s">
        <v>33</v>
      </c>
      <c r="E246" t="s">
        <v>34</v>
      </c>
      <c r="F246" t="s">
        <v>6</v>
      </c>
      <c r="G246" t="s">
        <v>35</v>
      </c>
      <c r="H246" s="15" t="s">
        <v>53</v>
      </c>
      <c r="I246">
        <v>37119</v>
      </c>
      <c r="J246">
        <v>26032</v>
      </c>
      <c r="K246" t="s">
        <v>37</v>
      </c>
      <c r="L246">
        <v>2023</v>
      </c>
      <c r="M246" t="s">
        <v>50</v>
      </c>
      <c r="N246" t="s">
        <v>39</v>
      </c>
    </row>
    <row r="247" spans="1:14" hidden="1">
      <c r="A247" t="s">
        <v>30</v>
      </c>
      <c r="B247" t="s">
        <v>31</v>
      </c>
      <c r="C247" t="s">
        <v>32</v>
      </c>
      <c r="D247" t="s">
        <v>33</v>
      </c>
      <c r="E247" t="s">
        <v>34</v>
      </c>
      <c r="F247" t="s">
        <v>6</v>
      </c>
      <c r="G247" t="s">
        <v>35</v>
      </c>
      <c r="H247" s="15" t="s">
        <v>53</v>
      </c>
      <c r="I247">
        <v>38017</v>
      </c>
      <c r="J247">
        <v>27830</v>
      </c>
      <c r="K247" t="s">
        <v>37</v>
      </c>
      <c r="L247">
        <v>2023</v>
      </c>
      <c r="M247" t="s">
        <v>51</v>
      </c>
      <c r="N247" t="s">
        <v>39</v>
      </c>
    </row>
    <row r="248" spans="1:14" hidden="1">
      <c r="A248" t="s">
        <v>30</v>
      </c>
      <c r="B248" t="s">
        <v>31</v>
      </c>
      <c r="C248" t="s">
        <v>32</v>
      </c>
      <c r="D248" t="s">
        <v>33</v>
      </c>
      <c r="E248" t="s">
        <v>34</v>
      </c>
      <c r="F248" t="s">
        <v>6</v>
      </c>
      <c r="G248" t="s">
        <v>35</v>
      </c>
      <c r="H248" s="15" t="s">
        <v>53</v>
      </c>
      <c r="I248">
        <v>64106</v>
      </c>
      <c r="J248">
        <v>51095</v>
      </c>
      <c r="K248" t="s">
        <v>37</v>
      </c>
      <c r="L248">
        <v>2023</v>
      </c>
      <c r="M248" t="s">
        <v>40</v>
      </c>
      <c r="N248" t="s">
        <v>39</v>
      </c>
    </row>
    <row r="249" spans="1:14" hidden="1">
      <c r="A249" t="s">
        <v>30</v>
      </c>
      <c r="B249" t="s">
        <v>31</v>
      </c>
      <c r="C249" t="s">
        <v>32</v>
      </c>
      <c r="D249" t="s">
        <v>33</v>
      </c>
      <c r="E249" t="s">
        <v>34</v>
      </c>
      <c r="F249" t="s">
        <v>6</v>
      </c>
      <c r="G249" t="s">
        <v>35</v>
      </c>
      <c r="H249" s="15" t="s">
        <v>53</v>
      </c>
      <c r="I249">
        <v>31060</v>
      </c>
      <c r="J249">
        <v>26638</v>
      </c>
      <c r="K249" t="s">
        <v>37</v>
      </c>
      <c r="L249">
        <v>2023</v>
      </c>
      <c r="M249" t="s">
        <v>41</v>
      </c>
      <c r="N249" t="s">
        <v>39</v>
      </c>
    </row>
    <row r="250" spans="1:14" hidden="1">
      <c r="A250" t="s">
        <v>30</v>
      </c>
      <c r="B250" t="s">
        <v>31</v>
      </c>
      <c r="C250" t="s">
        <v>32</v>
      </c>
      <c r="D250" t="s">
        <v>33</v>
      </c>
      <c r="E250" t="s">
        <v>34</v>
      </c>
      <c r="F250" t="s">
        <v>6</v>
      </c>
      <c r="G250" t="s">
        <v>35</v>
      </c>
      <c r="H250" s="15" t="s">
        <v>53</v>
      </c>
      <c r="I250">
        <v>52138</v>
      </c>
      <c r="J250">
        <v>35760</v>
      </c>
      <c r="K250" t="s">
        <v>37</v>
      </c>
      <c r="L250">
        <v>2023</v>
      </c>
      <c r="M250" t="s">
        <v>52</v>
      </c>
      <c r="N250" t="s">
        <v>39</v>
      </c>
    </row>
    <row r="251" spans="1:14" hidden="1">
      <c r="A251" t="s">
        <v>30</v>
      </c>
      <c r="B251" t="s">
        <v>31</v>
      </c>
      <c r="C251" t="s">
        <v>32</v>
      </c>
      <c r="D251" t="s">
        <v>33</v>
      </c>
      <c r="E251" t="s">
        <v>34</v>
      </c>
      <c r="F251" t="s">
        <v>6</v>
      </c>
      <c r="G251" t="s">
        <v>35</v>
      </c>
      <c r="H251" s="21" t="s">
        <v>53</v>
      </c>
      <c r="I251" s="21">
        <v>56077</v>
      </c>
      <c r="J251" s="21">
        <v>48180</v>
      </c>
      <c r="K251" s="21" t="s">
        <v>37</v>
      </c>
      <c r="L251" s="21">
        <v>2024</v>
      </c>
      <c r="M251" s="21" t="s">
        <v>38</v>
      </c>
      <c r="N251" t="s">
        <v>39</v>
      </c>
    </row>
    <row r="252" spans="1:14" hidden="1">
      <c r="A252" t="s">
        <v>30</v>
      </c>
      <c r="B252" t="s">
        <v>31</v>
      </c>
      <c r="C252" t="s">
        <v>32</v>
      </c>
      <c r="D252" t="s">
        <v>33</v>
      </c>
      <c r="E252" t="s">
        <v>34</v>
      </c>
      <c r="F252" t="s">
        <v>6</v>
      </c>
      <c r="G252" t="s">
        <v>35</v>
      </c>
      <c r="H252" s="21" t="s">
        <v>53</v>
      </c>
      <c r="I252" s="21">
        <v>44687</v>
      </c>
      <c r="J252" s="21">
        <v>29176</v>
      </c>
      <c r="K252" s="21" t="s">
        <v>37</v>
      </c>
      <c r="L252" s="21">
        <v>2024</v>
      </c>
      <c r="M252" s="21" t="s">
        <v>44</v>
      </c>
      <c r="N252" t="s">
        <v>39</v>
      </c>
    </row>
    <row r="253" spans="1:14" hidden="1">
      <c r="A253" t="s">
        <v>30</v>
      </c>
      <c r="B253" t="s">
        <v>31</v>
      </c>
      <c r="C253" t="s">
        <v>32</v>
      </c>
      <c r="D253" t="s">
        <v>33</v>
      </c>
      <c r="E253" t="s">
        <v>34</v>
      </c>
      <c r="F253" t="s">
        <v>6</v>
      </c>
      <c r="G253" t="s">
        <v>35</v>
      </c>
      <c r="H253" s="21" t="s">
        <v>53</v>
      </c>
      <c r="I253" s="21">
        <v>49472</v>
      </c>
      <c r="J253" s="21">
        <v>47820</v>
      </c>
      <c r="K253" s="21" t="s">
        <v>37</v>
      </c>
      <c r="L253" s="21">
        <v>2024</v>
      </c>
      <c r="M253" s="21" t="s">
        <v>45</v>
      </c>
      <c r="N253" t="s">
        <v>39</v>
      </c>
    </row>
    <row r="254" spans="1:14" hidden="1">
      <c r="A254" t="s">
        <v>30</v>
      </c>
      <c r="B254" t="s">
        <v>31</v>
      </c>
      <c r="C254" t="s">
        <v>32</v>
      </c>
      <c r="D254" t="s">
        <v>33</v>
      </c>
      <c r="E254" t="s">
        <v>34</v>
      </c>
      <c r="F254" t="s">
        <v>6</v>
      </c>
      <c r="G254" t="s">
        <v>35</v>
      </c>
      <c r="H254" s="21" t="s">
        <v>53</v>
      </c>
      <c r="I254" s="21">
        <v>117383</v>
      </c>
      <c r="J254" s="21">
        <v>77166</v>
      </c>
      <c r="K254" s="21" t="s">
        <v>37</v>
      </c>
      <c r="L254" s="21">
        <v>2024</v>
      </c>
      <c r="M254" s="21" t="s">
        <v>46</v>
      </c>
      <c r="N254" t="s">
        <v>39</v>
      </c>
    </row>
    <row r="255" spans="1:14" hidden="1">
      <c r="A255" t="s">
        <v>30</v>
      </c>
      <c r="B255" t="s">
        <v>31</v>
      </c>
      <c r="C255" t="s">
        <v>32</v>
      </c>
      <c r="D255" t="s">
        <v>33</v>
      </c>
      <c r="E255" t="s">
        <v>34</v>
      </c>
      <c r="F255" t="s">
        <v>6</v>
      </c>
      <c r="G255" t="s">
        <v>35</v>
      </c>
      <c r="H255" s="21" t="s">
        <v>53</v>
      </c>
      <c r="I255" s="21">
        <v>27584</v>
      </c>
      <c r="J255" s="21">
        <v>11967</v>
      </c>
      <c r="K255" s="21" t="s">
        <v>37</v>
      </c>
      <c r="L255" s="21">
        <v>2024</v>
      </c>
      <c r="M255" s="21" t="s">
        <v>48</v>
      </c>
      <c r="N255" t="s">
        <v>39</v>
      </c>
    </row>
    <row r="256" spans="1:14" hidden="1">
      <c r="A256" t="s">
        <v>30</v>
      </c>
      <c r="B256" t="s">
        <v>31</v>
      </c>
      <c r="C256" t="s">
        <v>32</v>
      </c>
      <c r="D256" t="s">
        <v>33</v>
      </c>
      <c r="E256" t="s">
        <v>34</v>
      </c>
      <c r="F256" t="s">
        <v>6</v>
      </c>
      <c r="G256" t="s">
        <v>35</v>
      </c>
      <c r="H256" s="21" t="s">
        <v>53</v>
      </c>
      <c r="I256" s="21">
        <v>172814</v>
      </c>
      <c r="J256" s="21">
        <v>107977</v>
      </c>
      <c r="K256" s="21" t="s">
        <v>37</v>
      </c>
      <c r="L256" s="21">
        <v>2024</v>
      </c>
      <c r="M256" s="21" t="s">
        <v>49</v>
      </c>
      <c r="N256" t="s">
        <v>39</v>
      </c>
    </row>
    <row r="257" spans="1:14" hidden="1">
      <c r="A257" t="s">
        <v>30</v>
      </c>
      <c r="B257" t="s">
        <v>31</v>
      </c>
      <c r="C257" t="s">
        <v>32</v>
      </c>
      <c r="D257" t="s">
        <v>33</v>
      </c>
      <c r="E257" t="s">
        <v>34</v>
      </c>
      <c r="F257" t="s">
        <v>6</v>
      </c>
      <c r="G257" t="s">
        <v>35</v>
      </c>
      <c r="H257" s="21" t="s">
        <v>53</v>
      </c>
      <c r="I257" s="21">
        <v>98599</v>
      </c>
      <c r="J257" s="21">
        <v>47387</v>
      </c>
      <c r="K257" s="21" t="s">
        <v>37</v>
      </c>
      <c r="L257" s="21">
        <v>2024</v>
      </c>
      <c r="M257" s="21" t="s">
        <v>50</v>
      </c>
      <c r="N257" t="s">
        <v>39</v>
      </c>
    </row>
    <row r="258" spans="1:14" hidden="1">
      <c r="A258" t="s">
        <v>30</v>
      </c>
      <c r="B258" t="s">
        <v>31</v>
      </c>
      <c r="C258" t="s">
        <v>32</v>
      </c>
      <c r="D258" t="s">
        <v>33</v>
      </c>
      <c r="E258" t="s">
        <v>34</v>
      </c>
      <c r="F258" t="s">
        <v>6</v>
      </c>
      <c r="G258" t="s">
        <v>35</v>
      </c>
      <c r="H258" s="21" t="s">
        <v>53</v>
      </c>
      <c r="I258" s="21">
        <v>57258</v>
      </c>
      <c r="J258" s="21">
        <v>24003</v>
      </c>
      <c r="K258" s="21" t="s">
        <v>37</v>
      </c>
      <c r="L258" s="21">
        <v>2024</v>
      </c>
      <c r="M258" s="21" t="s">
        <v>51</v>
      </c>
      <c r="N258" t="s">
        <v>39</v>
      </c>
    </row>
    <row r="259" spans="1:14" hidden="1">
      <c r="A259" t="s">
        <v>30</v>
      </c>
      <c r="B259" t="s">
        <v>31</v>
      </c>
      <c r="C259" t="s">
        <v>32</v>
      </c>
      <c r="D259" t="s">
        <v>33</v>
      </c>
      <c r="E259" t="s">
        <v>34</v>
      </c>
      <c r="F259" t="s">
        <v>6</v>
      </c>
      <c r="G259" t="s">
        <v>35</v>
      </c>
      <c r="H259" s="21" t="s">
        <v>53</v>
      </c>
      <c r="I259" s="21">
        <v>4333</v>
      </c>
      <c r="J259" s="21">
        <v>1710</v>
      </c>
      <c r="K259" s="21" t="s">
        <v>37</v>
      </c>
      <c r="L259" s="21">
        <v>2024</v>
      </c>
      <c r="M259" s="21" t="s">
        <v>40</v>
      </c>
      <c r="N259" t="s">
        <v>39</v>
      </c>
    </row>
    <row r="260" spans="1:14" hidden="1">
      <c r="A260" t="s">
        <v>30</v>
      </c>
      <c r="B260" t="s">
        <v>31</v>
      </c>
      <c r="C260" t="s">
        <v>32</v>
      </c>
      <c r="D260" t="s">
        <v>33</v>
      </c>
      <c r="E260" t="s">
        <v>34</v>
      </c>
      <c r="F260" t="s">
        <v>6</v>
      </c>
      <c r="G260" t="s">
        <v>35</v>
      </c>
      <c r="H260" s="21" t="s">
        <v>53</v>
      </c>
      <c r="I260" s="21">
        <v>4611</v>
      </c>
      <c r="J260" s="21">
        <v>2175</v>
      </c>
      <c r="K260" s="21" t="s">
        <v>37</v>
      </c>
      <c r="L260" s="21">
        <v>2024</v>
      </c>
      <c r="M260" s="21" t="s">
        <v>41</v>
      </c>
      <c r="N260" t="s">
        <v>39</v>
      </c>
    </row>
    <row r="261" spans="1:14" hidden="1">
      <c r="A261" t="s">
        <v>30</v>
      </c>
      <c r="B261" t="s">
        <v>31</v>
      </c>
      <c r="C261" t="s">
        <v>32</v>
      </c>
      <c r="D261" t="s">
        <v>33</v>
      </c>
      <c r="E261" t="s">
        <v>34</v>
      </c>
      <c r="F261" t="s">
        <v>6</v>
      </c>
      <c r="G261" t="s">
        <v>35</v>
      </c>
      <c r="H261" s="21" t="s">
        <v>53</v>
      </c>
      <c r="I261" s="21">
        <v>28463</v>
      </c>
      <c r="J261" s="21">
        <v>24888</v>
      </c>
      <c r="K261" s="21" t="s">
        <v>37</v>
      </c>
      <c r="L261" s="21">
        <v>2025</v>
      </c>
      <c r="M261" s="21" t="s">
        <v>38</v>
      </c>
      <c r="N261" t="s">
        <v>39</v>
      </c>
    </row>
    <row r="262" spans="1:14" hidden="1">
      <c r="A262" t="s">
        <v>30</v>
      </c>
      <c r="B262" t="s">
        <v>31</v>
      </c>
      <c r="C262" t="s">
        <v>32</v>
      </c>
      <c r="D262" t="s">
        <v>33</v>
      </c>
      <c r="E262" t="s">
        <v>34</v>
      </c>
      <c r="F262" t="s">
        <v>6</v>
      </c>
      <c r="G262" t="s">
        <v>35</v>
      </c>
      <c r="H262" s="21" t="s">
        <v>53</v>
      </c>
      <c r="I262" s="21">
        <v>6903</v>
      </c>
      <c r="J262" s="21">
        <v>2428</v>
      </c>
      <c r="K262" s="21" t="s">
        <v>37</v>
      </c>
      <c r="L262" s="21">
        <v>2025</v>
      </c>
      <c r="M262" s="21" t="s">
        <v>44</v>
      </c>
      <c r="N262" t="s">
        <v>39</v>
      </c>
    </row>
    <row r="263" spans="1:14" hidden="1">
      <c r="A263" t="s">
        <v>30</v>
      </c>
      <c r="B263" t="s">
        <v>31</v>
      </c>
      <c r="C263" t="s">
        <v>32</v>
      </c>
      <c r="D263" t="s">
        <v>33</v>
      </c>
      <c r="E263" t="s">
        <v>34</v>
      </c>
      <c r="F263" t="s">
        <v>6</v>
      </c>
      <c r="G263" t="s">
        <v>35</v>
      </c>
      <c r="H263" s="21" t="s">
        <v>53</v>
      </c>
      <c r="I263" s="21">
        <v>70294</v>
      </c>
      <c r="J263" s="21">
        <v>42572</v>
      </c>
      <c r="K263" s="21" t="s">
        <v>37</v>
      </c>
      <c r="L263" s="21">
        <v>2025</v>
      </c>
      <c r="M263" s="21" t="s">
        <v>45</v>
      </c>
      <c r="N263" t="s">
        <v>39</v>
      </c>
    </row>
    <row r="264" spans="1:14" hidden="1">
      <c r="A264" t="s">
        <v>30</v>
      </c>
      <c r="B264" t="s">
        <v>31</v>
      </c>
      <c r="C264" t="s">
        <v>32</v>
      </c>
      <c r="D264" t="s">
        <v>33</v>
      </c>
      <c r="E264" t="s">
        <v>34</v>
      </c>
      <c r="F264" t="s">
        <v>6</v>
      </c>
      <c r="G264" t="s">
        <v>35</v>
      </c>
      <c r="H264" s="21" t="s">
        <v>53</v>
      </c>
      <c r="I264" s="21">
        <v>27700</v>
      </c>
      <c r="J264" s="21">
        <v>23080</v>
      </c>
      <c r="K264" s="21" t="s">
        <v>37</v>
      </c>
      <c r="L264" s="21">
        <v>2025</v>
      </c>
      <c r="M264" s="21" t="s">
        <v>46</v>
      </c>
      <c r="N264" t="s">
        <v>39</v>
      </c>
    </row>
    <row r="265" spans="1:14" hidden="1">
      <c r="A265" t="s">
        <v>30</v>
      </c>
      <c r="B265" t="s">
        <v>31</v>
      </c>
      <c r="C265" t="s">
        <v>32</v>
      </c>
      <c r="D265" t="s">
        <v>33</v>
      </c>
      <c r="E265" t="s">
        <v>34</v>
      </c>
      <c r="F265" t="s">
        <v>6</v>
      </c>
      <c r="G265" t="s">
        <v>35</v>
      </c>
      <c r="H265" s="21" t="s">
        <v>53</v>
      </c>
      <c r="I265" s="21">
        <v>69728</v>
      </c>
      <c r="J265" s="21">
        <v>45417</v>
      </c>
      <c r="K265" s="21" t="s">
        <v>37</v>
      </c>
      <c r="L265" s="21">
        <v>2025</v>
      </c>
      <c r="M265" s="21" t="s">
        <v>48</v>
      </c>
      <c r="N265" t="s">
        <v>39</v>
      </c>
    </row>
    <row r="266" spans="1:14" hidden="1">
      <c r="A266" t="s">
        <v>30</v>
      </c>
      <c r="B266" t="s">
        <v>31</v>
      </c>
      <c r="C266" t="s">
        <v>32</v>
      </c>
      <c r="D266" t="s">
        <v>33</v>
      </c>
      <c r="E266" t="s">
        <v>34</v>
      </c>
      <c r="F266" t="s">
        <v>6</v>
      </c>
      <c r="G266" t="s">
        <v>35</v>
      </c>
      <c r="H266" t="s">
        <v>57</v>
      </c>
      <c r="I266">
        <v>1975730</v>
      </c>
      <c r="J266">
        <v>3613090</v>
      </c>
      <c r="K266" t="s">
        <v>37</v>
      </c>
      <c r="L266">
        <v>2020</v>
      </c>
      <c r="M266" t="s">
        <v>50</v>
      </c>
      <c r="N266" t="s">
        <v>39</v>
      </c>
    </row>
    <row r="267" spans="1:14" hidden="1">
      <c r="A267" t="s">
        <v>30</v>
      </c>
      <c r="B267" t="s">
        <v>31</v>
      </c>
      <c r="C267" t="s">
        <v>32</v>
      </c>
      <c r="D267" t="s">
        <v>33</v>
      </c>
      <c r="E267" t="s">
        <v>34</v>
      </c>
      <c r="F267" t="s">
        <v>6</v>
      </c>
      <c r="G267" t="s">
        <v>35</v>
      </c>
      <c r="H267" t="s">
        <v>57</v>
      </c>
      <c r="I267">
        <v>1293623</v>
      </c>
      <c r="J267">
        <v>2684240</v>
      </c>
      <c r="K267" t="s">
        <v>37</v>
      </c>
      <c r="L267">
        <v>2020</v>
      </c>
      <c r="M267" t="s">
        <v>51</v>
      </c>
      <c r="N267" t="s">
        <v>39</v>
      </c>
    </row>
    <row r="268" spans="1:14" hidden="1">
      <c r="A268" t="s">
        <v>30</v>
      </c>
      <c r="B268" t="s">
        <v>31</v>
      </c>
      <c r="C268" t="s">
        <v>32</v>
      </c>
      <c r="D268" t="s">
        <v>33</v>
      </c>
      <c r="E268" t="s">
        <v>34</v>
      </c>
      <c r="F268" t="s">
        <v>6</v>
      </c>
      <c r="G268" t="s">
        <v>35</v>
      </c>
      <c r="H268" t="s">
        <v>57</v>
      </c>
      <c r="I268">
        <v>398704</v>
      </c>
      <c r="J268">
        <v>2008340</v>
      </c>
      <c r="K268" t="s">
        <v>37</v>
      </c>
      <c r="L268">
        <v>2020</v>
      </c>
      <c r="M268" t="s">
        <v>40</v>
      </c>
      <c r="N268" t="s">
        <v>39</v>
      </c>
    </row>
    <row r="269" spans="1:14" hidden="1">
      <c r="A269" t="s">
        <v>30</v>
      </c>
      <c r="B269" t="s">
        <v>31</v>
      </c>
      <c r="C269" t="s">
        <v>32</v>
      </c>
      <c r="D269" t="s">
        <v>33</v>
      </c>
      <c r="E269" t="s">
        <v>34</v>
      </c>
      <c r="F269" t="s">
        <v>6</v>
      </c>
      <c r="G269" t="s">
        <v>35</v>
      </c>
      <c r="H269" t="s">
        <v>57</v>
      </c>
      <c r="I269">
        <v>772102</v>
      </c>
      <c r="J269">
        <v>1929063</v>
      </c>
      <c r="K269" t="s">
        <v>37</v>
      </c>
      <c r="L269">
        <v>2020</v>
      </c>
      <c r="M269" t="s">
        <v>41</v>
      </c>
      <c r="N269" t="s">
        <v>39</v>
      </c>
    </row>
    <row r="270" spans="1:14" hidden="1">
      <c r="A270" t="s">
        <v>30</v>
      </c>
      <c r="B270" t="s">
        <v>31</v>
      </c>
      <c r="C270" t="s">
        <v>32</v>
      </c>
      <c r="D270" t="s">
        <v>33</v>
      </c>
      <c r="E270" t="s">
        <v>34</v>
      </c>
      <c r="F270" t="s">
        <v>6</v>
      </c>
      <c r="G270" t="s">
        <v>35</v>
      </c>
      <c r="H270" t="s">
        <v>57</v>
      </c>
      <c r="I270">
        <v>807396</v>
      </c>
      <c r="J270">
        <v>875280</v>
      </c>
      <c r="K270" t="s">
        <v>37</v>
      </c>
      <c r="L270">
        <v>2020</v>
      </c>
      <c r="M270" t="s">
        <v>52</v>
      </c>
      <c r="N270" t="s">
        <v>39</v>
      </c>
    </row>
    <row r="271" spans="1:14" hidden="1">
      <c r="A271" t="s">
        <v>30</v>
      </c>
      <c r="B271" t="s">
        <v>31</v>
      </c>
      <c r="C271" t="s">
        <v>32</v>
      </c>
      <c r="D271" t="s">
        <v>33</v>
      </c>
      <c r="E271" t="s">
        <v>34</v>
      </c>
      <c r="F271" t="s">
        <v>6</v>
      </c>
      <c r="G271" t="s">
        <v>35</v>
      </c>
      <c r="H271" t="s">
        <v>57</v>
      </c>
      <c r="I271">
        <v>263617</v>
      </c>
      <c r="J271">
        <v>287359</v>
      </c>
      <c r="K271" t="s">
        <v>37</v>
      </c>
      <c r="L271">
        <v>2021</v>
      </c>
      <c r="M271" t="s">
        <v>38</v>
      </c>
      <c r="N271" t="s">
        <v>39</v>
      </c>
    </row>
    <row r="272" spans="1:14" hidden="1">
      <c r="A272" t="s">
        <v>30</v>
      </c>
      <c r="B272" t="s">
        <v>31</v>
      </c>
      <c r="C272" t="s">
        <v>32</v>
      </c>
      <c r="D272" t="s">
        <v>33</v>
      </c>
      <c r="E272" t="s">
        <v>34</v>
      </c>
      <c r="F272" t="s">
        <v>6</v>
      </c>
      <c r="G272" t="s">
        <v>35</v>
      </c>
      <c r="H272" t="s">
        <v>57</v>
      </c>
      <c r="I272">
        <v>756434</v>
      </c>
      <c r="J272">
        <v>837500</v>
      </c>
      <c r="K272" t="s">
        <v>37</v>
      </c>
      <c r="L272">
        <v>2021</v>
      </c>
      <c r="M272" t="s">
        <v>44</v>
      </c>
      <c r="N272" t="s">
        <v>39</v>
      </c>
    </row>
    <row r="273" spans="1:14" hidden="1">
      <c r="A273" t="s">
        <v>30</v>
      </c>
      <c r="B273" t="s">
        <v>31</v>
      </c>
      <c r="C273" t="s">
        <v>32</v>
      </c>
      <c r="D273" t="s">
        <v>33</v>
      </c>
      <c r="E273" t="s">
        <v>34</v>
      </c>
      <c r="F273" t="s">
        <v>6</v>
      </c>
      <c r="G273" t="s">
        <v>35</v>
      </c>
      <c r="H273" t="s">
        <v>57</v>
      </c>
      <c r="I273">
        <v>657945</v>
      </c>
      <c r="J273">
        <v>724572</v>
      </c>
      <c r="K273" t="s">
        <v>37</v>
      </c>
      <c r="L273">
        <v>2021</v>
      </c>
      <c r="M273" t="s">
        <v>45</v>
      </c>
      <c r="N273" t="s">
        <v>39</v>
      </c>
    </row>
    <row r="274" spans="1:14" hidden="1">
      <c r="A274" t="s">
        <v>30</v>
      </c>
      <c r="B274" t="s">
        <v>31</v>
      </c>
      <c r="C274" t="s">
        <v>32</v>
      </c>
      <c r="D274" t="s">
        <v>33</v>
      </c>
      <c r="E274" t="s">
        <v>34</v>
      </c>
      <c r="F274" t="s">
        <v>6</v>
      </c>
      <c r="G274" t="s">
        <v>35</v>
      </c>
      <c r="H274" t="s">
        <v>57</v>
      </c>
      <c r="I274">
        <v>574978</v>
      </c>
      <c r="J274">
        <v>605120</v>
      </c>
      <c r="K274" t="s">
        <v>37</v>
      </c>
      <c r="L274">
        <v>2021</v>
      </c>
      <c r="M274" t="s">
        <v>46</v>
      </c>
      <c r="N274" t="s">
        <v>39</v>
      </c>
    </row>
    <row r="275" spans="1:14" hidden="1">
      <c r="A275" t="s">
        <v>30</v>
      </c>
      <c r="B275" t="s">
        <v>31</v>
      </c>
      <c r="C275" t="s">
        <v>32</v>
      </c>
      <c r="D275" t="s">
        <v>33</v>
      </c>
      <c r="E275" t="s">
        <v>34</v>
      </c>
      <c r="F275" t="s">
        <v>6</v>
      </c>
      <c r="G275" t="s">
        <v>35</v>
      </c>
      <c r="H275" t="s">
        <v>57</v>
      </c>
      <c r="I275">
        <v>638169</v>
      </c>
      <c r="J275">
        <v>666449</v>
      </c>
      <c r="K275" t="s">
        <v>37</v>
      </c>
      <c r="L275">
        <v>2021</v>
      </c>
      <c r="M275" t="s">
        <v>47</v>
      </c>
      <c r="N275" t="s">
        <v>39</v>
      </c>
    </row>
    <row r="276" spans="1:14" hidden="1">
      <c r="A276" t="s">
        <v>30</v>
      </c>
      <c r="B276" t="s">
        <v>31</v>
      </c>
      <c r="C276" t="s">
        <v>32</v>
      </c>
      <c r="D276" t="s">
        <v>33</v>
      </c>
      <c r="E276" t="s">
        <v>34</v>
      </c>
      <c r="F276" t="s">
        <v>6</v>
      </c>
      <c r="G276" t="s">
        <v>35</v>
      </c>
      <c r="H276" t="s">
        <v>57</v>
      </c>
      <c r="I276">
        <v>181928</v>
      </c>
      <c r="J276">
        <v>167120</v>
      </c>
      <c r="K276" t="s">
        <v>37</v>
      </c>
      <c r="L276">
        <v>2021</v>
      </c>
      <c r="M276" t="s">
        <v>48</v>
      </c>
      <c r="N276" t="s">
        <v>39</v>
      </c>
    </row>
    <row r="277" spans="1:14" hidden="1">
      <c r="A277" t="s">
        <v>30</v>
      </c>
      <c r="B277" t="s">
        <v>31</v>
      </c>
      <c r="C277" t="s">
        <v>32</v>
      </c>
      <c r="D277" t="s">
        <v>33</v>
      </c>
      <c r="E277" t="s">
        <v>34</v>
      </c>
      <c r="F277" t="s">
        <v>6</v>
      </c>
      <c r="G277" t="s">
        <v>35</v>
      </c>
      <c r="H277" t="s">
        <v>57</v>
      </c>
      <c r="I277">
        <v>13173052</v>
      </c>
      <c r="J277">
        <v>10783834</v>
      </c>
      <c r="K277" t="s">
        <v>37</v>
      </c>
      <c r="L277">
        <v>2021</v>
      </c>
      <c r="M277" t="s">
        <v>49</v>
      </c>
      <c r="N277" t="s">
        <v>39</v>
      </c>
    </row>
    <row r="278" spans="1:14" hidden="1">
      <c r="A278" t="s">
        <v>30</v>
      </c>
      <c r="B278" t="s">
        <v>31</v>
      </c>
      <c r="C278" t="s">
        <v>32</v>
      </c>
      <c r="D278" t="s">
        <v>33</v>
      </c>
      <c r="E278" t="s">
        <v>34</v>
      </c>
      <c r="F278" t="s">
        <v>6</v>
      </c>
      <c r="G278" t="s">
        <v>35</v>
      </c>
      <c r="H278" t="s">
        <v>57</v>
      </c>
      <c r="I278">
        <v>765769</v>
      </c>
      <c r="J278">
        <v>588820</v>
      </c>
      <c r="K278" t="s">
        <v>37</v>
      </c>
      <c r="L278">
        <v>2021</v>
      </c>
      <c r="M278" t="s">
        <v>50</v>
      </c>
      <c r="N278" t="s">
        <v>39</v>
      </c>
    </row>
    <row r="279" spans="1:14" hidden="1">
      <c r="A279" t="s">
        <v>30</v>
      </c>
      <c r="B279" t="s">
        <v>31</v>
      </c>
      <c r="C279" t="s">
        <v>32</v>
      </c>
      <c r="D279" t="s">
        <v>33</v>
      </c>
      <c r="E279" t="s">
        <v>34</v>
      </c>
      <c r="F279" t="s">
        <v>6</v>
      </c>
      <c r="G279" t="s">
        <v>35</v>
      </c>
      <c r="H279" t="s">
        <v>57</v>
      </c>
      <c r="I279">
        <v>611704</v>
      </c>
      <c r="J279">
        <v>490940</v>
      </c>
      <c r="K279" t="s">
        <v>37</v>
      </c>
      <c r="L279">
        <v>2021</v>
      </c>
      <c r="M279" t="s">
        <v>51</v>
      </c>
      <c r="N279" t="s">
        <v>39</v>
      </c>
    </row>
    <row r="280" spans="1:14" hidden="1">
      <c r="A280" t="s">
        <v>30</v>
      </c>
      <c r="B280" t="s">
        <v>31</v>
      </c>
      <c r="C280" t="s">
        <v>32</v>
      </c>
      <c r="D280" t="s">
        <v>33</v>
      </c>
      <c r="E280" t="s">
        <v>34</v>
      </c>
      <c r="F280" t="s">
        <v>6</v>
      </c>
      <c r="G280" t="s">
        <v>35</v>
      </c>
      <c r="H280" t="s">
        <v>57</v>
      </c>
      <c r="I280">
        <v>385003</v>
      </c>
      <c r="J280">
        <v>315460</v>
      </c>
      <c r="K280" t="s">
        <v>37</v>
      </c>
      <c r="L280">
        <v>2021</v>
      </c>
      <c r="M280" t="s">
        <v>40</v>
      </c>
      <c r="N280" t="s">
        <v>39</v>
      </c>
    </row>
    <row r="281" spans="1:14" hidden="1">
      <c r="A281" t="s">
        <v>30</v>
      </c>
      <c r="B281" t="s">
        <v>31</v>
      </c>
      <c r="C281" t="s">
        <v>32</v>
      </c>
      <c r="D281" t="s">
        <v>33</v>
      </c>
      <c r="E281" t="s">
        <v>34</v>
      </c>
      <c r="F281" t="s">
        <v>6</v>
      </c>
      <c r="G281" t="s">
        <v>35</v>
      </c>
      <c r="H281" t="s">
        <v>57</v>
      </c>
      <c r="I281">
        <v>356140</v>
      </c>
      <c r="J281">
        <v>284560</v>
      </c>
      <c r="K281" t="s">
        <v>37</v>
      </c>
      <c r="L281">
        <v>2021</v>
      </c>
      <c r="M281" t="s">
        <v>52</v>
      </c>
      <c r="N281" t="s">
        <v>39</v>
      </c>
    </row>
    <row r="282" spans="1:14" hidden="1">
      <c r="A282" t="s">
        <v>30</v>
      </c>
      <c r="B282" t="s">
        <v>31</v>
      </c>
      <c r="C282" t="s">
        <v>32</v>
      </c>
      <c r="D282" t="s">
        <v>33</v>
      </c>
      <c r="E282" t="s">
        <v>34</v>
      </c>
      <c r="F282" t="s">
        <v>6</v>
      </c>
      <c r="G282" t="s">
        <v>35</v>
      </c>
      <c r="H282" s="15" t="s">
        <v>57</v>
      </c>
      <c r="I282">
        <v>90804</v>
      </c>
      <c r="J282">
        <v>115580</v>
      </c>
      <c r="K282" t="s">
        <v>37</v>
      </c>
      <c r="L282">
        <v>2022</v>
      </c>
      <c r="M282" t="s">
        <v>38</v>
      </c>
      <c r="N282" t="s">
        <v>39</v>
      </c>
    </row>
    <row r="283" spans="1:14" hidden="1">
      <c r="A283" t="s">
        <v>30</v>
      </c>
      <c r="B283" t="s">
        <v>31</v>
      </c>
      <c r="C283" t="s">
        <v>32</v>
      </c>
      <c r="D283" t="s">
        <v>33</v>
      </c>
      <c r="E283" t="s">
        <v>34</v>
      </c>
      <c r="F283" t="s">
        <v>6</v>
      </c>
      <c r="G283" t="s">
        <v>35</v>
      </c>
      <c r="H283" s="15" t="s">
        <v>57</v>
      </c>
      <c r="I283">
        <v>461447</v>
      </c>
      <c r="J283">
        <v>380420</v>
      </c>
      <c r="K283" t="s">
        <v>37</v>
      </c>
      <c r="L283">
        <v>2023</v>
      </c>
      <c r="M283" t="s">
        <v>44</v>
      </c>
      <c r="N283" t="s">
        <v>39</v>
      </c>
    </row>
    <row r="284" spans="1:14" hidden="1">
      <c r="A284" t="s">
        <v>30</v>
      </c>
      <c r="B284" t="s">
        <v>31</v>
      </c>
      <c r="C284" t="s">
        <v>32</v>
      </c>
      <c r="D284" t="s">
        <v>33</v>
      </c>
      <c r="E284" t="s">
        <v>34</v>
      </c>
      <c r="F284" t="s">
        <v>6</v>
      </c>
      <c r="G284" t="s">
        <v>35</v>
      </c>
      <c r="H284" s="15" t="s">
        <v>57</v>
      </c>
      <c r="I284">
        <v>616909</v>
      </c>
      <c r="J284">
        <v>492580</v>
      </c>
      <c r="K284" t="s">
        <v>37</v>
      </c>
      <c r="L284">
        <v>2023</v>
      </c>
      <c r="M284" t="s">
        <v>45</v>
      </c>
      <c r="N284" t="s">
        <v>39</v>
      </c>
    </row>
    <row r="285" spans="1:14" hidden="1">
      <c r="A285" t="s">
        <v>30</v>
      </c>
      <c r="B285" t="s">
        <v>31</v>
      </c>
      <c r="C285" t="s">
        <v>32</v>
      </c>
      <c r="D285" t="s">
        <v>33</v>
      </c>
      <c r="E285" t="s">
        <v>34</v>
      </c>
      <c r="F285" t="s">
        <v>6</v>
      </c>
      <c r="G285" t="s">
        <v>35</v>
      </c>
      <c r="H285" s="15" t="s">
        <v>57</v>
      </c>
      <c r="I285">
        <v>2081989</v>
      </c>
      <c r="J285">
        <v>1699420</v>
      </c>
      <c r="K285" t="s">
        <v>37</v>
      </c>
      <c r="L285">
        <v>2023</v>
      </c>
      <c r="M285" t="s">
        <v>46</v>
      </c>
      <c r="N285" t="s">
        <v>39</v>
      </c>
    </row>
    <row r="286" spans="1:14" hidden="1">
      <c r="A286" t="s">
        <v>30</v>
      </c>
      <c r="B286" t="s">
        <v>31</v>
      </c>
      <c r="C286" t="s">
        <v>32</v>
      </c>
      <c r="D286" t="s">
        <v>33</v>
      </c>
      <c r="E286" t="s">
        <v>34</v>
      </c>
      <c r="F286" t="s">
        <v>6</v>
      </c>
      <c r="G286" t="s">
        <v>35</v>
      </c>
      <c r="H286" s="15" t="s">
        <v>57</v>
      </c>
      <c r="I286">
        <v>1349796</v>
      </c>
      <c r="J286">
        <v>1327000</v>
      </c>
      <c r="K286" t="s">
        <v>37</v>
      </c>
      <c r="L286">
        <v>2023</v>
      </c>
      <c r="M286" t="s">
        <v>47</v>
      </c>
      <c r="N286" t="s">
        <v>39</v>
      </c>
    </row>
    <row r="287" spans="1:14" hidden="1">
      <c r="A287" t="s">
        <v>30</v>
      </c>
      <c r="B287" t="s">
        <v>31</v>
      </c>
      <c r="C287" t="s">
        <v>32</v>
      </c>
      <c r="D287" t="s">
        <v>33</v>
      </c>
      <c r="E287" t="s">
        <v>34</v>
      </c>
      <c r="F287" t="s">
        <v>6</v>
      </c>
      <c r="G287" t="s">
        <v>35</v>
      </c>
      <c r="H287" s="15" t="s">
        <v>57</v>
      </c>
      <c r="I287">
        <v>163415</v>
      </c>
      <c r="J287">
        <v>160420</v>
      </c>
      <c r="K287" t="s">
        <v>37</v>
      </c>
      <c r="L287">
        <v>2023</v>
      </c>
      <c r="M287" t="s">
        <v>48</v>
      </c>
      <c r="N287" t="s">
        <v>39</v>
      </c>
    </row>
    <row r="288" spans="1:14" hidden="1">
      <c r="A288" t="s">
        <v>30</v>
      </c>
      <c r="B288" t="s">
        <v>31</v>
      </c>
      <c r="C288" t="s">
        <v>32</v>
      </c>
      <c r="D288" t="s">
        <v>33</v>
      </c>
      <c r="E288" t="s">
        <v>34</v>
      </c>
      <c r="F288" t="s">
        <v>6</v>
      </c>
      <c r="G288" t="s">
        <v>35</v>
      </c>
      <c r="H288" s="21" t="s">
        <v>57</v>
      </c>
      <c r="I288" s="21">
        <v>113444</v>
      </c>
      <c r="J288" s="21">
        <v>105040</v>
      </c>
      <c r="K288" s="21" t="s">
        <v>37</v>
      </c>
      <c r="L288" s="21">
        <v>2024</v>
      </c>
      <c r="M288" s="21" t="s">
        <v>41</v>
      </c>
      <c r="N288" t="s">
        <v>39</v>
      </c>
    </row>
    <row r="289" spans="1:14" hidden="1">
      <c r="A289" t="s">
        <v>30</v>
      </c>
      <c r="B289" t="s">
        <v>31</v>
      </c>
      <c r="C289" t="s">
        <v>32</v>
      </c>
      <c r="D289" t="s">
        <v>33</v>
      </c>
      <c r="E289" t="s">
        <v>34</v>
      </c>
      <c r="F289" t="s">
        <v>6</v>
      </c>
      <c r="G289" t="s">
        <v>35</v>
      </c>
      <c r="H289" s="21" t="s">
        <v>57</v>
      </c>
      <c r="I289" s="21">
        <v>143900</v>
      </c>
      <c r="J289" s="21">
        <v>133240</v>
      </c>
      <c r="K289" s="21" t="s">
        <v>37</v>
      </c>
      <c r="L289" s="21">
        <v>2024</v>
      </c>
      <c r="M289" s="21" t="s">
        <v>52</v>
      </c>
      <c r="N289" t="s">
        <v>39</v>
      </c>
    </row>
    <row r="290" spans="1:14" hidden="1">
      <c r="A290" t="s">
        <v>30</v>
      </c>
      <c r="B290" t="s">
        <v>31</v>
      </c>
      <c r="C290" t="s">
        <v>32</v>
      </c>
      <c r="D290" t="s">
        <v>33</v>
      </c>
      <c r="E290" t="s">
        <v>34</v>
      </c>
      <c r="F290" t="s">
        <v>6</v>
      </c>
      <c r="G290" t="s">
        <v>35</v>
      </c>
      <c r="H290" t="s">
        <v>58</v>
      </c>
      <c r="I290">
        <v>3689504</v>
      </c>
      <c r="J290">
        <v>5000288</v>
      </c>
      <c r="K290" t="s">
        <v>37</v>
      </c>
      <c r="L290">
        <v>2020</v>
      </c>
      <c r="M290" t="s">
        <v>52</v>
      </c>
      <c r="N290" t="s">
        <v>39</v>
      </c>
    </row>
    <row r="291" spans="1:14" hidden="1">
      <c r="A291" t="s">
        <v>30</v>
      </c>
      <c r="B291" t="s">
        <v>31</v>
      </c>
      <c r="C291" t="s">
        <v>32</v>
      </c>
      <c r="D291" t="s">
        <v>33</v>
      </c>
      <c r="E291" t="s">
        <v>34</v>
      </c>
      <c r="F291" t="s">
        <v>6</v>
      </c>
      <c r="G291" t="s">
        <v>35</v>
      </c>
      <c r="H291" t="s">
        <v>58</v>
      </c>
      <c r="I291">
        <v>9707</v>
      </c>
      <c r="J291">
        <v>4500</v>
      </c>
      <c r="K291" t="s">
        <v>37</v>
      </c>
      <c r="L291">
        <v>2021</v>
      </c>
      <c r="M291" t="s">
        <v>48</v>
      </c>
      <c r="N291" t="s">
        <v>39</v>
      </c>
    </row>
    <row r="292" spans="1:14" hidden="1">
      <c r="A292" t="s">
        <v>30</v>
      </c>
      <c r="B292" t="s">
        <v>31</v>
      </c>
      <c r="C292" t="s">
        <v>32</v>
      </c>
      <c r="D292" t="s">
        <v>33</v>
      </c>
      <c r="E292" t="s">
        <v>34</v>
      </c>
      <c r="F292" t="s">
        <v>6</v>
      </c>
      <c r="G292" t="s">
        <v>35</v>
      </c>
      <c r="H292" s="21" t="s">
        <v>58</v>
      </c>
      <c r="I292" s="21">
        <v>115</v>
      </c>
      <c r="J292" s="21">
        <v>1300</v>
      </c>
      <c r="K292" s="21" t="s">
        <v>37</v>
      </c>
      <c r="L292" s="21">
        <v>2024</v>
      </c>
      <c r="M292" s="21" t="s">
        <v>48</v>
      </c>
      <c r="N292" t="s">
        <v>39</v>
      </c>
    </row>
    <row r="293" spans="1:14" hidden="1">
      <c r="A293" t="s">
        <v>30</v>
      </c>
      <c r="B293" t="s">
        <v>31</v>
      </c>
      <c r="C293" t="s">
        <v>32</v>
      </c>
      <c r="D293" t="s">
        <v>33</v>
      </c>
      <c r="E293" t="s">
        <v>34</v>
      </c>
      <c r="F293" t="s">
        <v>6</v>
      </c>
      <c r="G293" t="s">
        <v>35</v>
      </c>
      <c r="H293" t="s">
        <v>69</v>
      </c>
      <c r="I293">
        <v>5111333</v>
      </c>
      <c r="J293">
        <v>5976966</v>
      </c>
      <c r="K293" t="s">
        <v>37</v>
      </c>
      <c r="L293">
        <v>2021</v>
      </c>
      <c r="M293" t="s">
        <v>38</v>
      </c>
      <c r="N293" t="s">
        <v>39</v>
      </c>
    </row>
    <row r="294" spans="1:14" hidden="1">
      <c r="A294" t="s">
        <v>30</v>
      </c>
      <c r="B294" t="s">
        <v>31</v>
      </c>
      <c r="C294" t="s">
        <v>32</v>
      </c>
      <c r="D294" t="s">
        <v>33</v>
      </c>
      <c r="E294" t="s">
        <v>34</v>
      </c>
      <c r="F294" t="s">
        <v>6</v>
      </c>
      <c r="G294" t="s">
        <v>35</v>
      </c>
      <c r="H294" t="s">
        <v>54</v>
      </c>
      <c r="I294">
        <v>30519790</v>
      </c>
      <c r="J294">
        <v>39387635</v>
      </c>
      <c r="K294" t="s">
        <v>37</v>
      </c>
      <c r="L294">
        <v>2019</v>
      </c>
      <c r="M294" t="s">
        <v>38</v>
      </c>
      <c r="N294" t="s">
        <v>39</v>
      </c>
    </row>
    <row r="295" spans="1:14" hidden="1">
      <c r="A295" t="s">
        <v>30</v>
      </c>
      <c r="B295" t="s">
        <v>31</v>
      </c>
      <c r="C295" t="s">
        <v>32</v>
      </c>
      <c r="D295" t="s">
        <v>33</v>
      </c>
      <c r="E295" t="s">
        <v>34</v>
      </c>
      <c r="F295" t="s">
        <v>6</v>
      </c>
      <c r="G295" t="s">
        <v>35</v>
      </c>
      <c r="H295" t="s">
        <v>54</v>
      </c>
      <c r="I295">
        <v>10687684</v>
      </c>
      <c r="J295">
        <v>14899025</v>
      </c>
      <c r="K295" t="s">
        <v>37</v>
      </c>
      <c r="L295">
        <v>2019</v>
      </c>
      <c r="M295" t="s">
        <v>44</v>
      </c>
      <c r="N295" t="s">
        <v>39</v>
      </c>
    </row>
    <row r="296" spans="1:14" hidden="1">
      <c r="A296" t="s">
        <v>30</v>
      </c>
      <c r="B296" t="s">
        <v>31</v>
      </c>
      <c r="C296" t="s">
        <v>32</v>
      </c>
      <c r="D296" t="s">
        <v>33</v>
      </c>
      <c r="E296" t="s">
        <v>34</v>
      </c>
      <c r="F296" t="s">
        <v>6</v>
      </c>
      <c r="G296" t="s">
        <v>35</v>
      </c>
      <c r="H296" t="s">
        <v>54</v>
      </c>
      <c r="I296">
        <v>18810761</v>
      </c>
      <c r="J296">
        <v>24264478</v>
      </c>
      <c r="K296" t="s">
        <v>37</v>
      </c>
      <c r="L296">
        <v>2019</v>
      </c>
      <c r="M296" t="s">
        <v>45</v>
      </c>
      <c r="N296" t="s">
        <v>39</v>
      </c>
    </row>
    <row r="297" spans="1:14" hidden="1">
      <c r="A297" t="s">
        <v>30</v>
      </c>
      <c r="B297" t="s">
        <v>31</v>
      </c>
      <c r="C297" t="s">
        <v>32</v>
      </c>
      <c r="D297" t="s">
        <v>33</v>
      </c>
      <c r="E297" t="s">
        <v>34</v>
      </c>
      <c r="F297" t="s">
        <v>6</v>
      </c>
      <c r="G297" t="s">
        <v>35</v>
      </c>
      <c r="H297" t="s">
        <v>54</v>
      </c>
      <c r="I297">
        <v>29254145</v>
      </c>
      <c r="J297">
        <v>39822490</v>
      </c>
      <c r="K297" t="s">
        <v>37</v>
      </c>
      <c r="L297">
        <v>2019</v>
      </c>
      <c r="M297" t="s">
        <v>46</v>
      </c>
      <c r="N297" t="s">
        <v>39</v>
      </c>
    </row>
    <row r="298" spans="1:14" hidden="1">
      <c r="A298" t="s">
        <v>30</v>
      </c>
      <c r="B298" t="s">
        <v>31</v>
      </c>
      <c r="C298" t="s">
        <v>32</v>
      </c>
      <c r="D298" t="s">
        <v>33</v>
      </c>
      <c r="E298" t="s">
        <v>34</v>
      </c>
      <c r="F298" t="s">
        <v>6</v>
      </c>
      <c r="G298" t="s">
        <v>35</v>
      </c>
      <c r="H298" t="s">
        <v>54</v>
      </c>
      <c r="I298">
        <v>55331618</v>
      </c>
      <c r="J298">
        <v>73724695</v>
      </c>
      <c r="K298" t="s">
        <v>37</v>
      </c>
      <c r="L298">
        <v>2019</v>
      </c>
      <c r="M298" t="s">
        <v>47</v>
      </c>
      <c r="N298" t="s">
        <v>39</v>
      </c>
    </row>
    <row r="299" spans="1:14" hidden="1">
      <c r="A299" t="s">
        <v>30</v>
      </c>
      <c r="B299" t="s">
        <v>31</v>
      </c>
      <c r="C299" t="s">
        <v>32</v>
      </c>
      <c r="D299" t="s">
        <v>33</v>
      </c>
      <c r="E299" t="s">
        <v>34</v>
      </c>
      <c r="F299" t="s">
        <v>6</v>
      </c>
      <c r="G299" t="s">
        <v>35</v>
      </c>
      <c r="H299" t="s">
        <v>54</v>
      </c>
      <c r="I299">
        <v>25751376</v>
      </c>
      <c r="J299">
        <v>33656133</v>
      </c>
      <c r="K299" t="s">
        <v>37</v>
      </c>
      <c r="L299">
        <v>2019</v>
      </c>
      <c r="M299" t="s">
        <v>48</v>
      </c>
      <c r="N299" t="s">
        <v>39</v>
      </c>
    </row>
    <row r="300" spans="1:14" hidden="1">
      <c r="A300" t="s">
        <v>30</v>
      </c>
      <c r="B300" t="s">
        <v>31</v>
      </c>
      <c r="C300" t="s">
        <v>32</v>
      </c>
      <c r="D300" t="s">
        <v>33</v>
      </c>
      <c r="E300" t="s">
        <v>34</v>
      </c>
      <c r="F300" t="s">
        <v>6</v>
      </c>
      <c r="G300" t="s">
        <v>35</v>
      </c>
      <c r="H300" t="s">
        <v>54</v>
      </c>
      <c r="I300">
        <v>39060692</v>
      </c>
      <c r="J300">
        <v>48252560</v>
      </c>
      <c r="K300" t="s">
        <v>37</v>
      </c>
      <c r="L300">
        <v>2019</v>
      </c>
      <c r="M300" t="s">
        <v>49</v>
      </c>
      <c r="N300" t="s">
        <v>39</v>
      </c>
    </row>
    <row r="301" spans="1:14" hidden="1">
      <c r="A301" t="s">
        <v>30</v>
      </c>
      <c r="B301" t="s">
        <v>31</v>
      </c>
      <c r="C301" t="s">
        <v>32</v>
      </c>
      <c r="D301" t="s">
        <v>33</v>
      </c>
      <c r="E301" t="s">
        <v>34</v>
      </c>
      <c r="F301" t="s">
        <v>6</v>
      </c>
      <c r="G301" t="s">
        <v>35</v>
      </c>
      <c r="H301" t="s">
        <v>54</v>
      </c>
      <c r="I301">
        <v>33909840</v>
      </c>
      <c r="J301">
        <v>43432671</v>
      </c>
      <c r="K301" t="s">
        <v>37</v>
      </c>
      <c r="L301">
        <v>2019</v>
      </c>
      <c r="M301" t="s">
        <v>50</v>
      </c>
      <c r="N301" t="s">
        <v>39</v>
      </c>
    </row>
    <row r="302" spans="1:14" hidden="1">
      <c r="A302" t="s">
        <v>30</v>
      </c>
      <c r="B302" t="s">
        <v>31</v>
      </c>
      <c r="C302" t="s">
        <v>32</v>
      </c>
      <c r="D302" t="s">
        <v>33</v>
      </c>
      <c r="E302" t="s">
        <v>34</v>
      </c>
      <c r="F302" t="s">
        <v>6</v>
      </c>
      <c r="G302" t="s">
        <v>35</v>
      </c>
      <c r="H302" t="s">
        <v>54</v>
      </c>
      <c r="I302">
        <v>54530221</v>
      </c>
      <c r="J302">
        <v>75862017</v>
      </c>
      <c r="K302" t="s">
        <v>37</v>
      </c>
      <c r="L302">
        <v>2019</v>
      </c>
      <c r="M302" t="s">
        <v>51</v>
      </c>
      <c r="N302" t="s">
        <v>39</v>
      </c>
    </row>
    <row r="303" spans="1:14" hidden="1">
      <c r="A303" t="s">
        <v>30</v>
      </c>
      <c r="B303" t="s">
        <v>31</v>
      </c>
      <c r="C303" t="s">
        <v>32</v>
      </c>
      <c r="D303" t="s">
        <v>33</v>
      </c>
      <c r="E303" t="s">
        <v>34</v>
      </c>
      <c r="F303" t="s">
        <v>6</v>
      </c>
      <c r="G303" t="s">
        <v>35</v>
      </c>
      <c r="H303" t="s">
        <v>54</v>
      </c>
      <c r="I303">
        <v>43236807</v>
      </c>
      <c r="J303">
        <v>57838389</v>
      </c>
      <c r="K303" t="s">
        <v>37</v>
      </c>
      <c r="L303">
        <v>2019</v>
      </c>
      <c r="M303" t="s">
        <v>40</v>
      </c>
      <c r="N303" t="s">
        <v>39</v>
      </c>
    </row>
    <row r="304" spans="1:14" hidden="1">
      <c r="A304" t="s">
        <v>30</v>
      </c>
      <c r="B304" t="s">
        <v>31</v>
      </c>
      <c r="C304" t="s">
        <v>32</v>
      </c>
      <c r="D304" t="s">
        <v>33</v>
      </c>
      <c r="E304" t="s">
        <v>34</v>
      </c>
      <c r="F304" t="s">
        <v>6</v>
      </c>
      <c r="G304" t="s">
        <v>35</v>
      </c>
      <c r="H304" t="s">
        <v>54</v>
      </c>
      <c r="I304">
        <v>51928365</v>
      </c>
      <c r="J304">
        <v>64171338</v>
      </c>
      <c r="K304" t="s">
        <v>37</v>
      </c>
      <c r="L304">
        <v>2019</v>
      </c>
      <c r="M304" t="s">
        <v>41</v>
      </c>
      <c r="N304" t="s">
        <v>39</v>
      </c>
    </row>
    <row r="305" spans="1:14" hidden="1">
      <c r="A305" t="s">
        <v>30</v>
      </c>
      <c r="B305" t="s">
        <v>31</v>
      </c>
      <c r="C305" t="s">
        <v>32</v>
      </c>
      <c r="D305" t="s">
        <v>33</v>
      </c>
      <c r="E305" t="s">
        <v>34</v>
      </c>
      <c r="F305" t="s">
        <v>6</v>
      </c>
      <c r="G305" t="s">
        <v>35</v>
      </c>
      <c r="H305" t="s">
        <v>54</v>
      </c>
      <c r="I305">
        <v>62185764</v>
      </c>
      <c r="J305">
        <v>75244664</v>
      </c>
      <c r="K305" t="s">
        <v>37</v>
      </c>
      <c r="L305">
        <v>2019</v>
      </c>
      <c r="M305" t="s">
        <v>52</v>
      </c>
      <c r="N305" t="s">
        <v>39</v>
      </c>
    </row>
    <row r="306" spans="1:14" hidden="1">
      <c r="A306" t="s">
        <v>30</v>
      </c>
      <c r="B306" t="s">
        <v>31</v>
      </c>
      <c r="C306" t="s">
        <v>32</v>
      </c>
      <c r="D306" t="s">
        <v>33</v>
      </c>
      <c r="E306" t="s">
        <v>34</v>
      </c>
      <c r="F306" t="s">
        <v>6</v>
      </c>
      <c r="G306" t="s">
        <v>35</v>
      </c>
      <c r="H306" t="s">
        <v>54</v>
      </c>
      <c r="I306">
        <v>50637514</v>
      </c>
      <c r="J306">
        <v>64418641</v>
      </c>
      <c r="K306" t="s">
        <v>37</v>
      </c>
      <c r="L306">
        <v>2020</v>
      </c>
      <c r="M306" t="s">
        <v>38</v>
      </c>
      <c r="N306" t="s">
        <v>39</v>
      </c>
    </row>
    <row r="307" spans="1:14" hidden="1">
      <c r="A307" t="s">
        <v>30</v>
      </c>
      <c r="B307" t="s">
        <v>31</v>
      </c>
      <c r="C307" t="s">
        <v>32</v>
      </c>
      <c r="D307" t="s">
        <v>33</v>
      </c>
      <c r="E307" t="s">
        <v>34</v>
      </c>
      <c r="F307" t="s">
        <v>6</v>
      </c>
      <c r="G307" t="s">
        <v>35</v>
      </c>
      <c r="H307" t="s">
        <v>54</v>
      </c>
      <c r="I307">
        <v>34851833</v>
      </c>
      <c r="J307">
        <v>34428799</v>
      </c>
      <c r="K307" t="s">
        <v>37</v>
      </c>
      <c r="L307">
        <v>2020</v>
      </c>
      <c r="M307" t="s">
        <v>44</v>
      </c>
      <c r="N307" t="s">
        <v>39</v>
      </c>
    </row>
    <row r="308" spans="1:14" hidden="1">
      <c r="A308" t="s">
        <v>30</v>
      </c>
      <c r="B308" t="s">
        <v>31</v>
      </c>
      <c r="C308" t="s">
        <v>32</v>
      </c>
      <c r="D308" t="s">
        <v>33</v>
      </c>
      <c r="E308" t="s">
        <v>34</v>
      </c>
      <c r="F308" t="s">
        <v>6</v>
      </c>
      <c r="G308" t="s">
        <v>35</v>
      </c>
      <c r="H308" t="s">
        <v>54</v>
      </c>
      <c r="I308">
        <v>54913781</v>
      </c>
      <c r="J308">
        <v>76625329</v>
      </c>
      <c r="K308" t="s">
        <v>37</v>
      </c>
      <c r="L308">
        <v>2020</v>
      </c>
      <c r="M308" t="s">
        <v>45</v>
      </c>
      <c r="N308" t="s">
        <v>39</v>
      </c>
    </row>
    <row r="309" spans="1:14" hidden="1">
      <c r="A309" t="s">
        <v>30</v>
      </c>
      <c r="B309" t="s">
        <v>31</v>
      </c>
      <c r="C309" t="s">
        <v>32</v>
      </c>
      <c r="D309" t="s">
        <v>33</v>
      </c>
      <c r="E309" t="s">
        <v>34</v>
      </c>
      <c r="F309" t="s">
        <v>6</v>
      </c>
      <c r="G309" t="s">
        <v>35</v>
      </c>
      <c r="H309" t="s">
        <v>54</v>
      </c>
      <c r="I309">
        <v>45506458</v>
      </c>
      <c r="J309">
        <v>86981228</v>
      </c>
      <c r="K309" t="s">
        <v>37</v>
      </c>
      <c r="L309">
        <v>2020</v>
      </c>
      <c r="M309" t="s">
        <v>46</v>
      </c>
      <c r="N309" t="s">
        <v>39</v>
      </c>
    </row>
    <row r="310" spans="1:14" hidden="1">
      <c r="A310" t="s">
        <v>30</v>
      </c>
      <c r="B310" t="s">
        <v>31</v>
      </c>
      <c r="C310" t="s">
        <v>32</v>
      </c>
      <c r="D310" t="s">
        <v>33</v>
      </c>
      <c r="E310" t="s">
        <v>34</v>
      </c>
      <c r="F310" t="s">
        <v>6</v>
      </c>
      <c r="G310" t="s">
        <v>35</v>
      </c>
      <c r="H310" t="s">
        <v>54</v>
      </c>
      <c r="I310">
        <v>37358047</v>
      </c>
      <c r="J310">
        <v>82637500</v>
      </c>
      <c r="K310" t="s">
        <v>37</v>
      </c>
      <c r="L310">
        <v>2020</v>
      </c>
      <c r="M310" t="s">
        <v>47</v>
      </c>
      <c r="N310" t="s">
        <v>39</v>
      </c>
    </row>
    <row r="311" spans="1:14" hidden="1">
      <c r="A311" t="s">
        <v>30</v>
      </c>
      <c r="B311" t="s">
        <v>31</v>
      </c>
      <c r="C311" t="s">
        <v>32</v>
      </c>
      <c r="D311" t="s">
        <v>33</v>
      </c>
      <c r="E311" t="s">
        <v>34</v>
      </c>
      <c r="F311" t="s">
        <v>6</v>
      </c>
      <c r="G311" t="s">
        <v>35</v>
      </c>
      <c r="H311" t="s">
        <v>54</v>
      </c>
      <c r="I311">
        <v>29569591</v>
      </c>
      <c r="J311">
        <v>38494107</v>
      </c>
      <c r="K311" t="s">
        <v>37</v>
      </c>
      <c r="L311">
        <v>2020</v>
      </c>
      <c r="M311" t="s">
        <v>48</v>
      </c>
      <c r="N311" t="s">
        <v>39</v>
      </c>
    </row>
    <row r="312" spans="1:14" hidden="1">
      <c r="A312" t="s">
        <v>30</v>
      </c>
      <c r="B312" t="s">
        <v>31</v>
      </c>
      <c r="C312" t="s">
        <v>32</v>
      </c>
      <c r="D312" t="s">
        <v>33</v>
      </c>
      <c r="E312" t="s">
        <v>34</v>
      </c>
      <c r="F312" t="s">
        <v>6</v>
      </c>
      <c r="G312" t="s">
        <v>35</v>
      </c>
      <c r="H312" t="s">
        <v>54</v>
      </c>
      <c r="I312">
        <v>45771428</v>
      </c>
      <c r="J312">
        <v>55170569</v>
      </c>
      <c r="K312" t="s">
        <v>37</v>
      </c>
      <c r="L312">
        <v>2020</v>
      </c>
      <c r="M312" t="s">
        <v>49</v>
      </c>
      <c r="N312" t="s">
        <v>39</v>
      </c>
    </row>
    <row r="313" spans="1:14" hidden="1">
      <c r="A313" t="s">
        <v>30</v>
      </c>
      <c r="B313" t="s">
        <v>31</v>
      </c>
      <c r="C313" t="s">
        <v>32</v>
      </c>
      <c r="D313" t="s">
        <v>33</v>
      </c>
      <c r="E313" t="s">
        <v>34</v>
      </c>
      <c r="F313" t="s">
        <v>6</v>
      </c>
      <c r="G313" t="s">
        <v>35</v>
      </c>
      <c r="H313" t="s">
        <v>54</v>
      </c>
      <c r="I313">
        <v>28570060</v>
      </c>
      <c r="J313">
        <v>34470421</v>
      </c>
      <c r="K313" t="s">
        <v>37</v>
      </c>
      <c r="L313">
        <v>2020</v>
      </c>
      <c r="M313" t="s">
        <v>50</v>
      </c>
      <c r="N313" t="s">
        <v>39</v>
      </c>
    </row>
    <row r="314" spans="1:14" hidden="1">
      <c r="A314" t="s">
        <v>30</v>
      </c>
      <c r="B314" t="s">
        <v>31</v>
      </c>
      <c r="C314" t="s">
        <v>32</v>
      </c>
      <c r="D314" t="s">
        <v>33</v>
      </c>
      <c r="E314" t="s">
        <v>34</v>
      </c>
      <c r="F314" t="s">
        <v>6</v>
      </c>
      <c r="G314" t="s">
        <v>35</v>
      </c>
      <c r="H314" t="s">
        <v>54</v>
      </c>
      <c r="I314">
        <v>38259044</v>
      </c>
      <c r="J314">
        <v>54238481</v>
      </c>
      <c r="K314" t="s">
        <v>37</v>
      </c>
      <c r="L314">
        <v>2020</v>
      </c>
      <c r="M314" t="s">
        <v>51</v>
      </c>
      <c r="N314" t="s">
        <v>39</v>
      </c>
    </row>
    <row r="315" spans="1:14" hidden="1">
      <c r="A315" t="s">
        <v>30</v>
      </c>
      <c r="B315" t="s">
        <v>31</v>
      </c>
      <c r="C315" t="s">
        <v>32</v>
      </c>
      <c r="D315" t="s">
        <v>33</v>
      </c>
      <c r="E315" t="s">
        <v>34</v>
      </c>
      <c r="F315" t="s">
        <v>6</v>
      </c>
      <c r="G315" t="s">
        <v>35</v>
      </c>
      <c r="H315" t="s">
        <v>54</v>
      </c>
      <c r="I315">
        <v>50419867</v>
      </c>
      <c r="J315">
        <v>64189273</v>
      </c>
      <c r="K315" t="s">
        <v>37</v>
      </c>
      <c r="L315">
        <v>2020</v>
      </c>
      <c r="M315" t="s">
        <v>40</v>
      </c>
      <c r="N315" t="s">
        <v>39</v>
      </c>
    </row>
    <row r="316" spans="1:14" hidden="1">
      <c r="A316" t="s">
        <v>30</v>
      </c>
      <c r="B316" t="s">
        <v>31</v>
      </c>
      <c r="C316" t="s">
        <v>32</v>
      </c>
      <c r="D316" t="s">
        <v>33</v>
      </c>
      <c r="E316" t="s">
        <v>34</v>
      </c>
      <c r="F316" t="s">
        <v>6</v>
      </c>
      <c r="G316" t="s">
        <v>35</v>
      </c>
      <c r="H316" t="s">
        <v>54</v>
      </c>
      <c r="I316">
        <v>60486366</v>
      </c>
      <c r="J316">
        <v>73434130</v>
      </c>
      <c r="K316" t="s">
        <v>37</v>
      </c>
      <c r="L316">
        <v>2020</v>
      </c>
      <c r="M316" t="s">
        <v>41</v>
      </c>
      <c r="N316" t="s">
        <v>39</v>
      </c>
    </row>
    <row r="317" spans="1:14" hidden="1">
      <c r="A317" t="s">
        <v>30</v>
      </c>
      <c r="B317" t="s">
        <v>31</v>
      </c>
      <c r="C317" t="s">
        <v>32</v>
      </c>
      <c r="D317" t="s">
        <v>33</v>
      </c>
      <c r="E317" t="s">
        <v>34</v>
      </c>
      <c r="F317" t="s">
        <v>6</v>
      </c>
      <c r="G317" t="s">
        <v>35</v>
      </c>
      <c r="H317" t="s">
        <v>54</v>
      </c>
      <c r="I317">
        <v>65580538</v>
      </c>
      <c r="J317">
        <v>73735366</v>
      </c>
      <c r="K317" t="s">
        <v>37</v>
      </c>
      <c r="L317">
        <v>2020</v>
      </c>
      <c r="M317" t="s">
        <v>52</v>
      </c>
      <c r="N317" t="s">
        <v>39</v>
      </c>
    </row>
    <row r="318" spans="1:14" hidden="1">
      <c r="A318" t="s">
        <v>30</v>
      </c>
      <c r="B318" t="s">
        <v>31</v>
      </c>
      <c r="C318" t="s">
        <v>32</v>
      </c>
      <c r="D318" t="s">
        <v>33</v>
      </c>
      <c r="E318" t="s">
        <v>34</v>
      </c>
      <c r="F318" t="s">
        <v>6</v>
      </c>
      <c r="G318" t="s">
        <v>35</v>
      </c>
      <c r="H318" t="s">
        <v>54</v>
      </c>
      <c r="I318">
        <v>34207681</v>
      </c>
      <c r="J318">
        <v>33241226</v>
      </c>
      <c r="K318" t="s">
        <v>37</v>
      </c>
      <c r="L318">
        <v>2021</v>
      </c>
      <c r="M318" t="s">
        <v>38</v>
      </c>
      <c r="N318" t="s">
        <v>39</v>
      </c>
    </row>
    <row r="319" spans="1:14" hidden="1">
      <c r="A319" t="s">
        <v>30</v>
      </c>
      <c r="B319" t="s">
        <v>31</v>
      </c>
      <c r="C319" t="s">
        <v>32</v>
      </c>
      <c r="D319" t="s">
        <v>33</v>
      </c>
      <c r="E319" t="s">
        <v>34</v>
      </c>
      <c r="F319" t="s">
        <v>6</v>
      </c>
      <c r="G319" t="s">
        <v>35</v>
      </c>
      <c r="H319" t="s">
        <v>54</v>
      </c>
      <c r="I319">
        <v>19697050</v>
      </c>
      <c r="J319">
        <v>18730518</v>
      </c>
      <c r="K319" t="s">
        <v>37</v>
      </c>
      <c r="L319">
        <v>2021</v>
      </c>
      <c r="M319" t="s">
        <v>44</v>
      </c>
      <c r="N319" t="s">
        <v>39</v>
      </c>
    </row>
    <row r="320" spans="1:14" hidden="1">
      <c r="A320" t="s">
        <v>30</v>
      </c>
      <c r="B320" t="s">
        <v>31</v>
      </c>
      <c r="C320" t="s">
        <v>32</v>
      </c>
      <c r="D320" t="s">
        <v>33</v>
      </c>
      <c r="E320" t="s">
        <v>34</v>
      </c>
      <c r="F320" t="s">
        <v>6</v>
      </c>
      <c r="G320" t="s">
        <v>35</v>
      </c>
      <c r="H320" t="s">
        <v>54</v>
      </c>
      <c r="I320">
        <v>38743800</v>
      </c>
      <c r="J320">
        <v>44240050</v>
      </c>
      <c r="K320" t="s">
        <v>37</v>
      </c>
      <c r="L320">
        <v>2021</v>
      </c>
      <c r="M320" t="s">
        <v>45</v>
      </c>
      <c r="N320" t="s">
        <v>39</v>
      </c>
    </row>
    <row r="321" spans="1:14" hidden="1">
      <c r="A321" t="s">
        <v>30</v>
      </c>
      <c r="B321" t="s">
        <v>31</v>
      </c>
      <c r="C321" t="s">
        <v>32</v>
      </c>
      <c r="D321" t="s">
        <v>33</v>
      </c>
      <c r="E321" t="s">
        <v>34</v>
      </c>
      <c r="F321" t="s">
        <v>6</v>
      </c>
      <c r="G321" t="s">
        <v>35</v>
      </c>
      <c r="H321" t="s">
        <v>54</v>
      </c>
      <c r="I321">
        <v>67999071</v>
      </c>
      <c r="J321">
        <v>53618986</v>
      </c>
      <c r="K321" t="s">
        <v>37</v>
      </c>
      <c r="L321">
        <v>2021</v>
      </c>
      <c r="M321" t="s">
        <v>46</v>
      </c>
      <c r="N321" t="s">
        <v>39</v>
      </c>
    </row>
    <row r="322" spans="1:14" hidden="1">
      <c r="A322" t="s">
        <v>30</v>
      </c>
      <c r="B322" t="s">
        <v>31</v>
      </c>
      <c r="C322" t="s">
        <v>32</v>
      </c>
      <c r="D322" t="s">
        <v>33</v>
      </c>
      <c r="E322" t="s">
        <v>34</v>
      </c>
      <c r="F322" t="s">
        <v>6</v>
      </c>
      <c r="G322" t="s">
        <v>35</v>
      </c>
      <c r="H322" t="s">
        <v>54</v>
      </c>
      <c r="I322">
        <v>62681885</v>
      </c>
      <c r="J322">
        <v>46688637</v>
      </c>
      <c r="K322" t="s">
        <v>37</v>
      </c>
      <c r="L322">
        <v>2021</v>
      </c>
      <c r="M322" t="s">
        <v>47</v>
      </c>
      <c r="N322" t="s">
        <v>39</v>
      </c>
    </row>
    <row r="323" spans="1:14" hidden="1">
      <c r="A323" t="s">
        <v>30</v>
      </c>
      <c r="B323" t="s">
        <v>31</v>
      </c>
      <c r="C323" t="s">
        <v>32</v>
      </c>
      <c r="D323" t="s">
        <v>33</v>
      </c>
      <c r="E323" t="s">
        <v>34</v>
      </c>
      <c r="F323" t="s">
        <v>6</v>
      </c>
      <c r="G323" t="s">
        <v>35</v>
      </c>
      <c r="H323" t="s">
        <v>54</v>
      </c>
      <c r="I323">
        <v>40406168</v>
      </c>
      <c r="J323">
        <v>37690658</v>
      </c>
      <c r="K323" t="s">
        <v>37</v>
      </c>
      <c r="L323">
        <v>2021</v>
      </c>
      <c r="M323" t="s">
        <v>48</v>
      </c>
      <c r="N323" t="s">
        <v>39</v>
      </c>
    </row>
    <row r="324" spans="1:14" hidden="1">
      <c r="A324" t="s">
        <v>30</v>
      </c>
      <c r="B324" t="s">
        <v>31</v>
      </c>
      <c r="C324" t="s">
        <v>32</v>
      </c>
      <c r="D324" t="s">
        <v>33</v>
      </c>
      <c r="E324" t="s">
        <v>34</v>
      </c>
      <c r="F324" t="s">
        <v>6</v>
      </c>
      <c r="G324" t="s">
        <v>35</v>
      </c>
      <c r="H324" t="s">
        <v>54</v>
      </c>
      <c r="I324">
        <v>57242826</v>
      </c>
      <c r="J324">
        <v>40005811</v>
      </c>
      <c r="K324" t="s">
        <v>37</v>
      </c>
      <c r="L324">
        <v>2021</v>
      </c>
      <c r="M324" t="s">
        <v>49</v>
      </c>
      <c r="N324" t="s">
        <v>39</v>
      </c>
    </row>
    <row r="325" spans="1:14" hidden="1">
      <c r="A325" t="s">
        <v>30</v>
      </c>
      <c r="B325" t="s">
        <v>31</v>
      </c>
      <c r="C325" t="s">
        <v>32</v>
      </c>
      <c r="D325" t="s">
        <v>33</v>
      </c>
      <c r="E325" t="s">
        <v>34</v>
      </c>
      <c r="F325" t="s">
        <v>6</v>
      </c>
      <c r="G325" t="s">
        <v>35</v>
      </c>
      <c r="H325" t="s">
        <v>54</v>
      </c>
      <c r="I325">
        <v>67715326</v>
      </c>
      <c r="J325">
        <v>50318549</v>
      </c>
      <c r="K325" t="s">
        <v>37</v>
      </c>
      <c r="L325">
        <v>2021</v>
      </c>
      <c r="M325" t="s">
        <v>50</v>
      </c>
      <c r="N325" t="s">
        <v>39</v>
      </c>
    </row>
    <row r="326" spans="1:14" hidden="1">
      <c r="A326" t="s">
        <v>30</v>
      </c>
      <c r="B326" t="s">
        <v>31</v>
      </c>
      <c r="C326" t="s">
        <v>32</v>
      </c>
      <c r="D326" t="s">
        <v>33</v>
      </c>
      <c r="E326" t="s">
        <v>34</v>
      </c>
      <c r="F326" t="s">
        <v>6</v>
      </c>
      <c r="G326" t="s">
        <v>35</v>
      </c>
      <c r="H326" t="s">
        <v>54</v>
      </c>
      <c r="I326">
        <v>44887489</v>
      </c>
      <c r="J326">
        <v>21597412</v>
      </c>
      <c r="K326" t="s">
        <v>37</v>
      </c>
      <c r="L326">
        <v>2021</v>
      </c>
      <c r="M326" t="s">
        <v>51</v>
      </c>
      <c r="N326" t="s">
        <v>39</v>
      </c>
    </row>
    <row r="327" spans="1:14" hidden="1">
      <c r="A327" t="s">
        <v>30</v>
      </c>
      <c r="B327" t="s">
        <v>31</v>
      </c>
      <c r="C327" t="s">
        <v>32</v>
      </c>
      <c r="D327" t="s">
        <v>33</v>
      </c>
      <c r="E327" t="s">
        <v>34</v>
      </c>
      <c r="F327" t="s">
        <v>6</v>
      </c>
      <c r="G327" t="s">
        <v>35</v>
      </c>
      <c r="H327" t="s">
        <v>54</v>
      </c>
      <c r="I327">
        <v>58087944</v>
      </c>
      <c r="J327">
        <v>43102822</v>
      </c>
      <c r="K327" t="s">
        <v>37</v>
      </c>
      <c r="L327">
        <v>2021</v>
      </c>
      <c r="M327" t="s">
        <v>40</v>
      </c>
      <c r="N327" t="s">
        <v>39</v>
      </c>
    </row>
    <row r="328" spans="1:14" hidden="1">
      <c r="A328" t="s">
        <v>30</v>
      </c>
      <c r="B328" t="s">
        <v>31</v>
      </c>
      <c r="C328" t="s">
        <v>32</v>
      </c>
      <c r="D328" t="s">
        <v>33</v>
      </c>
      <c r="E328" t="s">
        <v>34</v>
      </c>
      <c r="F328" t="s">
        <v>6</v>
      </c>
      <c r="G328" t="s">
        <v>35</v>
      </c>
      <c r="H328" t="s">
        <v>54</v>
      </c>
      <c r="I328">
        <v>80609877</v>
      </c>
      <c r="J328">
        <v>46977189</v>
      </c>
      <c r="K328" t="s">
        <v>37</v>
      </c>
      <c r="L328">
        <v>2021</v>
      </c>
      <c r="M328" t="s">
        <v>41</v>
      </c>
      <c r="N328" t="s">
        <v>39</v>
      </c>
    </row>
    <row r="329" spans="1:14" hidden="1">
      <c r="A329" t="s">
        <v>30</v>
      </c>
      <c r="B329" t="s">
        <v>31</v>
      </c>
      <c r="C329" t="s">
        <v>32</v>
      </c>
      <c r="D329" t="s">
        <v>33</v>
      </c>
      <c r="E329" t="s">
        <v>34</v>
      </c>
      <c r="F329" t="s">
        <v>6</v>
      </c>
      <c r="G329" t="s">
        <v>35</v>
      </c>
      <c r="H329" t="s">
        <v>54</v>
      </c>
      <c r="I329">
        <v>81392522</v>
      </c>
      <c r="J329">
        <v>59404356</v>
      </c>
      <c r="K329" t="s">
        <v>37</v>
      </c>
      <c r="L329">
        <v>2021</v>
      </c>
      <c r="M329" t="s">
        <v>52</v>
      </c>
      <c r="N329" t="s">
        <v>39</v>
      </c>
    </row>
    <row r="330" spans="1:14" hidden="1">
      <c r="A330" t="s">
        <v>30</v>
      </c>
      <c r="B330" t="s">
        <v>31</v>
      </c>
      <c r="C330" t="s">
        <v>32</v>
      </c>
      <c r="D330" t="s">
        <v>33</v>
      </c>
      <c r="E330" t="s">
        <v>34</v>
      </c>
      <c r="F330" t="s">
        <v>6</v>
      </c>
      <c r="G330" t="s">
        <v>35</v>
      </c>
      <c r="H330" s="15" t="s">
        <v>54</v>
      </c>
      <c r="I330">
        <v>149793549</v>
      </c>
      <c r="J330">
        <v>109712406</v>
      </c>
      <c r="K330" t="s">
        <v>37</v>
      </c>
      <c r="L330">
        <v>2022</v>
      </c>
      <c r="M330" t="s">
        <v>38</v>
      </c>
      <c r="N330" t="s">
        <v>39</v>
      </c>
    </row>
    <row r="331" spans="1:14" hidden="1">
      <c r="A331" t="s">
        <v>30</v>
      </c>
      <c r="B331" t="s">
        <v>31</v>
      </c>
      <c r="C331" t="s">
        <v>32</v>
      </c>
      <c r="D331" t="s">
        <v>33</v>
      </c>
      <c r="E331" t="s">
        <v>34</v>
      </c>
      <c r="F331" t="s">
        <v>6</v>
      </c>
      <c r="G331" t="s">
        <v>35</v>
      </c>
      <c r="H331" s="15" t="s">
        <v>54</v>
      </c>
      <c r="I331">
        <v>92597736</v>
      </c>
      <c r="J331">
        <v>67810134</v>
      </c>
      <c r="K331" t="s">
        <v>37</v>
      </c>
      <c r="L331">
        <v>2022</v>
      </c>
      <c r="M331" t="s">
        <v>44</v>
      </c>
      <c r="N331" t="s">
        <v>39</v>
      </c>
    </row>
    <row r="332" spans="1:14" hidden="1">
      <c r="A332" t="s">
        <v>30</v>
      </c>
      <c r="B332" t="s">
        <v>31</v>
      </c>
      <c r="C332" t="s">
        <v>32</v>
      </c>
      <c r="D332" t="s">
        <v>33</v>
      </c>
      <c r="E332" t="s">
        <v>34</v>
      </c>
      <c r="F332" t="s">
        <v>6</v>
      </c>
      <c r="G332" t="s">
        <v>35</v>
      </c>
      <c r="H332" s="15" t="s">
        <v>54</v>
      </c>
      <c r="I332">
        <v>176504134</v>
      </c>
      <c r="J332">
        <v>117227839</v>
      </c>
      <c r="K332" t="s">
        <v>37</v>
      </c>
      <c r="L332">
        <v>2022</v>
      </c>
      <c r="M332" t="s">
        <v>45</v>
      </c>
      <c r="N332" t="s">
        <v>39</v>
      </c>
    </row>
    <row r="333" spans="1:14" hidden="1">
      <c r="A333" t="s">
        <v>30</v>
      </c>
      <c r="B333" t="s">
        <v>31</v>
      </c>
      <c r="C333" t="s">
        <v>32</v>
      </c>
      <c r="D333" t="s">
        <v>33</v>
      </c>
      <c r="E333" t="s">
        <v>34</v>
      </c>
      <c r="F333" t="s">
        <v>6</v>
      </c>
      <c r="G333" t="s">
        <v>35</v>
      </c>
      <c r="H333" s="15" t="s">
        <v>54</v>
      </c>
      <c r="I333">
        <v>144886239</v>
      </c>
      <c r="J333">
        <v>92680718</v>
      </c>
      <c r="K333" t="s">
        <v>37</v>
      </c>
      <c r="L333">
        <v>2022</v>
      </c>
      <c r="M333" t="s">
        <v>46</v>
      </c>
      <c r="N333" t="s">
        <v>39</v>
      </c>
    </row>
    <row r="334" spans="1:14" hidden="1">
      <c r="A334" t="s">
        <v>30</v>
      </c>
      <c r="B334" t="s">
        <v>31</v>
      </c>
      <c r="C334" t="s">
        <v>32</v>
      </c>
      <c r="D334" t="s">
        <v>33</v>
      </c>
      <c r="E334" t="s">
        <v>34</v>
      </c>
      <c r="F334" t="s">
        <v>6</v>
      </c>
      <c r="G334" t="s">
        <v>35</v>
      </c>
      <c r="H334" s="15" t="s">
        <v>54</v>
      </c>
      <c r="I334">
        <v>152521527</v>
      </c>
      <c r="J334">
        <v>94059607</v>
      </c>
      <c r="K334" t="s">
        <v>37</v>
      </c>
      <c r="L334">
        <v>2022</v>
      </c>
      <c r="M334" t="s">
        <v>47</v>
      </c>
      <c r="N334" t="s">
        <v>39</v>
      </c>
    </row>
    <row r="335" spans="1:14" hidden="1">
      <c r="A335" t="s">
        <v>30</v>
      </c>
      <c r="B335" t="s">
        <v>31</v>
      </c>
      <c r="C335" t="s">
        <v>32</v>
      </c>
      <c r="D335" t="s">
        <v>33</v>
      </c>
      <c r="E335" t="s">
        <v>34</v>
      </c>
      <c r="F335" t="s">
        <v>6</v>
      </c>
      <c r="G335" t="s">
        <v>35</v>
      </c>
      <c r="H335" s="15" t="s">
        <v>54</v>
      </c>
      <c r="I335">
        <v>148377539</v>
      </c>
      <c r="J335">
        <v>82601266</v>
      </c>
      <c r="K335" t="s">
        <v>37</v>
      </c>
      <c r="L335">
        <v>2022</v>
      </c>
      <c r="M335" t="s">
        <v>48</v>
      </c>
      <c r="N335" t="s">
        <v>39</v>
      </c>
    </row>
    <row r="336" spans="1:14" hidden="1">
      <c r="A336" t="s">
        <v>30</v>
      </c>
      <c r="B336" t="s">
        <v>31</v>
      </c>
      <c r="C336" t="s">
        <v>32</v>
      </c>
      <c r="D336" t="s">
        <v>33</v>
      </c>
      <c r="E336" t="s">
        <v>34</v>
      </c>
      <c r="F336" t="s">
        <v>6</v>
      </c>
      <c r="G336" t="s">
        <v>35</v>
      </c>
      <c r="H336" s="15" t="s">
        <v>54</v>
      </c>
      <c r="I336">
        <v>181226624</v>
      </c>
      <c r="J336">
        <v>104909719</v>
      </c>
      <c r="K336" t="s">
        <v>37</v>
      </c>
      <c r="L336">
        <v>2022</v>
      </c>
      <c r="M336" t="s">
        <v>49</v>
      </c>
      <c r="N336" t="s">
        <v>39</v>
      </c>
    </row>
    <row r="337" spans="1:14" hidden="1">
      <c r="A337" t="s">
        <v>30</v>
      </c>
      <c r="B337" t="s">
        <v>31</v>
      </c>
      <c r="C337" t="s">
        <v>32</v>
      </c>
      <c r="D337" t="s">
        <v>33</v>
      </c>
      <c r="E337" t="s">
        <v>34</v>
      </c>
      <c r="F337" t="s">
        <v>6</v>
      </c>
      <c r="G337" t="s">
        <v>35</v>
      </c>
      <c r="H337" s="15" t="s">
        <v>54</v>
      </c>
      <c r="I337">
        <v>170285130</v>
      </c>
      <c r="J337">
        <v>107941583</v>
      </c>
      <c r="K337" t="s">
        <v>37</v>
      </c>
      <c r="L337">
        <v>2022</v>
      </c>
      <c r="M337" t="s">
        <v>50</v>
      </c>
      <c r="N337" t="s">
        <v>39</v>
      </c>
    </row>
    <row r="338" spans="1:14" hidden="1">
      <c r="A338" t="s">
        <v>30</v>
      </c>
      <c r="B338" t="s">
        <v>31</v>
      </c>
      <c r="C338" t="s">
        <v>32</v>
      </c>
      <c r="D338" t="s">
        <v>33</v>
      </c>
      <c r="E338" t="s">
        <v>34</v>
      </c>
      <c r="F338" t="s">
        <v>6</v>
      </c>
      <c r="G338" t="s">
        <v>35</v>
      </c>
      <c r="H338" s="15" t="s">
        <v>54</v>
      </c>
      <c r="I338">
        <v>132060373</v>
      </c>
      <c r="J338">
        <v>92905139</v>
      </c>
      <c r="K338" t="s">
        <v>37</v>
      </c>
      <c r="L338">
        <v>2022</v>
      </c>
      <c r="M338" t="s">
        <v>51</v>
      </c>
      <c r="N338" t="s">
        <v>39</v>
      </c>
    </row>
    <row r="339" spans="1:14" hidden="1">
      <c r="A339" t="s">
        <v>30</v>
      </c>
      <c r="B339" t="s">
        <v>31</v>
      </c>
      <c r="C339" t="s">
        <v>32</v>
      </c>
      <c r="D339" t="s">
        <v>33</v>
      </c>
      <c r="E339" t="s">
        <v>34</v>
      </c>
      <c r="F339" t="s">
        <v>6</v>
      </c>
      <c r="G339" t="s">
        <v>35</v>
      </c>
      <c r="H339" s="15" t="s">
        <v>54</v>
      </c>
      <c r="I339">
        <v>166942340</v>
      </c>
      <c r="J339">
        <v>96951237</v>
      </c>
      <c r="K339" t="s">
        <v>37</v>
      </c>
      <c r="L339">
        <v>2022</v>
      </c>
      <c r="M339" t="s">
        <v>40</v>
      </c>
      <c r="N339" t="s">
        <v>39</v>
      </c>
    </row>
    <row r="340" spans="1:14" hidden="1">
      <c r="A340" t="s">
        <v>30</v>
      </c>
      <c r="B340" t="s">
        <v>31</v>
      </c>
      <c r="C340" t="s">
        <v>32</v>
      </c>
      <c r="D340" t="s">
        <v>33</v>
      </c>
      <c r="E340" t="s">
        <v>34</v>
      </c>
      <c r="F340" t="s">
        <v>6</v>
      </c>
      <c r="G340" t="s">
        <v>35</v>
      </c>
      <c r="H340" s="15" t="s">
        <v>54</v>
      </c>
      <c r="I340">
        <v>122560064</v>
      </c>
      <c r="J340">
        <v>77851605</v>
      </c>
      <c r="K340" t="s">
        <v>37</v>
      </c>
      <c r="L340">
        <v>2022</v>
      </c>
      <c r="M340" t="s">
        <v>41</v>
      </c>
      <c r="N340" t="s">
        <v>39</v>
      </c>
    </row>
    <row r="341" spans="1:14" hidden="1">
      <c r="A341" t="s">
        <v>30</v>
      </c>
      <c r="B341" t="s">
        <v>31</v>
      </c>
      <c r="C341" t="s">
        <v>32</v>
      </c>
      <c r="D341" t="s">
        <v>33</v>
      </c>
      <c r="E341" t="s">
        <v>34</v>
      </c>
      <c r="F341" t="s">
        <v>6</v>
      </c>
      <c r="G341" t="s">
        <v>35</v>
      </c>
      <c r="H341" s="15" t="s">
        <v>54</v>
      </c>
      <c r="I341">
        <v>127648708</v>
      </c>
      <c r="J341">
        <v>88678059</v>
      </c>
      <c r="K341" t="s">
        <v>37</v>
      </c>
      <c r="L341">
        <v>2022</v>
      </c>
      <c r="M341" t="s">
        <v>52</v>
      </c>
      <c r="N341" t="s">
        <v>39</v>
      </c>
    </row>
    <row r="342" spans="1:14" hidden="1">
      <c r="A342" t="s">
        <v>30</v>
      </c>
      <c r="B342" t="s">
        <v>31</v>
      </c>
      <c r="C342" t="s">
        <v>32</v>
      </c>
      <c r="D342" t="s">
        <v>33</v>
      </c>
      <c r="E342" t="s">
        <v>34</v>
      </c>
      <c r="F342" t="s">
        <v>6</v>
      </c>
      <c r="G342" t="s">
        <v>35</v>
      </c>
      <c r="H342" s="15" t="s">
        <v>54</v>
      </c>
      <c r="I342">
        <v>174383163</v>
      </c>
      <c r="J342">
        <v>124046309</v>
      </c>
      <c r="K342" t="s">
        <v>37</v>
      </c>
      <c r="L342">
        <v>2023</v>
      </c>
      <c r="M342" t="s">
        <v>38</v>
      </c>
      <c r="N342" t="s">
        <v>39</v>
      </c>
    </row>
    <row r="343" spans="1:14" hidden="1">
      <c r="A343" t="s">
        <v>30</v>
      </c>
      <c r="B343" t="s">
        <v>31</v>
      </c>
      <c r="C343" t="s">
        <v>32</v>
      </c>
      <c r="D343" t="s">
        <v>33</v>
      </c>
      <c r="E343" t="s">
        <v>34</v>
      </c>
      <c r="F343" t="s">
        <v>6</v>
      </c>
      <c r="G343" t="s">
        <v>35</v>
      </c>
      <c r="H343" s="15" t="s">
        <v>54</v>
      </c>
      <c r="I343">
        <v>136682204</v>
      </c>
      <c r="J343">
        <v>103699022</v>
      </c>
      <c r="K343" t="s">
        <v>37</v>
      </c>
      <c r="L343">
        <v>2023</v>
      </c>
      <c r="M343" t="s">
        <v>44</v>
      </c>
      <c r="N343" t="s">
        <v>39</v>
      </c>
    </row>
    <row r="344" spans="1:14" hidden="1">
      <c r="A344" t="s">
        <v>30</v>
      </c>
      <c r="B344" t="s">
        <v>31</v>
      </c>
      <c r="C344" t="s">
        <v>32</v>
      </c>
      <c r="D344" t="s">
        <v>33</v>
      </c>
      <c r="E344" t="s">
        <v>34</v>
      </c>
      <c r="F344" t="s">
        <v>6</v>
      </c>
      <c r="G344" t="s">
        <v>35</v>
      </c>
      <c r="H344" s="15" t="s">
        <v>54</v>
      </c>
      <c r="I344">
        <v>157591323</v>
      </c>
      <c r="J344">
        <v>122437185</v>
      </c>
      <c r="K344" t="s">
        <v>37</v>
      </c>
      <c r="L344">
        <v>2023</v>
      </c>
      <c r="M344" t="s">
        <v>45</v>
      </c>
      <c r="N344" t="s">
        <v>39</v>
      </c>
    </row>
    <row r="345" spans="1:14" hidden="1">
      <c r="A345" t="s">
        <v>30</v>
      </c>
      <c r="B345" t="s">
        <v>31</v>
      </c>
      <c r="C345" t="s">
        <v>32</v>
      </c>
      <c r="D345" t="s">
        <v>33</v>
      </c>
      <c r="E345" t="s">
        <v>34</v>
      </c>
      <c r="F345" t="s">
        <v>6</v>
      </c>
      <c r="G345" t="s">
        <v>35</v>
      </c>
      <c r="H345" s="15" t="s">
        <v>54</v>
      </c>
      <c r="I345">
        <v>92900518</v>
      </c>
      <c r="J345">
        <v>79840025</v>
      </c>
      <c r="K345" t="s">
        <v>37</v>
      </c>
      <c r="L345">
        <v>2023</v>
      </c>
      <c r="M345" t="s">
        <v>46</v>
      </c>
      <c r="N345" t="s">
        <v>39</v>
      </c>
    </row>
    <row r="346" spans="1:14" hidden="1">
      <c r="A346" t="s">
        <v>30</v>
      </c>
      <c r="B346" t="s">
        <v>31</v>
      </c>
      <c r="C346" t="s">
        <v>32</v>
      </c>
      <c r="D346" t="s">
        <v>33</v>
      </c>
      <c r="E346" t="s">
        <v>34</v>
      </c>
      <c r="F346" t="s">
        <v>6</v>
      </c>
      <c r="G346" t="s">
        <v>35</v>
      </c>
      <c r="H346" s="15" t="s">
        <v>54</v>
      </c>
      <c r="I346">
        <v>121312441</v>
      </c>
      <c r="J346">
        <v>116398507</v>
      </c>
      <c r="K346" t="s">
        <v>37</v>
      </c>
      <c r="L346">
        <v>2023</v>
      </c>
      <c r="M346" t="s">
        <v>47</v>
      </c>
      <c r="N346" t="s">
        <v>39</v>
      </c>
    </row>
    <row r="347" spans="1:14" hidden="1">
      <c r="A347" t="s">
        <v>30</v>
      </c>
      <c r="B347" t="s">
        <v>31</v>
      </c>
      <c r="C347" t="s">
        <v>32</v>
      </c>
      <c r="D347" t="s">
        <v>33</v>
      </c>
      <c r="E347" t="s">
        <v>34</v>
      </c>
      <c r="F347" t="s">
        <v>6</v>
      </c>
      <c r="G347" t="s">
        <v>35</v>
      </c>
      <c r="H347" s="15" t="s">
        <v>54</v>
      </c>
      <c r="I347">
        <v>112590191</v>
      </c>
      <c r="J347">
        <v>113026465</v>
      </c>
      <c r="K347" t="s">
        <v>37</v>
      </c>
      <c r="L347">
        <v>2023</v>
      </c>
      <c r="M347" t="s">
        <v>48</v>
      </c>
      <c r="N347" t="s">
        <v>39</v>
      </c>
    </row>
    <row r="348" spans="1:14" hidden="1">
      <c r="A348" t="s">
        <v>30</v>
      </c>
      <c r="B348" t="s">
        <v>31</v>
      </c>
      <c r="C348" t="s">
        <v>32</v>
      </c>
      <c r="D348" t="s">
        <v>33</v>
      </c>
      <c r="E348" t="s">
        <v>34</v>
      </c>
      <c r="F348" t="s">
        <v>6</v>
      </c>
      <c r="G348" t="s">
        <v>35</v>
      </c>
      <c r="H348" s="15" t="s">
        <v>54</v>
      </c>
      <c r="I348">
        <v>95081201</v>
      </c>
      <c r="J348">
        <v>89154629</v>
      </c>
      <c r="K348" t="s">
        <v>37</v>
      </c>
      <c r="L348">
        <v>2023</v>
      </c>
      <c r="M348" t="s">
        <v>49</v>
      </c>
      <c r="N348" t="s">
        <v>39</v>
      </c>
    </row>
    <row r="349" spans="1:14" hidden="1">
      <c r="A349" t="s">
        <v>30</v>
      </c>
      <c r="B349" t="s">
        <v>31</v>
      </c>
      <c r="C349" t="s">
        <v>32</v>
      </c>
      <c r="D349" t="s">
        <v>33</v>
      </c>
      <c r="E349" t="s">
        <v>34</v>
      </c>
      <c r="F349" t="s">
        <v>6</v>
      </c>
      <c r="G349" t="s">
        <v>35</v>
      </c>
      <c r="H349" s="15" t="s">
        <v>54</v>
      </c>
      <c r="I349">
        <v>116048824</v>
      </c>
      <c r="J349">
        <v>103050676</v>
      </c>
      <c r="K349" t="s">
        <v>37</v>
      </c>
      <c r="L349">
        <v>2023</v>
      </c>
      <c r="M349" t="s">
        <v>50</v>
      </c>
      <c r="N349" t="s">
        <v>39</v>
      </c>
    </row>
    <row r="350" spans="1:14" hidden="1">
      <c r="A350" t="s">
        <v>30</v>
      </c>
      <c r="B350" t="s">
        <v>31</v>
      </c>
      <c r="C350" t="s">
        <v>32</v>
      </c>
      <c r="D350" t="s">
        <v>33</v>
      </c>
      <c r="E350" t="s">
        <v>34</v>
      </c>
      <c r="F350" t="s">
        <v>6</v>
      </c>
      <c r="G350" t="s">
        <v>35</v>
      </c>
      <c r="H350" s="15" t="s">
        <v>54</v>
      </c>
      <c r="I350">
        <v>90241970</v>
      </c>
      <c r="J350">
        <v>78421255</v>
      </c>
      <c r="K350" t="s">
        <v>37</v>
      </c>
      <c r="L350">
        <v>2023</v>
      </c>
      <c r="M350" t="s">
        <v>51</v>
      </c>
      <c r="N350" t="s">
        <v>39</v>
      </c>
    </row>
    <row r="351" spans="1:14" hidden="1">
      <c r="A351" t="s">
        <v>30</v>
      </c>
      <c r="B351" t="s">
        <v>31</v>
      </c>
      <c r="C351" t="s">
        <v>32</v>
      </c>
      <c r="D351" t="s">
        <v>33</v>
      </c>
      <c r="E351" t="s">
        <v>34</v>
      </c>
      <c r="F351" t="s">
        <v>6</v>
      </c>
      <c r="G351" t="s">
        <v>35</v>
      </c>
      <c r="H351" s="15" t="s">
        <v>54</v>
      </c>
      <c r="I351">
        <v>118506268</v>
      </c>
      <c r="J351">
        <v>112522671</v>
      </c>
      <c r="K351" t="s">
        <v>37</v>
      </c>
      <c r="L351">
        <v>2023</v>
      </c>
      <c r="M351" t="s">
        <v>40</v>
      </c>
      <c r="N351" t="s">
        <v>39</v>
      </c>
    </row>
    <row r="352" spans="1:14" hidden="1">
      <c r="A352" t="s">
        <v>30</v>
      </c>
      <c r="B352" t="s">
        <v>31</v>
      </c>
      <c r="C352" t="s">
        <v>32</v>
      </c>
      <c r="D352" t="s">
        <v>33</v>
      </c>
      <c r="E352" t="s">
        <v>34</v>
      </c>
      <c r="F352" t="s">
        <v>6</v>
      </c>
      <c r="G352" t="s">
        <v>35</v>
      </c>
      <c r="H352" s="15" t="s">
        <v>54</v>
      </c>
      <c r="I352">
        <v>59032948</v>
      </c>
      <c r="J352">
        <v>59055432</v>
      </c>
      <c r="K352" t="s">
        <v>37</v>
      </c>
      <c r="L352">
        <v>2023</v>
      </c>
      <c r="M352" t="s">
        <v>41</v>
      </c>
      <c r="N352" t="s">
        <v>39</v>
      </c>
    </row>
    <row r="353" spans="1:14" hidden="1">
      <c r="A353" t="s">
        <v>30</v>
      </c>
      <c r="B353" t="s">
        <v>31</v>
      </c>
      <c r="C353" t="s">
        <v>32</v>
      </c>
      <c r="D353" t="s">
        <v>33</v>
      </c>
      <c r="E353" t="s">
        <v>34</v>
      </c>
      <c r="F353" t="s">
        <v>6</v>
      </c>
      <c r="G353" t="s">
        <v>35</v>
      </c>
      <c r="H353" s="15" t="s">
        <v>54</v>
      </c>
      <c r="I353">
        <v>34823021</v>
      </c>
      <c r="J353">
        <v>35911527</v>
      </c>
      <c r="K353" t="s">
        <v>37</v>
      </c>
      <c r="L353">
        <v>2023</v>
      </c>
      <c r="M353" t="s">
        <v>52</v>
      </c>
      <c r="N353" t="s">
        <v>39</v>
      </c>
    </row>
    <row r="354" spans="1:14" hidden="1">
      <c r="A354" t="s">
        <v>30</v>
      </c>
      <c r="B354" t="s">
        <v>31</v>
      </c>
      <c r="C354" t="s">
        <v>32</v>
      </c>
      <c r="D354" t="s">
        <v>33</v>
      </c>
      <c r="E354" t="s">
        <v>34</v>
      </c>
      <c r="F354" t="s">
        <v>6</v>
      </c>
      <c r="G354" t="s">
        <v>35</v>
      </c>
      <c r="H354" s="21" t="s">
        <v>54</v>
      </c>
      <c r="I354" s="21">
        <v>63554348</v>
      </c>
      <c r="J354" s="21">
        <v>62347977</v>
      </c>
      <c r="K354" s="21" t="s">
        <v>37</v>
      </c>
      <c r="L354" s="21">
        <v>2024</v>
      </c>
      <c r="M354" s="21" t="s">
        <v>38</v>
      </c>
      <c r="N354" t="s">
        <v>39</v>
      </c>
    </row>
    <row r="355" spans="1:14" hidden="1">
      <c r="A355" t="s">
        <v>30</v>
      </c>
      <c r="B355" t="s">
        <v>31</v>
      </c>
      <c r="C355" t="s">
        <v>32</v>
      </c>
      <c r="D355" t="s">
        <v>33</v>
      </c>
      <c r="E355" t="s">
        <v>34</v>
      </c>
      <c r="F355" t="s">
        <v>6</v>
      </c>
      <c r="G355" t="s">
        <v>35</v>
      </c>
      <c r="H355" s="21" t="s">
        <v>54</v>
      </c>
      <c r="I355" s="21">
        <v>44752246</v>
      </c>
      <c r="J355" s="21">
        <v>43794781</v>
      </c>
      <c r="K355" s="21" t="s">
        <v>37</v>
      </c>
      <c r="L355" s="21">
        <v>2024</v>
      </c>
      <c r="M355" s="21" t="s">
        <v>44</v>
      </c>
      <c r="N355" t="s">
        <v>39</v>
      </c>
    </row>
    <row r="356" spans="1:14" hidden="1">
      <c r="A356" t="s">
        <v>30</v>
      </c>
      <c r="B356" t="s">
        <v>31</v>
      </c>
      <c r="C356" t="s">
        <v>32</v>
      </c>
      <c r="D356" t="s">
        <v>33</v>
      </c>
      <c r="E356" t="s">
        <v>34</v>
      </c>
      <c r="F356" t="s">
        <v>6</v>
      </c>
      <c r="G356" t="s">
        <v>35</v>
      </c>
      <c r="H356" s="21" t="s">
        <v>54</v>
      </c>
      <c r="I356" s="21">
        <v>98669576</v>
      </c>
      <c r="J356" s="21">
        <v>97182684</v>
      </c>
      <c r="K356" s="21" t="s">
        <v>37</v>
      </c>
      <c r="L356" s="21">
        <v>2024</v>
      </c>
      <c r="M356" s="21" t="s">
        <v>45</v>
      </c>
      <c r="N356" t="s">
        <v>39</v>
      </c>
    </row>
    <row r="357" spans="1:14" hidden="1">
      <c r="A357" t="s">
        <v>30</v>
      </c>
      <c r="B357" t="s">
        <v>31</v>
      </c>
      <c r="C357" t="s">
        <v>32</v>
      </c>
      <c r="D357" t="s">
        <v>33</v>
      </c>
      <c r="E357" t="s">
        <v>34</v>
      </c>
      <c r="F357" t="s">
        <v>6</v>
      </c>
      <c r="G357" t="s">
        <v>35</v>
      </c>
      <c r="H357" s="21" t="s">
        <v>54</v>
      </c>
      <c r="I357" s="21">
        <v>71505732</v>
      </c>
      <c r="J357" s="21">
        <v>69685103</v>
      </c>
      <c r="K357" s="21" t="s">
        <v>37</v>
      </c>
      <c r="L357" s="21">
        <v>2024</v>
      </c>
      <c r="M357" s="21" t="s">
        <v>46</v>
      </c>
      <c r="N357" t="s">
        <v>39</v>
      </c>
    </row>
    <row r="358" spans="1:14" hidden="1">
      <c r="A358" t="s">
        <v>30</v>
      </c>
      <c r="B358" t="s">
        <v>31</v>
      </c>
      <c r="C358" t="s">
        <v>32</v>
      </c>
      <c r="D358" t="s">
        <v>33</v>
      </c>
      <c r="E358" t="s">
        <v>34</v>
      </c>
      <c r="F358" t="s">
        <v>6</v>
      </c>
      <c r="G358" t="s">
        <v>35</v>
      </c>
      <c r="H358" s="21" t="s">
        <v>54</v>
      </c>
      <c r="I358" s="21">
        <v>40246699</v>
      </c>
      <c r="J358" s="21">
        <v>38882201</v>
      </c>
      <c r="K358" s="21" t="s">
        <v>37</v>
      </c>
      <c r="L358" s="21">
        <v>2024</v>
      </c>
      <c r="M358" s="21" t="s">
        <v>47</v>
      </c>
      <c r="N358" t="s">
        <v>39</v>
      </c>
    </row>
    <row r="359" spans="1:14" hidden="1">
      <c r="A359" t="s">
        <v>30</v>
      </c>
      <c r="B359" t="s">
        <v>31</v>
      </c>
      <c r="C359" t="s">
        <v>32</v>
      </c>
      <c r="D359" t="s">
        <v>33</v>
      </c>
      <c r="E359" t="s">
        <v>34</v>
      </c>
      <c r="F359" t="s">
        <v>6</v>
      </c>
      <c r="G359" t="s">
        <v>35</v>
      </c>
      <c r="H359" s="21" t="s">
        <v>54</v>
      </c>
      <c r="I359" s="21">
        <v>40079845</v>
      </c>
      <c r="J359" s="21">
        <v>39711231</v>
      </c>
      <c r="K359" s="21" t="s">
        <v>37</v>
      </c>
      <c r="L359" s="21">
        <v>2024</v>
      </c>
      <c r="M359" s="21" t="s">
        <v>48</v>
      </c>
      <c r="N359" t="s">
        <v>39</v>
      </c>
    </row>
    <row r="360" spans="1:14" hidden="1">
      <c r="A360" t="s">
        <v>30</v>
      </c>
      <c r="B360" t="s">
        <v>31</v>
      </c>
      <c r="C360" t="s">
        <v>32</v>
      </c>
      <c r="D360" t="s">
        <v>33</v>
      </c>
      <c r="E360" t="s">
        <v>34</v>
      </c>
      <c r="F360" t="s">
        <v>6</v>
      </c>
      <c r="G360" t="s">
        <v>35</v>
      </c>
      <c r="H360" s="21" t="s">
        <v>54</v>
      </c>
      <c r="I360" s="21">
        <v>47319071</v>
      </c>
      <c r="J360" s="21">
        <v>43279363</v>
      </c>
      <c r="K360" s="21" t="s">
        <v>37</v>
      </c>
      <c r="L360" s="21">
        <v>2024</v>
      </c>
      <c r="M360" s="21" t="s">
        <v>49</v>
      </c>
      <c r="N360" t="s">
        <v>39</v>
      </c>
    </row>
    <row r="361" spans="1:14" hidden="1">
      <c r="A361" t="s">
        <v>30</v>
      </c>
      <c r="B361" t="s">
        <v>31</v>
      </c>
      <c r="C361" t="s">
        <v>32</v>
      </c>
      <c r="D361" t="s">
        <v>33</v>
      </c>
      <c r="E361" t="s">
        <v>34</v>
      </c>
      <c r="F361" t="s">
        <v>6</v>
      </c>
      <c r="G361" t="s">
        <v>35</v>
      </c>
      <c r="H361" s="21" t="s">
        <v>54</v>
      </c>
      <c r="I361" s="21">
        <v>40145772</v>
      </c>
      <c r="J361" s="21">
        <v>40073894</v>
      </c>
      <c r="K361" s="21" t="s">
        <v>37</v>
      </c>
      <c r="L361" s="21">
        <v>2024</v>
      </c>
      <c r="M361" s="21" t="s">
        <v>50</v>
      </c>
      <c r="N361" t="s">
        <v>39</v>
      </c>
    </row>
    <row r="362" spans="1:14" hidden="1">
      <c r="A362" t="s">
        <v>30</v>
      </c>
      <c r="B362" t="s">
        <v>31</v>
      </c>
      <c r="C362" t="s">
        <v>32</v>
      </c>
      <c r="D362" t="s">
        <v>33</v>
      </c>
      <c r="E362" t="s">
        <v>34</v>
      </c>
      <c r="F362" t="s">
        <v>6</v>
      </c>
      <c r="G362" t="s">
        <v>35</v>
      </c>
      <c r="H362" s="21" t="s">
        <v>54</v>
      </c>
      <c r="I362" s="21">
        <v>31707577</v>
      </c>
      <c r="J362" s="21">
        <v>32371558</v>
      </c>
      <c r="K362" s="21" t="s">
        <v>37</v>
      </c>
      <c r="L362" s="21">
        <v>2024</v>
      </c>
      <c r="M362" s="21" t="s">
        <v>51</v>
      </c>
      <c r="N362" t="s">
        <v>39</v>
      </c>
    </row>
    <row r="363" spans="1:14" hidden="1">
      <c r="A363" t="s">
        <v>30</v>
      </c>
      <c r="B363" t="s">
        <v>31</v>
      </c>
      <c r="C363" t="s">
        <v>32</v>
      </c>
      <c r="D363" t="s">
        <v>33</v>
      </c>
      <c r="E363" t="s">
        <v>34</v>
      </c>
      <c r="F363" t="s">
        <v>6</v>
      </c>
      <c r="G363" t="s">
        <v>35</v>
      </c>
      <c r="H363" s="21" t="s">
        <v>54</v>
      </c>
      <c r="I363" s="21">
        <v>35647061</v>
      </c>
      <c r="J363" s="21">
        <v>35728621</v>
      </c>
      <c r="K363" s="21" t="s">
        <v>37</v>
      </c>
      <c r="L363" s="21">
        <v>2024</v>
      </c>
      <c r="M363" s="21" t="s">
        <v>40</v>
      </c>
      <c r="N363" t="s">
        <v>39</v>
      </c>
    </row>
    <row r="364" spans="1:14" hidden="1">
      <c r="A364" t="s">
        <v>30</v>
      </c>
      <c r="B364" t="s">
        <v>31</v>
      </c>
      <c r="C364" t="s">
        <v>32</v>
      </c>
      <c r="D364" t="s">
        <v>33</v>
      </c>
      <c r="E364" t="s">
        <v>34</v>
      </c>
      <c r="F364" t="s">
        <v>6</v>
      </c>
      <c r="G364" t="s">
        <v>35</v>
      </c>
      <c r="H364" s="21" t="s">
        <v>54</v>
      </c>
      <c r="I364" s="21">
        <v>44477156</v>
      </c>
      <c r="J364" s="21">
        <v>44434741</v>
      </c>
      <c r="K364" s="21" t="s">
        <v>37</v>
      </c>
      <c r="L364" s="21">
        <v>2024</v>
      </c>
      <c r="M364" s="21" t="s">
        <v>41</v>
      </c>
      <c r="N364" t="s">
        <v>39</v>
      </c>
    </row>
    <row r="365" spans="1:14" hidden="1">
      <c r="A365" t="s">
        <v>30</v>
      </c>
      <c r="B365" t="s">
        <v>31</v>
      </c>
      <c r="C365" t="s">
        <v>32</v>
      </c>
      <c r="D365" t="s">
        <v>33</v>
      </c>
      <c r="E365" t="s">
        <v>34</v>
      </c>
      <c r="F365" t="s">
        <v>6</v>
      </c>
      <c r="G365" t="s">
        <v>35</v>
      </c>
      <c r="H365" s="21" t="s">
        <v>54</v>
      </c>
      <c r="I365" s="21">
        <v>49252356</v>
      </c>
      <c r="J365" s="21">
        <v>47747001</v>
      </c>
      <c r="K365" s="21" t="s">
        <v>37</v>
      </c>
      <c r="L365" s="21">
        <v>2024</v>
      </c>
      <c r="M365" s="21" t="s">
        <v>52</v>
      </c>
      <c r="N365" t="s">
        <v>39</v>
      </c>
    </row>
    <row r="366" spans="1:14" hidden="1">
      <c r="A366" t="s">
        <v>30</v>
      </c>
      <c r="B366" t="s">
        <v>31</v>
      </c>
      <c r="C366" t="s">
        <v>32</v>
      </c>
      <c r="D366" t="s">
        <v>33</v>
      </c>
      <c r="E366" t="s">
        <v>34</v>
      </c>
      <c r="F366" t="s">
        <v>6</v>
      </c>
      <c r="G366" t="s">
        <v>35</v>
      </c>
      <c r="H366" s="21" t="s">
        <v>54</v>
      </c>
      <c r="I366" s="21">
        <v>30133986</v>
      </c>
      <c r="J366" s="21">
        <v>27071652</v>
      </c>
      <c r="K366" s="21" t="s">
        <v>37</v>
      </c>
      <c r="L366" s="21">
        <v>2025</v>
      </c>
      <c r="M366" s="21" t="s">
        <v>38</v>
      </c>
      <c r="N366" t="s">
        <v>39</v>
      </c>
    </row>
    <row r="367" spans="1:14" hidden="1">
      <c r="A367" t="s">
        <v>30</v>
      </c>
      <c r="B367" t="s">
        <v>31</v>
      </c>
      <c r="C367" t="s">
        <v>32</v>
      </c>
      <c r="D367" t="s">
        <v>33</v>
      </c>
      <c r="E367" t="s">
        <v>34</v>
      </c>
      <c r="F367" t="s">
        <v>6</v>
      </c>
      <c r="G367" t="s">
        <v>35</v>
      </c>
      <c r="H367" s="21" t="s">
        <v>54</v>
      </c>
      <c r="I367" s="21">
        <v>28552592</v>
      </c>
      <c r="J367" s="21">
        <v>23797246</v>
      </c>
      <c r="K367" s="21" t="s">
        <v>37</v>
      </c>
      <c r="L367" s="21">
        <v>2025</v>
      </c>
      <c r="M367" s="21" t="s">
        <v>44</v>
      </c>
      <c r="N367" t="s">
        <v>39</v>
      </c>
    </row>
    <row r="368" spans="1:14" hidden="1">
      <c r="A368" t="s">
        <v>30</v>
      </c>
      <c r="B368" t="s">
        <v>31</v>
      </c>
      <c r="C368" t="s">
        <v>32</v>
      </c>
      <c r="D368" t="s">
        <v>33</v>
      </c>
      <c r="E368" t="s">
        <v>34</v>
      </c>
      <c r="F368" t="s">
        <v>6</v>
      </c>
      <c r="G368" t="s">
        <v>35</v>
      </c>
      <c r="H368" s="21" t="s">
        <v>54</v>
      </c>
      <c r="I368" s="21">
        <v>31722327</v>
      </c>
      <c r="J368" s="21">
        <v>27570795</v>
      </c>
      <c r="K368" s="21" t="s">
        <v>37</v>
      </c>
      <c r="L368" s="21">
        <v>2025</v>
      </c>
      <c r="M368" s="21" t="s">
        <v>45</v>
      </c>
      <c r="N368" t="s">
        <v>39</v>
      </c>
    </row>
    <row r="369" spans="1:14" hidden="1">
      <c r="A369" t="s">
        <v>30</v>
      </c>
      <c r="B369" t="s">
        <v>31</v>
      </c>
      <c r="C369" t="s">
        <v>32</v>
      </c>
      <c r="D369" t="s">
        <v>33</v>
      </c>
      <c r="E369" t="s">
        <v>34</v>
      </c>
      <c r="F369" t="s">
        <v>6</v>
      </c>
      <c r="G369" t="s">
        <v>35</v>
      </c>
      <c r="H369" s="21" t="s">
        <v>54</v>
      </c>
      <c r="I369" s="21">
        <v>34976575</v>
      </c>
      <c r="J369" s="21">
        <v>33589684</v>
      </c>
      <c r="K369" s="21" t="s">
        <v>37</v>
      </c>
      <c r="L369" s="21">
        <v>2025</v>
      </c>
      <c r="M369" s="21" t="s">
        <v>46</v>
      </c>
      <c r="N369" t="s">
        <v>39</v>
      </c>
    </row>
    <row r="370" spans="1:14" hidden="1">
      <c r="A370" t="s">
        <v>30</v>
      </c>
      <c r="B370" t="s">
        <v>31</v>
      </c>
      <c r="C370" t="s">
        <v>32</v>
      </c>
      <c r="D370" t="s">
        <v>33</v>
      </c>
      <c r="E370" t="s">
        <v>34</v>
      </c>
      <c r="F370" t="s">
        <v>6</v>
      </c>
      <c r="G370" t="s">
        <v>35</v>
      </c>
      <c r="H370" s="21" t="s">
        <v>54</v>
      </c>
      <c r="I370" s="21">
        <v>38856662</v>
      </c>
      <c r="J370" s="21">
        <v>36613204</v>
      </c>
      <c r="K370" s="21" t="s">
        <v>37</v>
      </c>
      <c r="L370" s="21">
        <v>2025</v>
      </c>
      <c r="M370" s="21" t="s">
        <v>47</v>
      </c>
      <c r="N370" t="s">
        <v>39</v>
      </c>
    </row>
    <row r="371" spans="1:14" hidden="1">
      <c r="A371" t="s">
        <v>30</v>
      </c>
      <c r="B371" t="s">
        <v>31</v>
      </c>
      <c r="C371" t="s">
        <v>32</v>
      </c>
      <c r="D371" t="s">
        <v>33</v>
      </c>
      <c r="E371" t="s">
        <v>34</v>
      </c>
      <c r="F371" t="s">
        <v>6</v>
      </c>
      <c r="G371" t="s">
        <v>35</v>
      </c>
      <c r="H371" s="21" t="s">
        <v>54</v>
      </c>
      <c r="I371" s="21">
        <v>33080094</v>
      </c>
      <c r="J371" s="21">
        <v>31341170</v>
      </c>
      <c r="K371" s="21" t="s">
        <v>37</v>
      </c>
      <c r="L371" s="21">
        <v>2025</v>
      </c>
      <c r="M371" s="21" t="s">
        <v>48</v>
      </c>
      <c r="N371" t="s">
        <v>39</v>
      </c>
    </row>
    <row r="372" spans="1:14" hidden="1">
      <c r="A372" t="s">
        <v>30</v>
      </c>
      <c r="B372" t="s">
        <v>31</v>
      </c>
      <c r="C372" t="s">
        <v>32</v>
      </c>
      <c r="D372" t="s">
        <v>33</v>
      </c>
      <c r="E372" t="s">
        <v>34</v>
      </c>
      <c r="F372" t="s">
        <v>6</v>
      </c>
      <c r="G372" t="s">
        <v>35</v>
      </c>
      <c r="H372" s="15" t="s">
        <v>73</v>
      </c>
      <c r="I372">
        <v>3132</v>
      </c>
      <c r="J372">
        <v>2016</v>
      </c>
      <c r="K372" t="s">
        <v>37</v>
      </c>
      <c r="L372">
        <v>2022</v>
      </c>
      <c r="M372" t="s">
        <v>38</v>
      </c>
      <c r="N372" t="s">
        <v>39</v>
      </c>
    </row>
    <row r="373" spans="1:14" hidden="1">
      <c r="A373" t="s">
        <v>30</v>
      </c>
      <c r="B373" t="s">
        <v>31</v>
      </c>
      <c r="C373" t="s">
        <v>32</v>
      </c>
      <c r="D373" t="s">
        <v>33</v>
      </c>
      <c r="E373" t="s">
        <v>34</v>
      </c>
      <c r="F373" t="s">
        <v>6</v>
      </c>
      <c r="G373" t="s">
        <v>35</v>
      </c>
      <c r="H373" t="s">
        <v>55</v>
      </c>
      <c r="I373">
        <v>9676801</v>
      </c>
      <c r="J373">
        <v>12537671</v>
      </c>
      <c r="K373" t="s">
        <v>37</v>
      </c>
      <c r="L373">
        <v>2019</v>
      </c>
      <c r="M373" t="s">
        <v>45</v>
      </c>
      <c r="N373" t="s">
        <v>39</v>
      </c>
    </row>
    <row r="374" spans="1:14" hidden="1">
      <c r="A374" t="s">
        <v>30</v>
      </c>
      <c r="B374" t="s">
        <v>31</v>
      </c>
      <c r="C374" t="s">
        <v>32</v>
      </c>
      <c r="D374" t="s">
        <v>33</v>
      </c>
      <c r="E374" t="s">
        <v>34</v>
      </c>
      <c r="F374" t="s">
        <v>6</v>
      </c>
      <c r="G374" t="s">
        <v>35</v>
      </c>
      <c r="H374" t="s">
        <v>55</v>
      </c>
      <c r="I374">
        <v>3551456</v>
      </c>
      <c r="J374">
        <v>4999849</v>
      </c>
      <c r="K374" t="s">
        <v>37</v>
      </c>
      <c r="L374">
        <v>2019</v>
      </c>
      <c r="M374" t="s">
        <v>46</v>
      </c>
      <c r="N374" t="s">
        <v>39</v>
      </c>
    </row>
    <row r="375" spans="1:14" hidden="1">
      <c r="A375" t="s">
        <v>30</v>
      </c>
      <c r="B375" t="s">
        <v>31</v>
      </c>
      <c r="C375" t="s">
        <v>32</v>
      </c>
      <c r="D375" t="s">
        <v>33</v>
      </c>
      <c r="E375" t="s">
        <v>34</v>
      </c>
      <c r="F375" t="s">
        <v>6</v>
      </c>
      <c r="G375" t="s">
        <v>35</v>
      </c>
      <c r="H375" t="s">
        <v>55</v>
      </c>
      <c r="I375">
        <v>22655249</v>
      </c>
      <c r="J375">
        <v>31819425</v>
      </c>
      <c r="K375" t="s">
        <v>37</v>
      </c>
      <c r="L375">
        <v>2019</v>
      </c>
      <c r="M375" t="s">
        <v>47</v>
      </c>
      <c r="N375" t="s">
        <v>39</v>
      </c>
    </row>
    <row r="376" spans="1:14" hidden="1">
      <c r="A376" t="s">
        <v>30</v>
      </c>
      <c r="B376" t="s">
        <v>31</v>
      </c>
      <c r="C376" t="s">
        <v>32</v>
      </c>
      <c r="D376" t="s">
        <v>33</v>
      </c>
      <c r="E376" t="s">
        <v>34</v>
      </c>
      <c r="F376" t="s">
        <v>6</v>
      </c>
      <c r="G376" t="s">
        <v>35</v>
      </c>
      <c r="H376" t="s">
        <v>55</v>
      </c>
      <c r="I376">
        <v>8034036</v>
      </c>
      <c r="J376">
        <v>9999638</v>
      </c>
      <c r="K376" t="s">
        <v>37</v>
      </c>
      <c r="L376">
        <v>2019</v>
      </c>
      <c r="M376" t="s">
        <v>49</v>
      </c>
      <c r="N376" t="s">
        <v>39</v>
      </c>
    </row>
    <row r="377" spans="1:14" hidden="1">
      <c r="A377" t="s">
        <v>30</v>
      </c>
      <c r="B377" t="s">
        <v>31</v>
      </c>
      <c r="C377" t="s">
        <v>32</v>
      </c>
      <c r="D377" t="s">
        <v>33</v>
      </c>
      <c r="E377" t="s">
        <v>34</v>
      </c>
      <c r="F377" t="s">
        <v>6</v>
      </c>
      <c r="G377" t="s">
        <v>35</v>
      </c>
      <c r="H377" t="s">
        <v>55</v>
      </c>
      <c r="I377">
        <v>10358533</v>
      </c>
      <c r="J377">
        <v>16773016</v>
      </c>
      <c r="K377" t="s">
        <v>37</v>
      </c>
      <c r="L377">
        <v>2019</v>
      </c>
      <c r="M377" t="s">
        <v>50</v>
      </c>
      <c r="N377" t="s">
        <v>39</v>
      </c>
    </row>
    <row r="378" spans="1:14" hidden="1">
      <c r="A378" t="s">
        <v>30</v>
      </c>
      <c r="B378" t="s">
        <v>31</v>
      </c>
      <c r="C378" t="s">
        <v>32</v>
      </c>
      <c r="D378" t="s">
        <v>33</v>
      </c>
      <c r="E378" t="s">
        <v>34</v>
      </c>
      <c r="F378" t="s">
        <v>6</v>
      </c>
      <c r="G378" t="s">
        <v>35</v>
      </c>
      <c r="H378" t="s">
        <v>55</v>
      </c>
      <c r="I378">
        <v>6331628</v>
      </c>
      <c r="J378">
        <v>10001593</v>
      </c>
      <c r="K378" t="s">
        <v>37</v>
      </c>
      <c r="L378">
        <v>2019</v>
      </c>
      <c r="M378" t="s">
        <v>51</v>
      </c>
      <c r="N378" t="s">
        <v>39</v>
      </c>
    </row>
    <row r="379" spans="1:14" hidden="1">
      <c r="A379" t="s">
        <v>30</v>
      </c>
      <c r="B379" t="s">
        <v>31</v>
      </c>
      <c r="C379" t="s">
        <v>32</v>
      </c>
      <c r="D379" t="s">
        <v>33</v>
      </c>
      <c r="E379" t="s">
        <v>34</v>
      </c>
      <c r="F379" t="s">
        <v>6</v>
      </c>
      <c r="G379" t="s">
        <v>35</v>
      </c>
      <c r="H379" t="s">
        <v>55</v>
      </c>
      <c r="I379">
        <v>9869152</v>
      </c>
      <c r="J379">
        <v>12039621</v>
      </c>
      <c r="K379" t="s">
        <v>37</v>
      </c>
      <c r="L379">
        <v>2019</v>
      </c>
      <c r="M379" t="s">
        <v>40</v>
      </c>
      <c r="N379" t="s">
        <v>39</v>
      </c>
    </row>
    <row r="380" spans="1:14" hidden="1">
      <c r="A380" t="s">
        <v>30</v>
      </c>
      <c r="B380" t="s">
        <v>31</v>
      </c>
      <c r="C380" t="s">
        <v>32</v>
      </c>
      <c r="D380" t="s">
        <v>33</v>
      </c>
      <c r="E380" t="s">
        <v>34</v>
      </c>
      <c r="F380" t="s">
        <v>6</v>
      </c>
      <c r="G380" t="s">
        <v>35</v>
      </c>
      <c r="H380" t="s">
        <v>55</v>
      </c>
      <c r="I380">
        <v>23040160</v>
      </c>
      <c r="J380">
        <v>31986008</v>
      </c>
      <c r="K380" t="s">
        <v>37</v>
      </c>
      <c r="L380">
        <v>2020</v>
      </c>
      <c r="M380" t="s">
        <v>51</v>
      </c>
      <c r="N380" t="s">
        <v>39</v>
      </c>
    </row>
    <row r="381" spans="1:14" hidden="1">
      <c r="A381" t="s">
        <v>30</v>
      </c>
      <c r="B381" t="s">
        <v>31</v>
      </c>
      <c r="C381" t="s">
        <v>32</v>
      </c>
      <c r="D381" t="s">
        <v>33</v>
      </c>
      <c r="E381" t="s">
        <v>34</v>
      </c>
      <c r="F381" t="s">
        <v>6</v>
      </c>
      <c r="G381" t="s">
        <v>35</v>
      </c>
      <c r="H381" t="s">
        <v>55</v>
      </c>
      <c r="I381">
        <v>4635711</v>
      </c>
      <c r="J381">
        <v>5012669</v>
      </c>
      <c r="K381" t="s">
        <v>37</v>
      </c>
      <c r="L381">
        <v>2020</v>
      </c>
      <c r="M381" t="s">
        <v>52</v>
      </c>
      <c r="N381" t="s">
        <v>39</v>
      </c>
    </row>
    <row r="382" spans="1:14" hidden="1">
      <c r="A382" t="s">
        <v>30</v>
      </c>
      <c r="B382" t="s">
        <v>31</v>
      </c>
      <c r="C382" t="s">
        <v>32</v>
      </c>
      <c r="D382" t="s">
        <v>33</v>
      </c>
      <c r="E382" t="s">
        <v>34</v>
      </c>
      <c r="F382" t="s">
        <v>6</v>
      </c>
      <c r="G382" t="s">
        <v>35</v>
      </c>
      <c r="H382" t="s">
        <v>55</v>
      </c>
      <c r="I382">
        <v>3267913</v>
      </c>
      <c r="J382">
        <v>5005878</v>
      </c>
      <c r="K382" t="s">
        <v>37</v>
      </c>
      <c r="L382">
        <v>2021</v>
      </c>
      <c r="M382" t="s">
        <v>38</v>
      </c>
      <c r="N382" t="s">
        <v>39</v>
      </c>
    </row>
    <row r="383" spans="1:14" hidden="1">
      <c r="A383" t="s">
        <v>30</v>
      </c>
      <c r="B383" t="s">
        <v>31</v>
      </c>
      <c r="C383" t="s">
        <v>32</v>
      </c>
      <c r="D383" t="s">
        <v>33</v>
      </c>
      <c r="E383" t="s">
        <v>34</v>
      </c>
      <c r="F383" t="s">
        <v>6</v>
      </c>
      <c r="G383" t="s">
        <v>35</v>
      </c>
      <c r="H383" t="s">
        <v>55</v>
      </c>
      <c r="I383">
        <v>4183543</v>
      </c>
      <c r="J383">
        <v>5009066</v>
      </c>
      <c r="K383" t="s">
        <v>37</v>
      </c>
      <c r="L383">
        <v>2021</v>
      </c>
      <c r="M383" t="s">
        <v>44</v>
      </c>
      <c r="N383" t="s">
        <v>39</v>
      </c>
    </row>
    <row r="384" spans="1:14" hidden="1">
      <c r="A384" t="s">
        <v>30</v>
      </c>
      <c r="B384" t="s">
        <v>31</v>
      </c>
      <c r="C384" t="s">
        <v>32</v>
      </c>
      <c r="D384" t="s">
        <v>33</v>
      </c>
      <c r="E384" t="s">
        <v>34</v>
      </c>
      <c r="F384" t="s">
        <v>6</v>
      </c>
      <c r="G384" t="s">
        <v>35</v>
      </c>
      <c r="H384" t="s">
        <v>55</v>
      </c>
      <c r="I384">
        <v>1573502</v>
      </c>
      <c r="J384">
        <v>5000000</v>
      </c>
      <c r="K384" t="s">
        <v>37</v>
      </c>
      <c r="L384">
        <v>2021</v>
      </c>
      <c r="M384" t="s">
        <v>48</v>
      </c>
      <c r="N384" t="s">
        <v>39</v>
      </c>
    </row>
    <row r="385" spans="1:14" hidden="1">
      <c r="A385" t="s">
        <v>30</v>
      </c>
      <c r="B385" t="s">
        <v>31</v>
      </c>
      <c r="C385" t="s">
        <v>32</v>
      </c>
      <c r="D385" t="s">
        <v>33</v>
      </c>
      <c r="E385" t="s">
        <v>34</v>
      </c>
      <c r="F385" t="s">
        <v>6</v>
      </c>
      <c r="G385" t="s">
        <v>35</v>
      </c>
      <c r="H385" t="s">
        <v>55</v>
      </c>
      <c r="I385">
        <v>11520841</v>
      </c>
      <c r="J385">
        <v>11834208</v>
      </c>
      <c r="K385" t="s">
        <v>37</v>
      </c>
      <c r="L385">
        <v>2021</v>
      </c>
      <c r="M385" t="s">
        <v>51</v>
      </c>
      <c r="N385" t="s">
        <v>39</v>
      </c>
    </row>
    <row r="386" spans="1:14" hidden="1">
      <c r="A386" t="s">
        <v>30</v>
      </c>
      <c r="B386" t="s">
        <v>31</v>
      </c>
      <c r="C386" t="s">
        <v>32</v>
      </c>
      <c r="D386" t="s">
        <v>33</v>
      </c>
      <c r="E386" t="s">
        <v>34</v>
      </c>
      <c r="F386" t="s">
        <v>6</v>
      </c>
      <c r="G386" t="s">
        <v>35</v>
      </c>
      <c r="H386" s="21" t="s">
        <v>55</v>
      </c>
      <c r="I386" s="21">
        <v>2736225</v>
      </c>
      <c r="J386" s="21">
        <v>2599930</v>
      </c>
      <c r="K386" s="21" t="s">
        <v>37</v>
      </c>
      <c r="L386" s="21">
        <v>2025</v>
      </c>
      <c r="M386" s="21" t="s">
        <v>47</v>
      </c>
      <c r="N386" t="s">
        <v>39</v>
      </c>
    </row>
    <row r="387" spans="1:14" hidden="1">
      <c r="A387" t="s">
        <v>30</v>
      </c>
      <c r="B387" t="s">
        <v>31</v>
      </c>
      <c r="C387" t="s">
        <v>32</v>
      </c>
      <c r="D387" t="s">
        <v>33</v>
      </c>
      <c r="E387" t="s">
        <v>34</v>
      </c>
      <c r="F387" t="s">
        <v>6</v>
      </c>
      <c r="G387" t="s">
        <v>35</v>
      </c>
      <c r="H387" s="21" t="s">
        <v>55</v>
      </c>
      <c r="I387" s="21">
        <v>2618383</v>
      </c>
      <c r="J387" s="21">
        <v>2500000</v>
      </c>
      <c r="K387" s="21" t="s">
        <v>37</v>
      </c>
      <c r="L387" s="21">
        <v>2025</v>
      </c>
      <c r="M387" s="21" t="s">
        <v>48</v>
      </c>
      <c r="N387" t="s">
        <v>39</v>
      </c>
    </row>
    <row r="388" spans="1:14" hidden="1">
      <c r="A388" t="s">
        <v>30</v>
      </c>
      <c r="B388" t="s">
        <v>31</v>
      </c>
      <c r="C388" t="s">
        <v>32</v>
      </c>
      <c r="D388" t="s">
        <v>33</v>
      </c>
      <c r="E388" t="s">
        <v>34</v>
      </c>
      <c r="F388" t="s">
        <v>6</v>
      </c>
      <c r="G388" t="s">
        <v>35</v>
      </c>
      <c r="H388" t="s">
        <v>67</v>
      </c>
      <c r="I388">
        <v>6998537</v>
      </c>
      <c r="J388">
        <v>14987754</v>
      </c>
      <c r="K388" t="s">
        <v>37</v>
      </c>
      <c r="L388">
        <v>2021</v>
      </c>
      <c r="M388" t="s">
        <v>51</v>
      </c>
      <c r="N388" t="s">
        <v>39</v>
      </c>
    </row>
    <row r="389" spans="1:14" hidden="1">
      <c r="A389" t="s">
        <v>30</v>
      </c>
      <c r="B389" t="s">
        <v>31</v>
      </c>
      <c r="C389" t="s">
        <v>32</v>
      </c>
      <c r="D389" t="s">
        <v>33</v>
      </c>
      <c r="E389" t="s">
        <v>34</v>
      </c>
      <c r="F389" t="s">
        <v>6</v>
      </c>
      <c r="G389" t="s">
        <v>35</v>
      </c>
      <c r="H389" s="15" t="s">
        <v>67</v>
      </c>
      <c r="I389">
        <v>2566</v>
      </c>
      <c r="J389">
        <v>883</v>
      </c>
      <c r="K389" t="s">
        <v>37</v>
      </c>
      <c r="L389">
        <v>2022</v>
      </c>
      <c r="M389" t="s">
        <v>46</v>
      </c>
      <c r="N389" t="s">
        <v>39</v>
      </c>
    </row>
    <row r="390" spans="1:14" hidden="1">
      <c r="A390" t="s">
        <v>30</v>
      </c>
      <c r="B390" t="s">
        <v>31</v>
      </c>
      <c r="C390" t="s">
        <v>32</v>
      </c>
      <c r="D390" t="s">
        <v>33</v>
      </c>
      <c r="E390" t="s">
        <v>34</v>
      </c>
      <c r="F390" t="s">
        <v>6</v>
      </c>
      <c r="G390" t="s">
        <v>35</v>
      </c>
      <c r="H390" s="15" t="s">
        <v>67</v>
      </c>
      <c r="I390">
        <v>1945</v>
      </c>
      <c r="J390">
        <v>12</v>
      </c>
      <c r="K390" t="s">
        <v>37</v>
      </c>
      <c r="L390">
        <v>2022</v>
      </c>
      <c r="M390" t="s">
        <v>40</v>
      </c>
      <c r="N390" t="s">
        <v>39</v>
      </c>
    </row>
    <row r="391" spans="1:14" hidden="1">
      <c r="A391" t="s">
        <v>30</v>
      </c>
      <c r="B391" t="s">
        <v>31</v>
      </c>
      <c r="C391" t="s">
        <v>32</v>
      </c>
      <c r="D391" t="s">
        <v>33</v>
      </c>
      <c r="E391" t="s">
        <v>34</v>
      </c>
      <c r="F391" t="s">
        <v>6</v>
      </c>
      <c r="G391" t="s">
        <v>35</v>
      </c>
      <c r="H391" s="15" t="s">
        <v>67</v>
      </c>
      <c r="I391">
        <v>1918</v>
      </c>
      <c r="J391">
        <v>9</v>
      </c>
      <c r="K391" t="s">
        <v>37</v>
      </c>
      <c r="L391">
        <v>2022</v>
      </c>
      <c r="M391" t="s">
        <v>52</v>
      </c>
      <c r="N391" t="s">
        <v>39</v>
      </c>
    </row>
    <row r="392" spans="1:14" hidden="1">
      <c r="A392" t="s">
        <v>30</v>
      </c>
      <c r="B392" t="s">
        <v>31</v>
      </c>
      <c r="C392" t="s">
        <v>32</v>
      </c>
      <c r="D392" t="s">
        <v>33</v>
      </c>
      <c r="E392" t="s">
        <v>34</v>
      </c>
      <c r="F392" t="s">
        <v>6</v>
      </c>
      <c r="G392" t="s">
        <v>35</v>
      </c>
      <c r="H392" s="15" t="s">
        <v>67</v>
      </c>
      <c r="I392">
        <v>8321</v>
      </c>
      <c r="J392">
        <v>5513</v>
      </c>
      <c r="K392" t="s">
        <v>37</v>
      </c>
      <c r="L392">
        <v>2023</v>
      </c>
      <c r="M392" t="s">
        <v>47</v>
      </c>
      <c r="N392" t="s">
        <v>39</v>
      </c>
    </row>
    <row r="393" spans="1:14" hidden="1">
      <c r="A393" t="s">
        <v>30</v>
      </c>
      <c r="B393" t="s">
        <v>31</v>
      </c>
      <c r="C393" t="s">
        <v>32</v>
      </c>
      <c r="D393" t="s">
        <v>33</v>
      </c>
      <c r="E393" t="s">
        <v>34</v>
      </c>
      <c r="F393" t="s">
        <v>6</v>
      </c>
      <c r="G393" t="s">
        <v>35</v>
      </c>
      <c r="H393" s="21" t="s">
        <v>67</v>
      </c>
      <c r="I393" s="21">
        <v>10348</v>
      </c>
      <c r="J393" s="21">
        <v>5513</v>
      </c>
      <c r="K393" s="21" t="s">
        <v>37</v>
      </c>
      <c r="L393" s="21">
        <v>2024</v>
      </c>
      <c r="M393" s="21" t="s">
        <v>38</v>
      </c>
      <c r="N393" t="s">
        <v>39</v>
      </c>
    </row>
    <row r="394" spans="1:14" hidden="1">
      <c r="A394" t="s">
        <v>30</v>
      </c>
      <c r="B394" t="s">
        <v>31</v>
      </c>
      <c r="C394" t="s">
        <v>32</v>
      </c>
      <c r="D394" t="s">
        <v>33</v>
      </c>
      <c r="E394" t="s">
        <v>34</v>
      </c>
      <c r="F394" t="s">
        <v>6</v>
      </c>
      <c r="G394" t="s">
        <v>35</v>
      </c>
      <c r="H394" s="21" t="s">
        <v>67</v>
      </c>
      <c r="I394" s="21">
        <v>10753</v>
      </c>
      <c r="J394" s="21">
        <v>6125</v>
      </c>
      <c r="K394" s="21" t="s">
        <v>37</v>
      </c>
      <c r="L394" s="21">
        <v>2024</v>
      </c>
      <c r="M394" s="21" t="s">
        <v>46</v>
      </c>
      <c r="N394" t="s">
        <v>39</v>
      </c>
    </row>
    <row r="395" spans="1:14" hidden="1">
      <c r="A395" t="s">
        <v>30</v>
      </c>
      <c r="B395" t="s">
        <v>31</v>
      </c>
      <c r="C395" t="s">
        <v>32</v>
      </c>
      <c r="D395" t="s">
        <v>33</v>
      </c>
      <c r="E395" t="s">
        <v>34</v>
      </c>
      <c r="F395" t="s">
        <v>6</v>
      </c>
      <c r="G395" t="s">
        <v>35</v>
      </c>
      <c r="H395" s="21" t="s">
        <v>67</v>
      </c>
      <c r="I395" s="21">
        <v>20282</v>
      </c>
      <c r="J395" s="21">
        <v>13245</v>
      </c>
      <c r="K395" s="21" t="s">
        <v>37</v>
      </c>
      <c r="L395" s="21">
        <v>2024</v>
      </c>
      <c r="M395" s="21" t="s">
        <v>48</v>
      </c>
      <c r="N395" t="s">
        <v>39</v>
      </c>
    </row>
    <row r="396" spans="1:14" hidden="1">
      <c r="A396" t="s">
        <v>30</v>
      </c>
      <c r="B396" t="s">
        <v>31</v>
      </c>
      <c r="C396" t="s">
        <v>32</v>
      </c>
      <c r="D396" t="s">
        <v>33</v>
      </c>
      <c r="E396" t="s">
        <v>34</v>
      </c>
      <c r="F396" t="s">
        <v>59</v>
      </c>
      <c r="G396" t="s">
        <v>64</v>
      </c>
      <c r="H396" t="s">
        <v>7</v>
      </c>
      <c r="I396">
        <v>5738320</v>
      </c>
      <c r="J396">
        <v>58457</v>
      </c>
      <c r="K396" t="s">
        <v>61</v>
      </c>
      <c r="L396">
        <v>2020</v>
      </c>
      <c r="M396" t="s">
        <v>46</v>
      </c>
      <c r="N396" t="s">
        <v>39</v>
      </c>
    </row>
    <row r="397" spans="1:14" hidden="1">
      <c r="A397" t="s">
        <v>30</v>
      </c>
      <c r="B397" t="s">
        <v>31</v>
      </c>
      <c r="C397" t="s">
        <v>32</v>
      </c>
      <c r="D397" t="s">
        <v>33</v>
      </c>
      <c r="E397" t="s">
        <v>34</v>
      </c>
      <c r="F397" t="s">
        <v>59</v>
      </c>
      <c r="G397" t="s">
        <v>64</v>
      </c>
      <c r="H397" t="s">
        <v>7</v>
      </c>
      <c r="I397">
        <v>7037102</v>
      </c>
      <c r="J397">
        <v>6592798</v>
      </c>
      <c r="K397" t="s">
        <v>61</v>
      </c>
      <c r="L397">
        <v>2020</v>
      </c>
      <c r="M397" t="s">
        <v>49</v>
      </c>
      <c r="N397" t="s">
        <v>39</v>
      </c>
    </row>
    <row r="398" spans="1:14" hidden="1">
      <c r="A398" t="s">
        <v>30</v>
      </c>
      <c r="B398" t="s">
        <v>31</v>
      </c>
      <c r="C398" t="s">
        <v>32</v>
      </c>
      <c r="D398" t="s">
        <v>33</v>
      </c>
      <c r="E398" t="s">
        <v>34</v>
      </c>
      <c r="F398" t="s">
        <v>59</v>
      </c>
      <c r="G398" t="s">
        <v>64</v>
      </c>
      <c r="H398" t="s">
        <v>7</v>
      </c>
      <c r="I398">
        <v>4082509</v>
      </c>
      <c r="J398">
        <v>4293568</v>
      </c>
      <c r="K398" t="s">
        <v>61</v>
      </c>
      <c r="L398">
        <v>2020</v>
      </c>
      <c r="M398" t="s">
        <v>40</v>
      </c>
      <c r="N398" t="s">
        <v>39</v>
      </c>
    </row>
    <row r="399" spans="1:14" hidden="1">
      <c r="A399" t="s">
        <v>30</v>
      </c>
      <c r="B399" t="s">
        <v>31</v>
      </c>
      <c r="C399" t="s">
        <v>32</v>
      </c>
      <c r="D399" t="s">
        <v>33</v>
      </c>
      <c r="E399" t="s">
        <v>34</v>
      </c>
      <c r="F399" t="s">
        <v>59</v>
      </c>
      <c r="G399" t="s">
        <v>64</v>
      </c>
      <c r="H399" t="s">
        <v>7</v>
      </c>
      <c r="I399">
        <v>5757754</v>
      </c>
      <c r="J399">
        <v>6670658</v>
      </c>
      <c r="K399" t="s">
        <v>61</v>
      </c>
      <c r="L399">
        <v>2020</v>
      </c>
      <c r="M399" t="s">
        <v>41</v>
      </c>
      <c r="N399" t="s">
        <v>39</v>
      </c>
    </row>
    <row r="400" spans="1:14" hidden="1">
      <c r="A400" t="s">
        <v>30</v>
      </c>
      <c r="B400" t="s">
        <v>31</v>
      </c>
      <c r="C400" t="s">
        <v>32</v>
      </c>
      <c r="D400" t="s">
        <v>33</v>
      </c>
      <c r="E400" t="s">
        <v>34</v>
      </c>
      <c r="F400" t="s">
        <v>59</v>
      </c>
      <c r="G400" t="s">
        <v>64</v>
      </c>
      <c r="H400" t="s">
        <v>7</v>
      </c>
      <c r="I400">
        <v>6701594</v>
      </c>
      <c r="J400">
        <v>5219310</v>
      </c>
      <c r="K400" t="s">
        <v>61</v>
      </c>
      <c r="L400">
        <v>2021</v>
      </c>
      <c r="M400" t="s">
        <v>44</v>
      </c>
      <c r="N400" t="s">
        <v>39</v>
      </c>
    </row>
    <row r="401" spans="1:14" hidden="1">
      <c r="A401" t="s">
        <v>30</v>
      </c>
      <c r="B401" t="s">
        <v>31</v>
      </c>
      <c r="C401" t="s">
        <v>32</v>
      </c>
      <c r="D401" t="s">
        <v>33</v>
      </c>
      <c r="E401" t="s">
        <v>34</v>
      </c>
      <c r="F401" t="s">
        <v>59</v>
      </c>
      <c r="G401" t="s">
        <v>64</v>
      </c>
      <c r="H401" t="s">
        <v>7</v>
      </c>
      <c r="I401">
        <v>10525096</v>
      </c>
      <c r="J401">
        <v>11210662</v>
      </c>
      <c r="K401" t="s">
        <v>61</v>
      </c>
      <c r="L401">
        <v>2021</v>
      </c>
      <c r="M401" t="s">
        <v>45</v>
      </c>
      <c r="N401" t="s">
        <v>39</v>
      </c>
    </row>
    <row r="402" spans="1:14" hidden="1">
      <c r="A402" t="s">
        <v>30</v>
      </c>
      <c r="B402" t="s">
        <v>31</v>
      </c>
      <c r="C402" t="s">
        <v>32</v>
      </c>
      <c r="D402" t="s">
        <v>33</v>
      </c>
      <c r="E402" t="s">
        <v>34</v>
      </c>
      <c r="F402" t="s">
        <v>59</v>
      </c>
      <c r="G402" t="s">
        <v>64</v>
      </c>
      <c r="H402" t="s">
        <v>7</v>
      </c>
      <c r="I402">
        <v>18197248</v>
      </c>
      <c r="J402">
        <v>7346081</v>
      </c>
      <c r="K402" t="s">
        <v>61</v>
      </c>
      <c r="L402">
        <v>2021</v>
      </c>
      <c r="M402" t="s">
        <v>47</v>
      </c>
      <c r="N402" t="s">
        <v>39</v>
      </c>
    </row>
    <row r="403" spans="1:14" hidden="1">
      <c r="A403" t="s">
        <v>30</v>
      </c>
      <c r="B403" t="s">
        <v>31</v>
      </c>
      <c r="C403" t="s">
        <v>32</v>
      </c>
      <c r="D403" t="s">
        <v>33</v>
      </c>
      <c r="E403" t="s">
        <v>34</v>
      </c>
      <c r="F403" t="s">
        <v>59</v>
      </c>
      <c r="G403" t="s">
        <v>64</v>
      </c>
      <c r="H403" t="s">
        <v>7</v>
      </c>
      <c r="I403">
        <v>9366080</v>
      </c>
      <c r="J403">
        <v>7657474</v>
      </c>
      <c r="K403" t="s">
        <v>61</v>
      </c>
      <c r="L403">
        <v>2021</v>
      </c>
      <c r="M403" t="s">
        <v>48</v>
      </c>
      <c r="N403" t="s">
        <v>39</v>
      </c>
    </row>
    <row r="404" spans="1:14" hidden="1">
      <c r="A404" t="s">
        <v>30</v>
      </c>
      <c r="B404" t="s">
        <v>31</v>
      </c>
      <c r="C404" t="s">
        <v>32</v>
      </c>
      <c r="D404" t="s">
        <v>33</v>
      </c>
      <c r="E404" t="s">
        <v>34</v>
      </c>
      <c r="F404" t="s">
        <v>59</v>
      </c>
      <c r="G404" t="s">
        <v>64</v>
      </c>
      <c r="H404" t="s">
        <v>7</v>
      </c>
      <c r="I404">
        <v>31038294</v>
      </c>
      <c r="J404">
        <v>30593560</v>
      </c>
      <c r="K404" t="s">
        <v>61</v>
      </c>
      <c r="L404">
        <v>2021</v>
      </c>
      <c r="M404" t="s">
        <v>49</v>
      </c>
      <c r="N404" t="s">
        <v>39</v>
      </c>
    </row>
    <row r="405" spans="1:14" hidden="1">
      <c r="A405" t="s">
        <v>30</v>
      </c>
      <c r="B405" t="s">
        <v>31</v>
      </c>
      <c r="C405" t="s">
        <v>32</v>
      </c>
      <c r="D405" t="s">
        <v>33</v>
      </c>
      <c r="E405" t="s">
        <v>34</v>
      </c>
      <c r="F405" t="s">
        <v>59</v>
      </c>
      <c r="G405" t="s">
        <v>64</v>
      </c>
      <c r="H405" t="s">
        <v>7</v>
      </c>
      <c r="I405">
        <v>7410247</v>
      </c>
      <c r="J405">
        <v>7117016</v>
      </c>
      <c r="K405" t="s">
        <v>61</v>
      </c>
      <c r="L405">
        <v>2021</v>
      </c>
      <c r="M405" t="s">
        <v>51</v>
      </c>
      <c r="N405" t="s">
        <v>39</v>
      </c>
    </row>
    <row r="406" spans="1:14" hidden="1">
      <c r="A406" t="s">
        <v>30</v>
      </c>
      <c r="B406" t="s">
        <v>31</v>
      </c>
      <c r="C406" t="s">
        <v>32</v>
      </c>
      <c r="D406" t="s">
        <v>33</v>
      </c>
      <c r="E406" t="s">
        <v>34</v>
      </c>
      <c r="F406" t="s">
        <v>59</v>
      </c>
      <c r="G406" t="s">
        <v>64</v>
      </c>
      <c r="H406" t="s">
        <v>7</v>
      </c>
      <c r="I406">
        <v>24795531</v>
      </c>
      <c r="J406">
        <v>16957324</v>
      </c>
      <c r="K406" t="s">
        <v>61</v>
      </c>
      <c r="L406">
        <v>2021</v>
      </c>
      <c r="M406" t="s">
        <v>40</v>
      </c>
      <c r="N406" t="s">
        <v>39</v>
      </c>
    </row>
    <row r="407" spans="1:14" hidden="1">
      <c r="A407" t="s">
        <v>30</v>
      </c>
      <c r="B407" t="s">
        <v>31</v>
      </c>
      <c r="C407" t="s">
        <v>32</v>
      </c>
      <c r="D407" t="s">
        <v>33</v>
      </c>
      <c r="E407" t="s">
        <v>34</v>
      </c>
      <c r="F407" t="s">
        <v>59</v>
      </c>
      <c r="G407" t="s">
        <v>64</v>
      </c>
      <c r="H407" t="s">
        <v>7</v>
      </c>
      <c r="I407">
        <v>5712741</v>
      </c>
      <c r="J407">
        <v>3798620</v>
      </c>
      <c r="K407" t="s">
        <v>61</v>
      </c>
      <c r="L407">
        <v>2021</v>
      </c>
      <c r="M407" t="s">
        <v>52</v>
      </c>
      <c r="N407" t="s">
        <v>39</v>
      </c>
    </row>
    <row r="408" spans="1:14" hidden="1">
      <c r="A408" t="s">
        <v>30</v>
      </c>
      <c r="B408" t="s">
        <v>31</v>
      </c>
      <c r="C408" t="s">
        <v>32</v>
      </c>
      <c r="D408" t="s">
        <v>33</v>
      </c>
      <c r="E408" t="s">
        <v>34</v>
      </c>
      <c r="F408" t="s">
        <v>59</v>
      </c>
      <c r="G408" t="s">
        <v>64</v>
      </c>
      <c r="H408" s="15" t="s">
        <v>7</v>
      </c>
      <c r="I408">
        <v>5212260</v>
      </c>
      <c r="J408">
        <v>3998716</v>
      </c>
      <c r="K408" t="s">
        <v>61</v>
      </c>
      <c r="L408">
        <v>2022</v>
      </c>
      <c r="M408" t="s">
        <v>45</v>
      </c>
      <c r="N408" t="s">
        <v>39</v>
      </c>
    </row>
    <row r="409" spans="1:14" hidden="1">
      <c r="A409" t="s">
        <v>30</v>
      </c>
      <c r="B409" t="s">
        <v>31</v>
      </c>
      <c r="C409" t="s">
        <v>32</v>
      </c>
      <c r="D409" t="s">
        <v>33</v>
      </c>
      <c r="E409" t="s">
        <v>34</v>
      </c>
      <c r="F409" t="s">
        <v>59</v>
      </c>
      <c r="G409" t="s">
        <v>64</v>
      </c>
      <c r="H409" s="15" t="s">
        <v>7</v>
      </c>
      <c r="I409">
        <v>13477685</v>
      </c>
      <c r="J409">
        <v>8902806</v>
      </c>
      <c r="K409" t="s">
        <v>61</v>
      </c>
      <c r="L409">
        <v>2022</v>
      </c>
      <c r="M409" t="s">
        <v>49</v>
      </c>
      <c r="N409" t="s">
        <v>39</v>
      </c>
    </row>
    <row r="410" spans="1:14" hidden="1">
      <c r="A410" t="s">
        <v>30</v>
      </c>
      <c r="B410" t="s">
        <v>31</v>
      </c>
      <c r="C410" t="s">
        <v>32</v>
      </c>
      <c r="D410" t="s">
        <v>33</v>
      </c>
      <c r="E410" t="s">
        <v>34</v>
      </c>
      <c r="F410" t="s">
        <v>59</v>
      </c>
      <c r="G410" t="s">
        <v>64</v>
      </c>
      <c r="H410" s="15" t="s">
        <v>7</v>
      </c>
      <c r="I410">
        <v>14902750</v>
      </c>
      <c r="J410">
        <v>9053241</v>
      </c>
      <c r="K410" t="s">
        <v>61</v>
      </c>
      <c r="L410">
        <v>2022</v>
      </c>
      <c r="M410" t="s">
        <v>51</v>
      </c>
      <c r="N410" t="s">
        <v>39</v>
      </c>
    </row>
    <row r="411" spans="1:14" hidden="1">
      <c r="A411" t="s">
        <v>30</v>
      </c>
      <c r="B411" t="s">
        <v>31</v>
      </c>
      <c r="C411" t="s">
        <v>32</v>
      </c>
      <c r="D411" t="s">
        <v>33</v>
      </c>
      <c r="E411" t="s">
        <v>34</v>
      </c>
      <c r="F411" t="s">
        <v>59</v>
      </c>
      <c r="G411" t="s">
        <v>64</v>
      </c>
      <c r="H411" s="21" t="s">
        <v>7</v>
      </c>
      <c r="I411" s="21">
        <v>8988829</v>
      </c>
      <c r="J411" s="21">
        <v>9080000</v>
      </c>
      <c r="K411" s="21" t="s">
        <v>61</v>
      </c>
      <c r="L411" s="21">
        <v>2024</v>
      </c>
      <c r="M411" s="21" t="s">
        <v>46</v>
      </c>
      <c r="N411" t="s">
        <v>39</v>
      </c>
    </row>
    <row r="412" spans="1:14" hidden="1">
      <c r="A412" t="s">
        <v>30</v>
      </c>
      <c r="B412" t="s">
        <v>31</v>
      </c>
      <c r="C412" t="s">
        <v>32</v>
      </c>
      <c r="D412" t="s">
        <v>33</v>
      </c>
      <c r="E412" t="s">
        <v>34</v>
      </c>
      <c r="F412" t="s">
        <v>59</v>
      </c>
      <c r="G412" t="s">
        <v>64</v>
      </c>
      <c r="H412" t="s">
        <v>8</v>
      </c>
      <c r="I412">
        <v>991</v>
      </c>
      <c r="J412">
        <v>1000</v>
      </c>
      <c r="K412" t="s">
        <v>61</v>
      </c>
      <c r="L412">
        <v>2020</v>
      </c>
      <c r="M412" t="s">
        <v>46</v>
      </c>
      <c r="N412" t="s">
        <v>39</v>
      </c>
    </row>
    <row r="413" spans="1:14" hidden="1">
      <c r="A413" t="s">
        <v>30</v>
      </c>
      <c r="B413" t="s">
        <v>31</v>
      </c>
      <c r="C413" t="s">
        <v>32</v>
      </c>
      <c r="D413" t="s">
        <v>33</v>
      </c>
      <c r="E413" t="s">
        <v>34</v>
      </c>
      <c r="F413" t="s">
        <v>59</v>
      </c>
      <c r="G413" t="s">
        <v>64</v>
      </c>
      <c r="H413" t="s">
        <v>8</v>
      </c>
      <c r="I413">
        <v>5636760</v>
      </c>
      <c r="J413">
        <v>6016898</v>
      </c>
      <c r="K413" t="s">
        <v>61</v>
      </c>
      <c r="L413">
        <v>2021</v>
      </c>
      <c r="M413" t="s">
        <v>46</v>
      </c>
      <c r="N413" t="s">
        <v>39</v>
      </c>
    </row>
    <row r="414" spans="1:14" hidden="1">
      <c r="A414" t="s">
        <v>30</v>
      </c>
      <c r="B414" t="s">
        <v>31</v>
      </c>
      <c r="C414" t="s">
        <v>32</v>
      </c>
      <c r="D414" t="s">
        <v>33</v>
      </c>
      <c r="E414" t="s">
        <v>34</v>
      </c>
      <c r="F414" t="s">
        <v>59</v>
      </c>
      <c r="G414" t="s">
        <v>64</v>
      </c>
      <c r="H414" t="s">
        <v>8</v>
      </c>
      <c r="I414">
        <v>11311328</v>
      </c>
      <c r="J414">
        <v>10010336</v>
      </c>
      <c r="K414" t="s">
        <v>61</v>
      </c>
      <c r="L414">
        <v>2021</v>
      </c>
      <c r="M414" t="s">
        <v>40</v>
      </c>
      <c r="N414" t="s">
        <v>39</v>
      </c>
    </row>
    <row r="415" spans="1:14" hidden="1">
      <c r="A415" t="s">
        <v>30</v>
      </c>
      <c r="B415" t="s">
        <v>31</v>
      </c>
      <c r="C415" t="s">
        <v>32</v>
      </c>
      <c r="D415" t="s">
        <v>33</v>
      </c>
      <c r="E415" t="s">
        <v>34</v>
      </c>
      <c r="F415" t="s">
        <v>59</v>
      </c>
      <c r="G415" t="s">
        <v>64</v>
      </c>
      <c r="H415" t="s">
        <v>8</v>
      </c>
      <c r="I415">
        <v>5636760</v>
      </c>
      <c r="J415">
        <v>6016898</v>
      </c>
      <c r="K415" t="s">
        <v>61</v>
      </c>
      <c r="L415">
        <v>2021</v>
      </c>
      <c r="M415" t="s">
        <v>41</v>
      </c>
      <c r="N415" t="s">
        <v>39</v>
      </c>
    </row>
    <row r="416" spans="1:14" hidden="1">
      <c r="A416" t="s">
        <v>30</v>
      </c>
      <c r="B416" t="s">
        <v>31</v>
      </c>
      <c r="C416" t="s">
        <v>32</v>
      </c>
      <c r="D416" t="s">
        <v>33</v>
      </c>
      <c r="E416" t="s">
        <v>34</v>
      </c>
      <c r="F416" t="s">
        <v>59</v>
      </c>
      <c r="G416" t="s">
        <v>64</v>
      </c>
      <c r="H416" t="s">
        <v>8</v>
      </c>
      <c r="I416">
        <v>3641983</v>
      </c>
      <c r="J416">
        <v>3153973</v>
      </c>
      <c r="K416" t="s">
        <v>61</v>
      </c>
      <c r="L416">
        <v>2021</v>
      </c>
      <c r="M416" t="s">
        <v>52</v>
      </c>
      <c r="N416" t="s">
        <v>39</v>
      </c>
    </row>
    <row r="417" spans="1:14">
      <c r="A417" t="s">
        <v>30</v>
      </c>
      <c r="B417" t="s">
        <v>31</v>
      </c>
      <c r="C417" t="s">
        <v>32</v>
      </c>
      <c r="D417" t="s">
        <v>33</v>
      </c>
      <c r="E417" t="s">
        <v>34</v>
      </c>
      <c r="F417" t="s">
        <v>59</v>
      </c>
      <c r="G417" t="s">
        <v>64</v>
      </c>
      <c r="H417" s="15" t="s">
        <v>8</v>
      </c>
      <c r="I417">
        <v>6194</v>
      </c>
      <c r="J417">
        <v>555</v>
      </c>
      <c r="K417" t="s">
        <v>61</v>
      </c>
      <c r="L417">
        <v>2022</v>
      </c>
      <c r="M417" t="s">
        <v>49</v>
      </c>
      <c r="N417" t="s">
        <v>39</v>
      </c>
    </row>
    <row r="418" spans="1:14">
      <c r="A418" t="s">
        <v>30</v>
      </c>
      <c r="B418" t="s">
        <v>31</v>
      </c>
      <c r="C418" t="s">
        <v>32</v>
      </c>
      <c r="D418" t="s">
        <v>33</v>
      </c>
      <c r="E418" t="s">
        <v>34</v>
      </c>
      <c r="F418" t="s">
        <v>59</v>
      </c>
      <c r="G418" t="s">
        <v>64</v>
      </c>
      <c r="H418" s="15" t="s">
        <v>8</v>
      </c>
      <c r="I418">
        <v>20597423</v>
      </c>
      <c r="J418">
        <v>12546900</v>
      </c>
      <c r="K418" t="s">
        <v>61</v>
      </c>
      <c r="L418">
        <v>2022</v>
      </c>
      <c r="M418" t="s">
        <v>51</v>
      </c>
      <c r="N418" t="s">
        <v>39</v>
      </c>
    </row>
    <row r="419" spans="1:14">
      <c r="A419" t="s">
        <v>30</v>
      </c>
      <c r="B419" t="s">
        <v>31</v>
      </c>
      <c r="C419" t="s">
        <v>32</v>
      </c>
      <c r="D419" t="s">
        <v>33</v>
      </c>
      <c r="E419" t="s">
        <v>34</v>
      </c>
      <c r="F419" t="s">
        <v>59</v>
      </c>
      <c r="G419" t="s">
        <v>64</v>
      </c>
      <c r="H419" s="15" t="s">
        <v>8</v>
      </c>
      <c r="I419">
        <v>12981038</v>
      </c>
      <c r="J419">
        <v>9850074</v>
      </c>
      <c r="K419" t="s">
        <v>61</v>
      </c>
      <c r="L419">
        <v>2022</v>
      </c>
      <c r="M419" t="s">
        <v>52</v>
      </c>
      <c r="N419" t="s">
        <v>39</v>
      </c>
    </row>
    <row r="420" spans="1:14">
      <c r="A420" t="s">
        <v>30</v>
      </c>
      <c r="B420" t="s">
        <v>31</v>
      </c>
      <c r="C420" t="s">
        <v>32</v>
      </c>
      <c r="D420" t="s">
        <v>33</v>
      </c>
      <c r="E420" t="s">
        <v>34</v>
      </c>
      <c r="F420" t="s">
        <v>59</v>
      </c>
      <c r="G420" t="s">
        <v>64</v>
      </c>
      <c r="H420" s="15" t="s">
        <v>8</v>
      </c>
      <c r="I420">
        <v>21633</v>
      </c>
      <c r="J420">
        <v>12350</v>
      </c>
      <c r="K420" t="s">
        <v>61</v>
      </c>
      <c r="L420">
        <v>2023</v>
      </c>
      <c r="M420" t="s">
        <v>47</v>
      </c>
      <c r="N420" t="s">
        <v>39</v>
      </c>
    </row>
    <row r="421" spans="1:14">
      <c r="A421" t="s">
        <v>30</v>
      </c>
      <c r="B421" t="s">
        <v>31</v>
      </c>
      <c r="C421" t="s">
        <v>32</v>
      </c>
      <c r="D421" t="s">
        <v>33</v>
      </c>
      <c r="E421" t="s">
        <v>34</v>
      </c>
      <c r="F421" t="s">
        <v>59</v>
      </c>
      <c r="G421" t="s">
        <v>64</v>
      </c>
      <c r="H421" s="15" t="s">
        <v>8</v>
      </c>
      <c r="I421">
        <v>32062</v>
      </c>
      <c r="J421">
        <v>19300</v>
      </c>
      <c r="K421" t="s">
        <v>61</v>
      </c>
      <c r="L421">
        <v>2023</v>
      </c>
      <c r="M421" t="s">
        <v>48</v>
      </c>
      <c r="N421" t="s">
        <v>39</v>
      </c>
    </row>
    <row r="422" spans="1:14">
      <c r="A422" t="s">
        <v>30</v>
      </c>
      <c r="B422" t="s">
        <v>31</v>
      </c>
      <c r="C422" t="s">
        <v>32</v>
      </c>
      <c r="D422" t="s">
        <v>33</v>
      </c>
      <c r="E422" t="s">
        <v>34</v>
      </c>
      <c r="F422" t="s">
        <v>59</v>
      </c>
      <c r="G422" t="s">
        <v>64</v>
      </c>
      <c r="H422" s="21" t="s">
        <v>8</v>
      </c>
      <c r="I422" s="21">
        <v>24069</v>
      </c>
      <c r="J422" s="21">
        <v>19500</v>
      </c>
      <c r="K422" s="21" t="s">
        <v>61</v>
      </c>
      <c r="L422" s="21">
        <v>2024</v>
      </c>
      <c r="M422" s="21" t="s">
        <v>41</v>
      </c>
      <c r="N422" t="s">
        <v>39</v>
      </c>
    </row>
    <row r="423" spans="1:14">
      <c r="A423" t="s">
        <v>30</v>
      </c>
      <c r="B423" t="s">
        <v>77</v>
      </c>
      <c r="C423" t="s">
        <v>78</v>
      </c>
      <c r="D423" t="s">
        <v>79</v>
      </c>
      <c r="E423" t="s">
        <v>80</v>
      </c>
      <c r="F423" t="s">
        <v>59</v>
      </c>
      <c r="G423" t="s">
        <v>64</v>
      </c>
      <c r="H423" t="s">
        <v>8</v>
      </c>
      <c r="I423">
        <v>1889</v>
      </c>
      <c r="J423">
        <v>1123</v>
      </c>
      <c r="K423" t="s">
        <v>61</v>
      </c>
      <c r="L423">
        <v>2025</v>
      </c>
      <c r="M423" t="s">
        <v>38</v>
      </c>
      <c r="N423" t="s">
        <v>39</v>
      </c>
    </row>
    <row r="424" spans="1:14">
      <c r="A424" t="s">
        <v>30</v>
      </c>
      <c r="B424" t="s">
        <v>77</v>
      </c>
      <c r="C424" t="s">
        <v>78</v>
      </c>
      <c r="D424" t="s">
        <v>79</v>
      </c>
      <c r="E424" t="s">
        <v>80</v>
      </c>
      <c r="F424" t="s">
        <v>59</v>
      </c>
      <c r="G424" t="s">
        <v>64</v>
      </c>
      <c r="H424" t="s">
        <v>8</v>
      </c>
      <c r="I424">
        <v>1144</v>
      </c>
      <c r="J424">
        <v>645</v>
      </c>
      <c r="K424" t="s">
        <v>61</v>
      </c>
      <c r="L424">
        <v>2025</v>
      </c>
      <c r="M424" t="s">
        <v>45</v>
      </c>
      <c r="N424" t="s">
        <v>39</v>
      </c>
    </row>
    <row r="425" spans="1:14" hidden="1">
      <c r="A425" t="s">
        <v>30</v>
      </c>
      <c r="B425" t="s">
        <v>31</v>
      </c>
      <c r="C425" t="s">
        <v>32</v>
      </c>
      <c r="D425" t="s">
        <v>33</v>
      </c>
      <c r="E425" t="s">
        <v>34</v>
      </c>
      <c r="F425" t="s">
        <v>59</v>
      </c>
      <c r="G425" t="s">
        <v>64</v>
      </c>
      <c r="H425" s="15" t="s">
        <v>74</v>
      </c>
      <c r="I425">
        <v>1354</v>
      </c>
      <c r="J425">
        <v>1172</v>
      </c>
      <c r="K425" t="s">
        <v>61</v>
      </c>
      <c r="L425">
        <v>2022</v>
      </c>
      <c r="M425" t="s">
        <v>51</v>
      </c>
      <c r="N425" t="s">
        <v>39</v>
      </c>
    </row>
    <row r="426" spans="1:14" hidden="1">
      <c r="A426" t="s">
        <v>30</v>
      </c>
      <c r="B426" t="s">
        <v>31</v>
      </c>
      <c r="C426" t="s">
        <v>32</v>
      </c>
      <c r="D426" t="s">
        <v>33</v>
      </c>
      <c r="E426" t="s">
        <v>34</v>
      </c>
      <c r="F426" t="s">
        <v>59</v>
      </c>
      <c r="G426" t="s">
        <v>64</v>
      </c>
      <c r="H426" s="15" t="s">
        <v>74</v>
      </c>
      <c r="I426">
        <v>2917370</v>
      </c>
      <c r="J426">
        <v>3023927</v>
      </c>
      <c r="K426" t="s">
        <v>61</v>
      </c>
      <c r="L426">
        <v>2023</v>
      </c>
      <c r="M426" t="s">
        <v>46</v>
      </c>
      <c r="N426" t="s">
        <v>39</v>
      </c>
    </row>
    <row r="427" spans="1:14" hidden="1">
      <c r="A427" t="s">
        <v>30</v>
      </c>
      <c r="B427" t="s">
        <v>31</v>
      </c>
      <c r="C427" t="s">
        <v>32</v>
      </c>
      <c r="D427" t="s">
        <v>33</v>
      </c>
      <c r="E427" t="s">
        <v>34</v>
      </c>
      <c r="F427" t="s">
        <v>59</v>
      </c>
      <c r="G427" t="s">
        <v>70</v>
      </c>
      <c r="H427" t="s">
        <v>71</v>
      </c>
      <c r="I427">
        <v>35122</v>
      </c>
      <c r="J427">
        <v>26000</v>
      </c>
      <c r="K427" t="s">
        <v>61</v>
      </c>
      <c r="L427">
        <v>2021</v>
      </c>
      <c r="M427" t="s">
        <v>45</v>
      </c>
      <c r="N427" t="s">
        <v>39</v>
      </c>
    </row>
    <row r="428" spans="1:14" hidden="1">
      <c r="A428" t="s">
        <v>30</v>
      </c>
      <c r="B428" t="s">
        <v>31</v>
      </c>
      <c r="C428" t="s">
        <v>32</v>
      </c>
      <c r="D428" t="s">
        <v>33</v>
      </c>
      <c r="E428" t="s">
        <v>34</v>
      </c>
      <c r="F428" t="s">
        <v>59</v>
      </c>
      <c r="G428" t="s">
        <v>70</v>
      </c>
      <c r="H428" t="s">
        <v>71</v>
      </c>
      <c r="I428">
        <v>34527</v>
      </c>
      <c r="J428">
        <v>26000</v>
      </c>
      <c r="K428" t="s">
        <v>61</v>
      </c>
      <c r="L428">
        <v>2021</v>
      </c>
      <c r="M428" t="s">
        <v>46</v>
      </c>
      <c r="N428" t="s">
        <v>39</v>
      </c>
    </row>
    <row r="429" spans="1:14" hidden="1">
      <c r="A429" t="s">
        <v>30</v>
      </c>
      <c r="B429" t="s">
        <v>31</v>
      </c>
      <c r="C429" t="s">
        <v>32</v>
      </c>
      <c r="D429" t="s">
        <v>33</v>
      </c>
      <c r="E429" t="s">
        <v>34</v>
      </c>
      <c r="F429" t="s">
        <v>59</v>
      </c>
      <c r="G429" t="s">
        <v>60</v>
      </c>
      <c r="H429" s="15" t="s">
        <v>9</v>
      </c>
      <c r="I429">
        <v>964</v>
      </c>
      <c r="J429">
        <v>117</v>
      </c>
      <c r="K429" t="s">
        <v>61</v>
      </c>
      <c r="L429">
        <v>2023</v>
      </c>
      <c r="M429" t="s">
        <v>46</v>
      </c>
      <c r="N429" t="s">
        <v>39</v>
      </c>
    </row>
    <row r="430" spans="1:14" hidden="1">
      <c r="A430" t="s">
        <v>30</v>
      </c>
      <c r="B430" t="s">
        <v>31</v>
      </c>
      <c r="C430" t="s">
        <v>32</v>
      </c>
      <c r="D430" t="s">
        <v>33</v>
      </c>
      <c r="E430" t="s">
        <v>34</v>
      </c>
      <c r="F430" t="s">
        <v>59</v>
      </c>
      <c r="G430" t="s">
        <v>60</v>
      </c>
      <c r="H430" s="21" t="s">
        <v>9</v>
      </c>
      <c r="I430" s="21">
        <v>1194241</v>
      </c>
      <c r="J430" s="21">
        <v>1192722</v>
      </c>
      <c r="K430" s="21" t="s">
        <v>61</v>
      </c>
      <c r="L430" s="21">
        <v>2024</v>
      </c>
      <c r="M430" s="21" t="s">
        <v>50</v>
      </c>
      <c r="N430" t="s">
        <v>39</v>
      </c>
    </row>
    <row r="431" spans="1:14" hidden="1">
      <c r="A431" t="s">
        <v>30</v>
      </c>
      <c r="B431" t="s">
        <v>31</v>
      </c>
      <c r="C431" t="s">
        <v>32</v>
      </c>
      <c r="D431" t="s">
        <v>33</v>
      </c>
      <c r="E431" t="s">
        <v>34</v>
      </c>
      <c r="F431" t="s">
        <v>59</v>
      </c>
      <c r="G431" t="s">
        <v>62</v>
      </c>
      <c r="H431" s="15" t="s">
        <v>75</v>
      </c>
      <c r="I431">
        <v>1527565</v>
      </c>
      <c r="J431">
        <v>1005000</v>
      </c>
      <c r="K431" t="s">
        <v>61</v>
      </c>
      <c r="L431">
        <v>2022</v>
      </c>
      <c r="M431" t="s">
        <v>44</v>
      </c>
      <c r="N431" t="s">
        <v>39</v>
      </c>
    </row>
    <row r="432" spans="1:14" hidden="1">
      <c r="A432" t="s">
        <v>30</v>
      </c>
      <c r="B432" t="s">
        <v>31</v>
      </c>
      <c r="C432" t="s">
        <v>32</v>
      </c>
      <c r="D432" t="s">
        <v>33</v>
      </c>
      <c r="E432" t="s">
        <v>34</v>
      </c>
      <c r="F432" t="s">
        <v>59</v>
      </c>
      <c r="G432" t="s">
        <v>62</v>
      </c>
      <c r="H432" t="s">
        <v>65</v>
      </c>
      <c r="I432">
        <v>2060</v>
      </c>
      <c r="J432">
        <v>7</v>
      </c>
      <c r="K432" t="s">
        <v>61</v>
      </c>
      <c r="L432">
        <v>2020</v>
      </c>
      <c r="M432" t="s">
        <v>38</v>
      </c>
      <c r="N432" t="s">
        <v>39</v>
      </c>
    </row>
    <row r="433" spans="1:14" hidden="1">
      <c r="A433" t="s">
        <v>30</v>
      </c>
      <c r="B433" t="s">
        <v>31</v>
      </c>
      <c r="C433" t="s">
        <v>32</v>
      </c>
      <c r="D433" t="s">
        <v>33</v>
      </c>
      <c r="E433" t="s">
        <v>34</v>
      </c>
      <c r="F433" t="s">
        <v>59</v>
      </c>
      <c r="G433" t="s">
        <v>62</v>
      </c>
      <c r="H433" t="s">
        <v>63</v>
      </c>
      <c r="I433">
        <v>7613</v>
      </c>
      <c r="J433">
        <v>8912</v>
      </c>
      <c r="K433" t="s">
        <v>61</v>
      </c>
      <c r="L433">
        <v>2021</v>
      </c>
      <c r="M433" t="s">
        <v>45</v>
      </c>
      <c r="N433" t="s">
        <v>39</v>
      </c>
    </row>
    <row r="434" spans="1:14" hidden="1">
      <c r="A434" t="s">
        <v>30</v>
      </c>
      <c r="B434" t="s">
        <v>31</v>
      </c>
      <c r="C434" t="s">
        <v>32</v>
      </c>
      <c r="D434" t="s">
        <v>33</v>
      </c>
      <c r="E434" t="s">
        <v>34</v>
      </c>
      <c r="F434" t="s">
        <v>59</v>
      </c>
      <c r="G434" t="s">
        <v>62</v>
      </c>
      <c r="H434" t="s">
        <v>63</v>
      </c>
      <c r="I434">
        <v>5963</v>
      </c>
      <c r="J434">
        <v>4375</v>
      </c>
      <c r="K434" t="s">
        <v>61</v>
      </c>
      <c r="L434">
        <v>2021</v>
      </c>
      <c r="M434" t="s">
        <v>51</v>
      </c>
      <c r="N434" t="s">
        <v>39</v>
      </c>
    </row>
    <row r="435" spans="1:14" hidden="1">
      <c r="A435" t="s">
        <v>30</v>
      </c>
      <c r="B435" t="s">
        <v>31</v>
      </c>
      <c r="C435" t="s">
        <v>32</v>
      </c>
      <c r="D435" t="s">
        <v>33</v>
      </c>
      <c r="E435" t="s">
        <v>34</v>
      </c>
      <c r="F435" t="s">
        <v>59</v>
      </c>
      <c r="G435" t="s">
        <v>62</v>
      </c>
      <c r="H435" s="15" t="s">
        <v>63</v>
      </c>
      <c r="I435">
        <v>10282</v>
      </c>
      <c r="J435">
        <v>3532</v>
      </c>
      <c r="K435" t="s">
        <v>61</v>
      </c>
      <c r="L435">
        <v>2022</v>
      </c>
      <c r="M435" t="s">
        <v>46</v>
      </c>
      <c r="N435" t="s">
        <v>39</v>
      </c>
    </row>
    <row r="436" spans="1:14" hidden="1">
      <c r="A436" t="s">
        <v>30</v>
      </c>
      <c r="B436" t="s">
        <v>31</v>
      </c>
      <c r="C436" t="s">
        <v>32</v>
      </c>
      <c r="D436" t="s">
        <v>33</v>
      </c>
      <c r="E436" t="s">
        <v>34</v>
      </c>
      <c r="F436" t="s">
        <v>59</v>
      </c>
      <c r="G436" t="s">
        <v>62</v>
      </c>
      <c r="H436" s="15" t="s">
        <v>63</v>
      </c>
      <c r="I436">
        <v>8527</v>
      </c>
      <c r="J436">
        <v>6000</v>
      </c>
      <c r="K436" t="s">
        <v>61</v>
      </c>
      <c r="L436">
        <v>2023</v>
      </c>
      <c r="M436" t="s">
        <v>44</v>
      </c>
      <c r="N436" t="s">
        <v>39</v>
      </c>
    </row>
    <row r="437" spans="1:14" hidden="1">
      <c r="A437" t="s">
        <v>30</v>
      </c>
      <c r="B437" t="s">
        <v>31</v>
      </c>
      <c r="C437" t="s">
        <v>32</v>
      </c>
      <c r="D437" t="s">
        <v>33</v>
      </c>
      <c r="E437" t="s">
        <v>34</v>
      </c>
      <c r="F437" t="s">
        <v>59</v>
      </c>
      <c r="G437" t="s">
        <v>62</v>
      </c>
      <c r="H437" s="15" t="s">
        <v>63</v>
      </c>
      <c r="I437">
        <v>10157</v>
      </c>
      <c r="J437">
        <v>6125</v>
      </c>
      <c r="K437" t="s">
        <v>61</v>
      </c>
      <c r="L437">
        <v>2023</v>
      </c>
      <c r="M437" t="s">
        <v>49</v>
      </c>
      <c r="N437" t="s">
        <v>39</v>
      </c>
    </row>
    <row r="438" spans="1:14" hidden="1">
      <c r="A438" t="s">
        <v>30</v>
      </c>
      <c r="B438" t="s">
        <v>31</v>
      </c>
      <c r="C438" t="s">
        <v>32</v>
      </c>
      <c r="D438" t="s">
        <v>33</v>
      </c>
      <c r="E438" t="s">
        <v>34</v>
      </c>
      <c r="F438" t="s">
        <v>59</v>
      </c>
      <c r="G438" t="s">
        <v>62</v>
      </c>
      <c r="H438" s="21" t="s">
        <v>63</v>
      </c>
      <c r="I438" s="21">
        <v>7574404</v>
      </c>
      <c r="J438" s="21">
        <v>6982985</v>
      </c>
      <c r="K438" s="21" t="s">
        <v>61</v>
      </c>
      <c r="L438" s="21">
        <v>2024</v>
      </c>
      <c r="M438" s="21" t="s">
        <v>50</v>
      </c>
      <c r="N438" t="s">
        <v>39</v>
      </c>
    </row>
    <row r="439" spans="1:14" hidden="1">
      <c r="A439" t="s">
        <v>30</v>
      </c>
      <c r="B439" t="s">
        <v>31</v>
      </c>
      <c r="C439" t="s">
        <v>32</v>
      </c>
      <c r="D439" t="s">
        <v>33</v>
      </c>
      <c r="E439" t="s">
        <v>34</v>
      </c>
      <c r="F439" t="s">
        <v>59</v>
      </c>
      <c r="G439" t="s">
        <v>62</v>
      </c>
      <c r="H439" s="21" t="s">
        <v>63</v>
      </c>
      <c r="I439" s="21">
        <v>7224318</v>
      </c>
      <c r="J439" s="21">
        <v>7071466</v>
      </c>
      <c r="K439" s="21" t="s">
        <v>61</v>
      </c>
      <c r="L439" s="21">
        <v>2024</v>
      </c>
      <c r="M439" s="21" t="s">
        <v>51</v>
      </c>
      <c r="N439" t="s">
        <v>39</v>
      </c>
    </row>
    <row r="440" spans="1:14" hidden="1">
      <c r="A440" t="s">
        <v>30</v>
      </c>
      <c r="B440" t="s">
        <v>31</v>
      </c>
      <c r="C440" t="s">
        <v>32</v>
      </c>
      <c r="D440" t="s">
        <v>33</v>
      </c>
      <c r="E440" t="s">
        <v>34</v>
      </c>
      <c r="F440" t="s">
        <v>59</v>
      </c>
      <c r="G440" t="s">
        <v>62</v>
      </c>
      <c r="H440" s="21" t="s">
        <v>63</v>
      </c>
      <c r="I440" s="21">
        <v>6782586</v>
      </c>
      <c r="J440" s="21">
        <v>6996169</v>
      </c>
      <c r="K440" s="21" t="s">
        <v>61</v>
      </c>
      <c r="L440" s="21">
        <v>2024</v>
      </c>
      <c r="M440" s="21" t="s">
        <v>40</v>
      </c>
      <c r="N440" t="s">
        <v>39</v>
      </c>
    </row>
    <row r="441" spans="1:14" hidden="1">
      <c r="A441" t="s">
        <v>30</v>
      </c>
      <c r="B441" t="s">
        <v>31</v>
      </c>
      <c r="C441" t="s">
        <v>32</v>
      </c>
      <c r="D441" t="s">
        <v>33</v>
      </c>
      <c r="E441" t="s">
        <v>34</v>
      </c>
      <c r="F441" t="s">
        <v>59</v>
      </c>
      <c r="G441" t="s">
        <v>62</v>
      </c>
      <c r="H441" t="s">
        <v>72</v>
      </c>
      <c r="I441">
        <v>22955</v>
      </c>
      <c r="J441">
        <v>25000</v>
      </c>
      <c r="K441" t="s">
        <v>61</v>
      </c>
      <c r="L441">
        <v>2021</v>
      </c>
      <c r="M441" t="s">
        <v>45</v>
      </c>
      <c r="N441" t="s">
        <v>39</v>
      </c>
    </row>
    <row r="442" spans="1:14" hidden="1">
      <c r="A442" t="s">
        <v>30</v>
      </c>
      <c r="B442" t="s">
        <v>31</v>
      </c>
      <c r="C442" t="s">
        <v>32</v>
      </c>
      <c r="D442" t="s">
        <v>33</v>
      </c>
      <c r="E442" t="s">
        <v>34</v>
      </c>
      <c r="F442" t="s">
        <v>59</v>
      </c>
      <c r="G442" t="s">
        <v>62</v>
      </c>
      <c r="H442" t="s">
        <v>72</v>
      </c>
      <c r="I442">
        <v>29216</v>
      </c>
      <c r="J442">
        <v>17632</v>
      </c>
      <c r="K442" t="s">
        <v>61</v>
      </c>
      <c r="L442">
        <v>2021</v>
      </c>
      <c r="M442" t="s">
        <v>40</v>
      </c>
      <c r="N442" t="s">
        <v>39</v>
      </c>
    </row>
    <row r="443" spans="1:14" hidden="1">
      <c r="A443" t="s">
        <v>30</v>
      </c>
      <c r="B443" t="s">
        <v>31</v>
      </c>
      <c r="C443" t="s">
        <v>32</v>
      </c>
      <c r="D443" t="s">
        <v>33</v>
      </c>
      <c r="E443" t="s">
        <v>34</v>
      </c>
      <c r="F443" t="s">
        <v>59</v>
      </c>
      <c r="G443" t="s">
        <v>62</v>
      </c>
      <c r="H443" s="15" t="s">
        <v>72</v>
      </c>
      <c r="I443">
        <v>31632</v>
      </c>
      <c r="J443">
        <v>24950</v>
      </c>
      <c r="K443" t="s">
        <v>61</v>
      </c>
      <c r="L443">
        <v>2022</v>
      </c>
      <c r="M443" t="s">
        <v>44</v>
      </c>
      <c r="N443" t="s">
        <v>39</v>
      </c>
    </row>
    <row r="444" spans="1:14" hidden="1">
      <c r="A444" t="s">
        <v>30</v>
      </c>
      <c r="B444" t="s">
        <v>31</v>
      </c>
      <c r="C444" t="s">
        <v>32</v>
      </c>
      <c r="D444" t="s">
        <v>33</v>
      </c>
      <c r="E444" t="s">
        <v>34</v>
      </c>
      <c r="F444" t="s">
        <v>59</v>
      </c>
      <c r="G444" t="s">
        <v>62</v>
      </c>
      <c r="H444" s="15" t="s">
        <v>72</v>
      </c>
      <c r="I444">
        <v>41470</v>
      </c>
      <c r="J444">
        <v>25050</v>
      </c>
      <c r="K444" t="s">
        <v>61</v>
      </c>
      <c r="L444">
        <v>2022</v>
      </c>
      <c r="M444" t="s">
        <v>49</v>
      </c>
      <c r="N444" t="s">
        <v>39</v>
      </c>
    </row>
    <row r="445" spans="1:14" hidden="1">
      <c r="A445" t="s">
        <v>30</v>
      </c>
      <c r="B445" t="s">
        <v>31</v>
      </c>
      <c r="C445" t="s">
        <v>32</v>
      </c>
      <c r="D445" t="s">
        <v>33</v>
      </c>
      <c r="E445" t="s">
        <v>34</v>
      </c>
      <c r="F445" t="s">
        <v>59</v>
      </c>
      <c r="G445" t="s">
        <v>62</v>
      </c>
      <c r="H445" s="21" t="s">
        <v>72</v>
      </c>
      <c r="I445" s="21">
        <v>6569128</v>
      </c>
      <c r="J445" s="21">
        <v>6328596</v>
      </c>
      <c r="K445" s="21" t="s">
        <v>61</v>
      </c>
      <c r="L445" s="21">
        <v>2024</v>
      </c>
      <c r="M445" s="21" t="s">
        <v>38</v>
      </c>
      <c r="N445" t="s">
        <v>39</v>
      </c>
    </row>
    <row r="446" spans="1:14" hidden="1">
      <c r="A446" t="s">
        <v>30</v>
      </c>
      <c r="B446" t="s">
        <v>31</v>
      </c>
      <c r="C446" t="s">
        <v>32</v>
      </c>
      <c r="D446" t="s">
        <v>33</v>
      </c>
      <c r="E446" t="s">
        <v>56</v>
      </c>
      <c r="F446" t="s">
        <v>6</v>
      </c>
      <c r="G446" t="s">
        <v>35</v>
      </c>
      <c r="H446" t="s">
        <v>66</v>
      </c>
      <c r="I446">
        <v>8</v>
      </c>
      <c r="J446">
        <v>3</v>
      </c>
      <c r="K446" t="s">
        <v>37</v>
      </c>
      <c r="L446">
        <v>2020</v>
      </c>
      <c r="M446" t="s">
        <v>48</v>
      </c>
      <c r="N446" t="s">
        <v>39</v>
      </c>
    </row>
    <row r="447" spans="1:14" hidden="1">
      <c r="A447" t="s">
        <v>30</v>
      </c>
      <c r="B447" t="s">
        <v>31</v>
      </c>
      <c r="C447" t="s">
        <v>32</v>
      </c>
      <c r="D447" t="s">
        <v>33</v>
      </c>
      <c r="E447" t="s">
        <v>56</v>
      </c>
      <c r="F447" t="s">
        <v>6</v>
      </c>
      <c r="G447" t="s">
        <v>35</v>
      </c>
      <c r="H447" s="15" t="s">
        <v>66</v>
      </c>
      <c r="I447">
        <v>40871</v>
      </c>
      <c r="J447">
        <v>23980</v>
      </c>
      <c r="K447" t="s">
        <v>37</v>
      </c>
      <c r="L447">
        <v>2023</v>
      </c>
      <c r="M447" t="s">
        <v>44</v>
      </c>
      <c r="N447" t="s">
        <v>39</v>
      </c>
    </row>
    <row r="448" spans="1:14" hidden="1">
      <c r="A448" t="s">
        <v>30</v>
      </c>
      <c r="B448" t="s">
        <v>31</v>
      </c>
      <c r="C448" t="s">
        <v>32</v>
      </c>
      <c r="D448" t="s">
        <v>33</v>
      </c>
      <c r="E448" t="s">
        <v>56</v>
      </c>
      <c r="F448" t="s">
        <v>6</v>
      </c>
      <c r="G448" t="s">
        <v>35</v>
      </c>
      <c r="H448" s="15" t="s">
        <v>66</v>
      </c>
      <c r="I448">
        <v>38363</v>
      </c>
      <c r="J448">
        <v>23960</v>
      </c>
      <c r="K448" t="s">
        <v>37</v>
      </c>
      <c r="L448">
        <v>2023</v>
      </c>
      <c r="M448" t="s">
        <v>45</v>
      </c>
      <c r="N448" t="s">
        <v>39</v>
      </c>
    </row>
    <row r="449" spans="1:14" hidden="1">
      <c r="A449" t="s">
        <v>30</v>
      </c>
      <c r="B449" t="s">
        <v>31</v>
      </c>
      <c r="C449" t="s">
        <v>32</v>
      </c>
      <c r="D449" t="s">
        <v>33</v>
      </c>
      <c r="E449" t="s">
        <v>56</v>
      </c>
      <c r="F449" t="s">
        <v>6</v>
      </c>
      <c r="G449" t="s">
        <v>35</v>
      </c>
      <c r="H449" s="21" t="s">
        <v>66</v>
      </c>
      <c r="I449" s="21">
        <v>31588</v>
      </c>
      <c r="J449" s="21">
        <v>11950</v>
      </c>
      <c r="K449" s="21" t="s">
        <v>37</v>
      </c>
      <c r="L449" s="21">
        <v>2025</v>
      </c>
      <c r="M449" s="21" t="s">
        <v>38</v>
      </c>
      <c r="N449" t="s">
        <v>39</v>
      </c>
    </row>
    <row r="450" spans="1:14" hidden="1">
      <c r="A450" t="s">
        <v>30</v>
      </c>
      <c r="B450" t="s">
        <v>31</v>
      </c>
      <c r="C450" t="s">
        <v>32</v>
      </c>
      <c r="D450" t="s">
        <v>33</v>
      </c>
      <c r="E450" t="s">
        <v>56</v>
      </c>
      <c r="F450" t="s">
        <v>6</v>
      </c>
      <c r="G450" t="s">
        <v>35</v>
      </c>
      <c r="H450" t="s">
        <v>36</v>
      </c>
      <c r="I450">
        <v>565</v>
      </c>
      <c r="J450">
        <v>138</v>
      </c>
      <c r="K450" t="s">
        <v>37</v>
      </c>
      <c r="L450">
        <v>2020</v>
      </c>
      <c r="M450" t="s">
        <v>48</v>
      </c>
      <c r="N450" t="s">
        <v>39</v>
      </c>
    </row>
    <row r="451" spans="1:14" hidden="1">
      <c r="A451" t="s">
        <v>30</v>
      </c>
      <c r="B451" t="s">
        <v>31</v>
      </c>
      <c r="C451" t="s">
        <v>32</v>
      </c>
      <c r="D451" t="s">
        <v>33</v>
      </c>
      <c r="E451" t="s">
        <v>56</v>
      </c>
      <c r="F451" t="s">
        <v>6</v>
      </c>
      <c r="G451" t="s">
        <v>35</v>
      </c>
      <c r="H451" s="21" t="s">
        <v>36</v>
      </c>
      <c r="I451" s="21">
        <v>8114</v>
      </c>
      <c r="J451" s="21">
        <v>5538</v>
      </c>
      <c r="K451" s="21" t="s">
        <v>37</v>
      </c>
      <c r="L451" s="21">
        <v>2025</v>
      </c>
      <c r="M451" s="21" t="s">
        <v>44</v>
      </c>
      <c r="N451" t="s">
        <v>39</v>
      </c>
    </row>
    <row r="452" spans="1:14" hidden="1">
      <c r="A452" t="s">
        <v>30</v>
      </c>
      <c r="B452" t="s">
        <v>31</v>
      </c>
      <c r="C452" t="s">
        <v>32</v>
      </c>
      <c r="D452" t="s">
        <v>33</v>
      </c>
      <c r="E452" t="s">
        <v>56</v>
      </c>
      <c r="F452" t="s">
        <v>6</v>
      </c>
      <c r="G452" t="s">
        <v>35</v>
      </c>
      <c r="H452" s="21" t="s">
        <v>36</v>
      </c>
      <c r="I452" s="21">
        <v>10186</v>
      </c>
      <c r="J452" s="21">
        <v>5538</v>
      </c>
      <c r="K452" s="21" t="s">
        <v>37</v>
      </c>
      <c r="L452" s="21">
        <v>2025</v>
      </c>
      <c r="M452" s="21" t="s">
        <v>48</v>
      </c>
      <c r="N452" t="s">
        <v>39</v>
      </c>
    </row>
    <row r="453" spans="1:14" hidden="1">
      <c r="A453" t="s">
        <v>30</v>
      </c>
      <c r="B453" t="s">
        <v>31</v>
      </c>
      <c r="C453" t="s">
        <v>32</v>
      </c>
      <c r="D453" t="s">
        <v>33</v>
      </c>
      <c r="E453" t="s">
        <v>56</v>
      </c>
      <c r="F453" t="s">
        <v>6</v>
      </c>
      <c r="G453" t="s">
        <v>35</v>
      </c>
      <c r="H453" t="s">
        <v>43</v>
      </c>
      <c r="I453">
        <v>22978</v>
      </c>
      <c r="J453">
        <v>22900</v>
      </c>
      <c r="K453" t="s">
        <v>37</v>
      </c>
      <c r="L453">
        <v>2019</v>
      </c>
      <c r="M453" t="s">
        <v>40</v>
      </c>
      <c r="N453" t="s">
        <v>39</v>
      </c>
    </row>
    <row r="454" spans="1:14" hidden="1">
      <c r="A454" t="s">
        <v>30</v>
      </c>
      <c r="B454" t="s">
        <v>31</v>
      </c>
      <c r="C454" t="s">
        <v>32</v>
      </c>
      <c r="D454" t="s">
        <v>33</v>
      </c>
      <c r="E454" t="s">
        <v>56</v>
      </c>
      <c r="F454" t="s">
        <v>6</v>
      </c>
      <c r="G454" t="s">
        <v>35</v>
      </c>
      <c r="H454" t="s">
        <v>43</v>
      </c>
      <c r="I454">
        <v>19311</v>
      </c>
      <c r="J454">
        <v>1</v>
      </c>
      <c r="K454" t="s">
        <v>37</v>
      </c>
      <c r="L454">
        <v>2019</v>
      </c>
      <c r="M454" t="s">
        <v>52</v>
      </c>
      <c r="N454" t="s">
        <v>39</v>
      </c>
    </row>
    <row r="455" spans="1:14" hidden="1">
      <c r="A455" t="s">
        <v>30</v>
      </c>
      <c r="B455" t="s">
        <v>31</v>
      </c>
      <c r="C455" t="s">
        <v>32</v>
      </c>
      <c r="D455" t="s">
        <v>33</v>
      </c>
      <c r="E455" t="s">
        <v>56</v>
      </c>
      <c r="F455" t="s">
        <v>6</v>
      </c>
      <c r="G455" t="s">
        <v>35</v>
      </c>
      <c r="H455" t="s">
        <v>43</v>
      </c>
      <c r="I455">
        <v>39914</v>
      </c>
      <c r="J455">
        <v>47240</v>
      </c>
      <c r="K455" t="s">
        <v>37</v>
      </c>
      <c r="L455">
        <v>2020</v>
      </c>
      <c r="M455" t="s">
        <v>38</v>
      </c>
      <c r="N455" t="s">
        <v>39</v>
      </c>
    </row>
    <row r="456" spans="1:14" hidden="1">
      <c r="A456" t="s">
        <v>30</v>
      </c>
      <c r="B456" t="s">
        <v>31</v>
      </c>
      <c r="C456" t="s">
        <v>32</v>
      </c>
      <c r="D456" t="s">
        <v>33</v>
      </c>
      <c r="E456" t="s">
        <v>56</v>
      </c>
      <c r="F456" t="s">
        <v>6</v>
      </c>
      <c r="G456" t="s">
        <v>35</v>
      </c>
      <c r="H456" t="s">
        <v>43</v>
      </c>
      <c r="I456">
        <v>20295</v>
      </c>
      <c r="J456">
        <v>22920</v>
      </c>
      <c r="K456" t="s">
        <v>37</v>
      </c>
      <c r="L456">
        <v>2020</v>
      </c>
      <c r="M456" t="s">
        <v>44</v>
      </c>
      <c r="N456" t="s">
        <v>39</v>
      </c>
    </row>
    <row r="457" spans="1:14" hidden="1">
      <c r="A457" t="s">
        <v>30</v>
      </c>
      <c r="B457" t="s">
        <v>31</v>
      </c>
      <c r="C457" t="s">
        <v>32</v>
      </c>
      <c r="D457" t="s">
        <v>33</v>
      </c>
      <c r="E457" t="s">
        <v>56</v>
      </c>
      <c r="F457" t="s">
        <v>6</v>
      </c>
      <c r="G457" t="s">
        <v>35</v>
      </c>
      <c r="H457" t="s">
        <v>43</v>
      </c>
      <c r="I457">
        <v>42663</v>
      </c>
      <c r="J457">
        <v>47380</v>
      </c>
      <c r="K457" t="s">
        <v>37</v>
      </c>
      <c r="L457">
        <v>2020</v>
      </c>
      <c r="M457" t="s">
        <v>45</v>
      </c>
      <c r="N457" t="s">
        <v>39</v>
      </c>
    </row>
    <row r="458" spans="1:14" hidden="1">
      <c r="A458" t="s">
        <v>30</v>
      </c>
      <c r="B458" t="s">
        <v>31</v>
      </c>
      <c r="C458" t="s">
        <v>32</v>
      </c>
      <c r="D458" t="s">
        <v>33</v>
      </c>
      <c r="E458" t="s">
        <v>56</v>
      </c>
      <c r="F458" t="s">
        <v>6</v>
      </c>
      <c r="G458" t="s">
        <v>35</v>
      </c>
      <c r="H458" t="s">
        <v>43</v>
      </c>
      <c r="I458">
        <v>22380</v>
      </c>
      <c r="J458">
        <v>23880</v>
      </c>
      <c r="K458" t="s">
        <v>37</v>
      </c>
      <c r="L458">
        <v>2020</v>
      </c>
      <c r="M458" t="s">
        <v>47</v>
      </c>
      <c r="N458" t="s">
        <v>39</v>
      </c>
    </row>
    <row r="459" spans="1:14" hidden="1">
      <c r="A459" t="s">
        <v>30</v>
      </c>
      <c r="B459" t="s">
        <v>31</v>
      </c>
      <c r="C459" t="s">
        <v>32</v>
      </c>
      <c r="D459" t="s">
        <v>33</v>
      </c>
      <c r="E459" t="s">
        <v>56</v>
      </c>
      <c r="F459" t="s">
        <v>6</v>
      </c>
      <c r="G459" t="s">
        <v>35</v>
      </c>
      <c r="H459" t="s">
        <v>43</v>
      </c>
      <c r="I459">
        <v>44390</v>
      </c>
      <c r="J459">
        <v>46800</v>
      </c>
      <c r="K459" t="s">
        <v>37</v>
      </c>
      <c r="L459">
        <v>2020</v>
      </c>
      <c r="M459" t="s">
        <v>48</v>
      </c>
      <c r="N459" t="s">
        <v>39</v>
      </c>
    </row>
    <row r="460" spans="1:14" hidden="1">
      <c r="A460" t="s">
        <v>30</v>
      </c>
      <c r="B460" t="s">
        <v>31</v>
      </c>
      <c r="C460" t="s">
        <v>32</v>
      </c>
      <c r="D460" t="s">
        <v>33</v>
      </c>
      <c r="E460" t="s">
        <v>56</v>
      </c>
      <c r="F460" t="s">
        <v>6</v>
      </c>
      <c r="G460" t="s">
        <v>35</v>
      </c>
      <c r="H460" t="s">
        <v>43</v>
      </c>
      <c r="I460">
        <v>17395</v>
      </c>
      <c r="J460">
        <v>23960</v>
      </c>
      <c r="K460" t="s">
        <v>37</v>
      </c>
      <c r="L460">
        <v>2020</v>
      </c>
      <c r="M460" t="s">
        <v>49</v>
      </c>
      <c r="N460" t="s">
        <v>39</v>
      </c>
    </row>
    <row r="461" spans="1:14" hidden="1">
      <c r="A461" t="s">
        <v>30</v>
      </c>
      <c r="B461" t="s">
        <v>31</v>
      </c>
      <c r="C461" t="s">
        <v>32</v>
      </c>
      <c r="D461" t="s">
        <v>33</v>
      </c>
      <c r="E461" t="s">
        <v>56</v>
      </c>
      <c r="F461" t="s">
        <v>6</v>
      </c>
      <c r="G461" t="s">
        <v>35</v>
      </c>
      <c r="H461" t="s">
        <v>43</v>
      </c>
      <c r="I461">
        <v>19033</v>
      </c>
      <c r="J461">
        <v>23940</v>
      </c>
      <c r="K461" t="s">
        <v>37</v>
      </c>
      <c r="L461">
        <v>2020</v>
      </c>
      <c r="M461" t="s">
        <v>50</v>
      </c>
      <c r="N461" t="s">
        <v>39</v>
      </c>
    </row>
    <row r="462" spans="1:14" hidden="1">
      <c r="A462" t="s">
        <v>30</v>
      </c>
      <c r="B462" t="s">
        <v>31</v>
      </c>
      <c r="C462" t="s">
        <v>32</v>
      </c>
      <c r="D462" t="s">
        <v>33</v>
      </c>
      <c r="E462" t="s">
        <v>56</v>
      </c>
      <c r="F462" t="s">
        <v>6</v>
      </c>
      <c r="G462" t="s">
        <v>35</v>
      </c>
      <c r="H462" t="s">
        <v>43</v>
      </c>
      <c r="I462">
        <v>17815</v>
      </c>
      <c r="J462">
        <v>23940</v>
      </c>
      <c r="K462" t="s">
        <v>37</v>
      </c>
      <c r="L462">
        <v>2020</v>
      </c>
      <c r="M462" t="s">
        <v>40</v>
      </c>
      <c r="N462" t="s">
        <v>39</v>
      </c>
    </row>
    <row r="463" spans="1:14" hidden="1">
      <c r="A463" t="s">
        <v>30</v>
      </c>
      <c r="B463" t="s">
        <v>31</v>
      </c>
      <c r="C463" t="s">
        <v>32</v>
      </c>
      <c r="D463" t="s">
        <v>33</v>
      </c>
      <c r="E463" t="s">
        <v>56</v>
      </c>
      <c r="F463" t="s">
        <v>6</v>
      </c>
      <c r="G463" t="s">
        <v>35</v>
      </c>
      <c r="H463" t="s">
        <v>43</v>
      </c>
      <c r="I463">
        <v>37163</v>
      </c>
      <c r="J463">
        <v>47780</v>
      </c>
      <c r="K463" t="s">
        <v>37</v>
      </c>
      <c r="L463">
        <v>2020</v>
      </c>
      <c r="M463" t="s">
        <v>52</v>
      </c>
      <c r="N463" t="s">
        <v>39</v>
      </c>
    </row>
    <row r="464" spans="1:14" hidden="1">
      <c r="A464" t="s">
        <v>30</v>
      </c>
      <c r="B464" t="s">
        <v>31</v>
      </c>
      <c r="C464" t="s">
        <v>32</v>
      </c>
      <c r="D464" t="s">
        <v>33</v>
      </c>
      <c r="E464" t="s">
        <v>56</v>
      </c>
      <c r="F464" t="s">
        <v>6</v>
      </c>
      <c r="G464" t="s">
        <v>35</v>
      </c>
      <c r="H464" t="s">
        <v>43</v>
      </c>
      <c r="I464">
        <v>19953</v>
      </c>
      <c r="J464">
        <v>23260</v>
      </c>
      <c r="K464" t="s">
        <v>37</v>
      </c>
      <c r="L464">
        <v>2021</v>
      </c>
      <c r="M464" t="s">
        <v>38</v>
      </c>
      <c r="N464" t="s">
        <v>39</v>
      </c>
    </row>
    <row r="465" spans="1:14" hidden="1">
      <c r="A465" t="s">
        <v>30</v>
      </c>
      <c r="B465" t="s">
        <v>31</v>
      </c>
      <c r="C465" t="s">
        <v>32</v>
      </c>
      <c r="D465" t="s">
        <v>33</v>
      </c>
      <c r="E465" t="s">
        <v>56</v>
      </c>
      <c r="F465" t="s">
        <v>6</v>
      </c>
      <c r="G465" t="s">
        <v>35</v>
      </c>
      <c r="H465" t="s">
        <v>43</v>
      </c>
      <c r="I465">
        <v>18898</v>
      </c>
      <c r="J465">
        <v>23900</v>
      </c>
      <c r="K465" t="s">
        <v>37</v>
      </c>
      <c r="L465">
        <v>2021</v>
      </c>
      <c r="M465" t="s">
        <v>44</v>
      </c>
      <c r="N465" t="s">
        <v>39</v>
      </c>
    </row>
    <row r="466" spans="1:14" hidden="1">
      <c r="A466" t="s">
        <v>30</v>
      </c>
      <c r="B466" t="s">
        <v>31</v>
      </c>
      <c r="C466" t="s">
        <v>32</v>
      </c>
      <c r="D466" t="s">
        <v>33</v>
      </c>
      <c r="E466" t="s">
        <v>56</v>
      </c>
      <c r="F466" t="s">
        <v>6</v>
      </c>
      <c r="G466" t="s">
        <v>35</v>
      </c>
      <c r="H466" t="s">
        <v>43</v>
      </c>
      <c r="I466">
        <v>41675</v>
      </c>
      <c r="J466">
        <v>46840</v>
      </c>
      <c r="K466" t="s">
        <v>37</v>
      </c>
      <c r="L466">
        <v>2021</v>
      </c>
      <c r="M466" t="s">
        <v>46</v>
      </c>
      <c r="N466" t="s">
        <v>39</v>
      </c>
    </row>
    <row r="467" spans="1:14" hidden="1">
      <c r="A467" t="s">
        <v>30</v>
      </c>
      <c r="B467" t="s">
        <v>31</v>
      </c>
      <c r="C467" t="s">
        <v>32</v>
      </c>
      <c r="D467" t="s">
        <v>33</v>
      </c>
      <c r="E467" t="s">
        <v>56</v>
      </c>
      <c r="F467" t="s">
        <v>6</v>
      </c>
      <c r="G467" t="s">
        <v>35</v>
      </c>
      <c r="H467" t="s">
        <v>43</v>
      </c>
      <c r="I467">
        <v>21329</v>
      </c>
      <c r="J467">
        <v>27541</v>
      </c>
      <c r="K467" t="s">
        <v>37</v>
      </c>
      <c r="L467">
        <v>2021</v>
      </c>
      <c r="M467" t="s">
        <v>47</v>
      </c>
      <c r="N467" t="s">
        <v>39</v>
      </c>
    </row>
    <row r="468" spans="1:14" hidden="1">
      <c r="A468" t="s">
        <v>30</v>
      </c>
      <c r="B468" t="s">
        <v>31</v>
      </c>
      <c r="C468" t="s">
        <v>32</v>
      </c>
      <c r="D468" t="s">
        <v>33</v>
      </c>
      <c r="E468" t="s">
        <v>56</v>
      </c>
      <c r="F468" t="s">
        <v>6</v>
      </c>
      <c r="G468" t="s">
        <v>35</v>
      </c>
      <c r="H468" t="s">
        <v>43</v>
      </c>
      <c r="I468">
        <v>45157</v>
      </c>
      <c r="J468">
        <v>50505</v>
      </c>
      <c r="K468" t="s">
        <v>37</v>
      </c>
      <c r="L468">
        <v>2021</v>
      </c>
      <c r="M468" t="s">
        <v>48</v>
      </c>
      <c r="N468" t="s">
        <v>39</v>
      </c>
    </row>
    <row r="469" spans="1:14" hidden="1">
      <c r="A469" t="s">
        <v>30</v>
      </c>
      <c r="B469" t="s">
        <v>31</v>
      </c>
      <c r="C469" t="s">
        <v>32</v>
      </c>
      <c r="D469" t="s">
        <v>33</v>
      </c>
      <c r="E469" t="s">
        <v>56</v>
      </c>
      <c r="F469" t="s">
        <v>6</v>
      </c>
      <c r="G469" t="s">
        <v>35</v>
      </c>
      <c r="H469" t="s">
        <v>43</v>
      </c>
      <c r="I469">
        <v>22222</v>
      </c>
      <c r="J469">
        <v>22990</v>
      </c>
      <c r="K469" t="s">
        <v>37</v>
      </c>
      <c r="L469">
        <v>2021</v>
      </c>
      <c r="M469" t="s">
        <v>49</v>
      </c>
      <c r="N469" t="s">
        <v>39</v>
      </c>
    </row>
    <row r="470" spans="1:14" hidden="1">
      <c r="A470" t="s">
        <v>30</v>
      </c>
      <c r="B470" t="s">
        <v>31</v>
      </c>
      <c r="C470" t="s">
        <v>32</v>
      </c>
      <c r="D470" t="s">
        <v>33</v>
      </c>
      <c r="E470" t="s">
        <v>56</v>
      </c>
      <c r="F470" t="s">
        <v>6</v>
      </c>
      <c r="G470" t="s">
        <v>35</v>
      </c>
      <c r="H470" t="s">
        <v>43</v>
      </c>
      <c r="I470">
        <v>20795</v>
      </c>
      <c r="J470">
        <v>23980</v>
      </c>
      <c r="K470" t="s">
        <v>37</v>
      </c>
      <c r="L470">
        <v>2021</v>
      </c>
      <c r="M470" t="s">
        <v>51</v>
      </c>
      <c r="N470" t="s">
        <v>39</v>
      </c>
    </row>
    <row r="471" spans="1:14" hidden="1">
      <c r="A471" t="s">
        <v>30</v>
      </c>
      <c r="B471" t="s">
        <v>31</v>
      </c>
      <c r="C471" t="s">
        <v>32</v>
      </c>
      <c r="D471" t="s">
        <v>33</v>
      </c>
      <c r="E471" t="s">
        <v>56</v>
      </c>
      <c r="F471" t="s">
        <v>6</v>
      </c>
      <c r="G471" t="s">
        <v>35</v>
      </c>
      <c r="H471" t="s">
        <v>43</v>
      </c>
      <c r="I471">
        <v>24633</v>
      </c>
      <c r="J471">
        <v>23980</v>
      </c>
      <c r="K471" t="s">
        <v>37</v>
      </c>
      <c r="L471">
        <v>2021</v>
      </c>
      <c r="M471" t="s">
        <v>41</v>
      </c>
      <c r="N471" t="s">
        <v>39</v>
      </c>
    </row>
    <row r="472" spans="1:14" hidden="1">
      <c r="A472" t="s">
        <v>30</v>
      </c>
      <c r="B472" t="s">
        <v>31</v>
      </c>
      <c r="C472" t="s">
        <v>32</v>
      </c>
      <c r="D472" t="s">
        <v>33</v>
      </c>
      <c r="E472" t="s">
        <v>56</v>
      </c>
      <c r="F472" t="s">
        <v>6</v>
      </c>
      <c r="G472" t="s">
        <v>35</v>
      </c>
      <c r="H472" s="15" t="s">
        <v>43</v>
      </c>
      <c r="I472">
        <v>24401</v>
      </c>
      <c r="J472">
        <v>4425</v>
      </c>
      <c r="K472" t="s">
        <v>37</v>
      </c>
      <c r="L472">
        <v>2022</v>
      </c>
      <c r="M472" t="s">
        <v>38</v>
      </c>
      <c r="N472" t="s">
        <v>39</v>
      </c>
    </row>
    <row r="473" spans="1:14" hidden="1">
      <c r="A473" t="s">
        <v>30</v>
      </c>
      <c r="B473" t="s">
        <v>31</v>
      </c>
      <c r="C473" t="s">
        <v>32</v>
      </c>
      <c r="D473" t="s">
        <v>33</v>
      </c>
      <c r="E473" t="s">
        <v>56</v>
      </c>
      <c r="F473" t="s">
        <v>6</v>
      </c>
      <c r="G473" t="s">
        <v>35</v>
      </c>
      <c r="H473" s="15" t="s">
        <v>43</v>
      </c>
      <c r="I473">
        <v>27410</v>
      </c>
      <c r="J473">
        <v>23520</v>
      </c>
      <c r="K473" t="s">
        <v>37</v>
      </c>
      <c r="L473">
        <v>2022</v>
      </c>
      <c r="M473" t="s">
        <v>44</v>
      </c>
      <c r="N473" t="s">
        <v>39</v>
      </c>
    </row>
    <row r="474" spans="1:14" hidden="1">
      <c r="A474" t="s">
        <v>30</v>
      </c>
      <c r="B474" t="s">
        <v>31</v>
      </c>
      <c r="C474" t="s">
        <v>32</v>
      </c>
      <c r="D474" t="s">
        <v>33</v>
      </c>
      <c r="E474" t="s">
        <v>56</v>
      </c>
      <c r="F474" t="s">
        <v>6</v>
      </c>
      <c r="G474" t="s">
        <v>35</v>
      </c>
      <c r="H474" s="15" t="s">
        <v>43</v>
      </c>
      <c r="I474">
        <v>28026</v>
      </c>
      <c r="J474">
        <v>23920</v>
      </c>
      <c r="K474" t="s">
        <v>37</v>
      </c>
      <c r="L474">
        <v>2022</v>
      </c>
      <c r="M474" t="s">
        <v>45</v>
      </c>
      <c r="N474" t="s">
        <v>39</v>
      </c>
    </row>
    <row r="475" spans="1:14" hidden="1">
      <c r="A475" t="s">
        <v>30</v>
      </c>
      <c r="B475" t="s">
        <v>31</v>
      </c>
      <c r="C475" t="s">
        <v>32</v>
      </c>
      <c r="D475" t="s">
        <v>33</v>
      </c>
      <c r="E475" t="s">
        <v>56</v>
      </c>
      <c r="F475" t="s">
        <v>6</v>
      </c>
      <c r="G475" t="s">
        <v>35</v>
      </c>
      <c r="H475" s="15" t="s">
        <v>43</v>
      </c>
      <c r="I475">
        <v>50106</v>
      </c>
      <c r="J475">
        <v>28331</v>
      </c>
      <c r="K475" t="s">
        <v>37</v>
      </c>
      <c r="L475">
        <v>2022</v>
      </c>
      <c r="M475" t="s">
        <v>46</v>
      </c>
      <c r="N475" t="s">
        <v>39</v>
      </c>
    </row>
    <row r="476" spans="1:14" hidden="1">
      <c r="A476" t="s">
        <v>30</v>
      </c>
      <c r="B476" t="s">
        <v>31</v>
      </c>
      <c r="C476" t="s">
        <v>32</v>
      </c>
      <c r="D476" t="s">
        <v>33</v>
      </c>
      <c r="E476" t="s">
        <v>56</v>
      </c>
      <c r="F476" t="s">
        <v>6</v>
      </c>
      <c r="G476" t="s">
        <v>35</v>
      </c>
      <c r="H476" s="15" t="s">
        <v>43</v>
      </c>
      <c r="I476">
        <v>27935</v>
      </c>
      <c r="J476">
        <v>23960</v>
      </c>
      <c r="K476" t="s">
        <v>37</v>
      </c>
      <c r="L476">
        <v>2022</v>
      </c>
      <c r="M476" t="s">
        <v>47</v>
      </c>
      <c r="N476" t="s">
        <v>39</v>
      </c>
    </row>
    <row r="477" spans="1:14" hidden="1">
      <c r="A477" t="s">
        <v>30</v>
      </c>
      <c r="B477" t="s">
        <v>31</v>
      </c>
      <c r="C477" t="s">
        <v>32</v>
      </c>
      <c r="D477" t="s">
        <v>33</v>
      </c>
      <c r="E477" t="s">
        <v>56</v>
      </c>
      <c r="F477" t="s">
        <v>6</v>
      </c>
      <c r="G477" t="s">
        <v>35</v>
      </c>
      <c r="H477" s="15" t="s">
        <v>43</v>
      </c>
      <c r="I477">
        <v>40551</v>
      </c>
      <c r="J477">
        <v>24000</v>
      </c>
      <c r="K477" t="s">
        <v>37</v>
      </c>
      <c r="L477">
        <v>2022</v>
      </c>
      <c r="M477" t="s">
        <v>48</v>
      </c>
      <c r="N477" t="s">
        <v>39</v>
      </c>
    </row>
    <row r="478" spans="1:14" hidden="1">
      <c r="A478" t="s">
        <v>30</v>
      </c>
      <c r="B478" t="s">
        <v>31</v>
      </c>
      <c r="C478" t="s">
        <v>32</v>
      </c>
      <c r="D478" t="s">
        <v>33</v>
      </c>
      <c r="E478" t="s">
        <v>56</v>
      </c>
      <c r="F478" t="s">
        <v>6</v>
      </c>
      <c r="G478" t="s">
        <v>35</v>
      </c>
      <c r="H478" s="15" t="s">
        <v>43</v>
      </c>
      <c r="I478">
        <v>14911</v>
      </c>
      <c r="J478">
        <v>4220</v>
      </c>
      <c r="K478" t="s">
        <v>37</v>
      </c>
      <c r="L478">
        <v>2022</v>
      </c>
      <c r="M478" t="s">
        <v>49</v>
      </c>
      <c r="N478" t="s">
        <v>39</v>
      </c>
    </row>
    <row r="479" spans="1:14" hidden="1">
      <c r="A479" t="s">
        <v>30</v>
      </c>
      <c r="B479" t="s">
        <v>31</v>
      </c>
      <c r="C479" t="s">
        <v>32</v>
      </c>
      <c r="D479" t="s">
        <v>33</v>
      </c>
      <c r="E479" t="s">
        <v>56</v>
      </c>
      <c r="F479" t="s">
        <v>6</v>
      </c>
      <c r="G479" t="s">
        <v>35</v>
      </c>
      <c r="H479" s="15" t="s">
        <v>43</v>
      </c>
      <c r="I479">
        <v>40793</v>
      </c>
      <c r="J479">
        <v>27780</v>
      </c>
      <c r="K479" t="s">
        <v>37</v>
      </c>
      <c r="L479">
        <v>2022</v>
      </c>
      <c r="M479" t="s">
        <v>50</v>
      </c>
      <c r="N479" t="s">
        <v>39</v>
      </c>
    </row>
    <row r="480" spans="1:14" hidden="1">
      <c r="A480" t="s">
        <v>30</v>
      </c>
      <c r="B480" t="s">
        <v>31</v>
      </c>
      <c r="C480" t="s">
        <v>32</v>
      </c>
      <c r="D480" t="s">
        <v>33</v>
      </c>
      <c r="E480" t="s">
        <v>56</v>
      </c>
      <c r="F480" t="s">
        <v>6</v>
      </c>
      <c r="G480" t="s">
        <v>35</v>
      </c>
      <c r="H480" s="15" t="s">
        <v>43</v>
      </c>
      <c r="I480">
        <v>52584</v>
      </c>
      <c r="J480">
        <v>24365</v>
      </c>
      <c r="K480" t="s">
        <v>37</v>
      </c>
      <c r="L480">
        <v>2022</v>
      </c>
      <c r="M480" t="s">
        <v>51</v>
      </c>
      <c r="N480" t="s">
        <v>39</v>
      </c>
    </row>
    <row r="481" spans="1:14" hidden="1">
      <c r="A481" t="s">
        <v>30</v>
      </c>
      <c r="B481" t="s">
        <v>31</v>
      </c>
      <c r="C481" t="s">
        <v>32</v>
      </c>
      <c r="D481" t="s">
        <v>33</v>
      </c>
      <c r="E481" t="s">
        <v>56</v>
      </c>
      <c r="F481" t="s">
        <v>6</v>
      </c>
      <c r="G481" t="s">
        <v>35</v>
      </c>
      <c r="H481" s="15" t="s">
        <v>43</v>
      </c>
      <c r="I481">
        <v>8295</v>
      </c>
      <c r="J481">
        <v>380</v>
      </c>
      <c r="K481" t="s">
        <v>37</v>
      </c>
      <c r="L481">
        <v>2022</v>
      </c>
      <c r="M481" t="s">
        <v>41</v>
      </c>
      <c r="N481" t="s">
        <v>39</v>
      </c>
    </row>
    <row r="482" spans="1:14" hidden="1">
      <c r="A482" t="s">
        <v>30</v>
      </c>
      <c r="B482" t="s">
        <v>31</v>
      </c>
      <c r="C482" t="s">
        <v>32</v>
      </c>
      <c r="D482" t="s">
        <v>33</v>
      </c>
      <c r="E482" t="s">
        <v>56</v>
      </c>
      <c r="F482" t="s">
        <v>6</v>
      </c>
      <c r="G482" t="s">
        <v>35</v>
      </c>
      <c r="H482" s="15" t="s">
        <v>43</v>
      </c>
      <c r="I482">
        <v>38719</v>
      </c>
      <c r="J482">
        <v>23700</v>
      </c>
      <c r="K482" t="s">
        <v>37</v>
      </c>
      <c r="L482">
        <v>2022</v>
      </c>
      <c r="M482" t="s">
        <v>52</v>
      </c>
      <c r="N482" t="s">
        <v>39</v>
      </c>
    </row>
    <row r="483" spans="1:14" hidden="1">
      <c r="A483" t="s">
        <v>30</v>
      </c>
      <c r="B483" t="s">
        <v>31</v>
      </c>
      <c r="C483" t="s">
        <v>32</v>
      </c>
      <c r="D483" t="s">
        <v>33</v>
      </c>
      <c r="E483" t="s">
        <v>56</v>
      </c>
      <c r="F483" t="s">
        <v>6</v>
      </c>
      <c r="G483" t="s">
        <v>35</v>
      </c>
      <c r="H483" s="15" t="s">
        <v>43</v>
      </c>
      <c r="I483">
        <v>437</v>
      </c>
      <c r="J483">
        <v>1600</v>
      </c>
      <c r="K483" t="s">
        <v>37</v>
      </c>
      <c r="L483">
        <v>2023</v>
      </c>
      <c r="M483" t="s">
        <v>44</v>
      </c>
      <c r="N483" t="s">
        <v>39</v>
      </c>
    </row>
    <row r="484" spans="1:14" hidden="1">
      <c r="A484" t="s">
        <v>30</v>
      </c>
      <c r="B484" t="s">
        <v>31</v>
      </c>
      <c r="C484" t="s">
        <v>32</v>
      </c>
      <c r="D484" t="s">
        <v>33</v>
      </c>
      <c r="E484" t="s">
        <v>56</v>
      </c>
      <c r="F484" t="s">
        <v>6</v>
      </c>
      <c r="G484" t="s">
        <v>35</v>
      </c>
      <c r="H484" s="15" t="s">
        <v>43</v>
      </c>
      <c r="I484">
        <v>4300</v>
      </c>
      <c r="J484">
        <v>190</v>
      </c>
      <c r="K484" t="s">
        <v>37</v>
      </c>
      <c r="L484">
        <v>2023</v>
      </c>
      <c r="M484" t="s">
        <v>47</v>
      </c>
      <c r="N484" t="s">
        <v>39</v>
      </c>
    </row>
    <row r="485" spans="1:14" hidden="1">
      <c r="A485" t="s">
        <v>30</v>
      </c>
      <c r="B485" t="s">
        <v>31</v>
      </c>
      <c r="C485" t="s">
        <v>32</v>
      </c>
      <c r="D485" t="s">
        <v>33</v>
      </c>
      <c r="E485" t="s">
        <v>56</v>
      </c>
      <c r="F485" t="s">
        <v>6</v>
      </c>
      <c r="G485" t="s">
        <v>35</v>
      </c>
      <c r="H485" s="15" t="s">
        <v>43</v>
      </c>
      <c r="I485">
        <v>4158</v>
      </c>
      <c r="J485">
        <v>190</v>
      </c>
      <c r="K485" t="s">
        <v>37</v>
      </c>
      <c r="L485">
        <v>2023</v>
      </c>
      <c r="M485" t="s">
        <v>48</v>
      </c>
      <c r="N485" t="s">
        <v>39</v>
      </c>
    </row>
    <row r="486" spans="1:14" hidden="1">
      <c r="A486" t="s">
        <v>30</v>
      </c>
      <c r="B486" t="s">
        <v>31</v>
      </c>
      <c r="C486" t="s">
        <v>32</v>
      </c>
      <c r="D486" t="s">
        <v>33</v>
      </c>
      <c r="E486" t="s">
        <v>56</v>
      </c>
      <c r="F486" t="s">
        <v>6</v>
      </c>
      <c r="G486" t="s">
        <v>35</v>
      </c>
      <c r="H486" s="15" t="s">
        <v>43</v>
      </c>
      <c r="I486">
        <v>94290</v>
      </c>
      <c r="J486">
        <v>49207</v>
      </c>
      <c r="K486" t="s">
        <v>37</v>
      </c>
      <c r="L486">
        <v>2023</v>
      </c>
      <c r="M486" t="s">
        <v>49</v>
      </c>
      <c r="N486" t="s">
        <v>39</v>
      </c>
    </row>
    <row r="487" spans="1:14" hidden="1">
      <c r="A487" t="s">
        <v>30</v>
      </c>
      <c r="B487" t="s">
        <v>31</v>
      </c>
      <c r="C487" t="s">
        <v>32</v>
      </c>
      <c r="D487" t="s">
        <v>33</v>
      </c>
      <c r="E487" t="s">
        <v>56</v>
      </c>
      <c r="F487" t="s">
        <v>6</v>
      </c>
      <c r="G487" t="s">
        <v>35</v>
      </c>
      <c r="H487" s="15" t="s">
        <v>43</v>
      </c>
      <c r="I487">
        <v>5628</v>
      </c>
      <c r="J487">
        <v>3600</v>
      </c>
      <c r="K487" t="s">
        <v>37</v>
      </c>
      <c r="L487">
        <v>2023</v>
      </c>
      <c r="M487" t="s">
        <v>50</v>
      </c>
      <c r="N487" t="s">
        <v>39</v>
      </c>
    </row>
    <row r="488" spans="1:14" hidden="1">
      <c r="A488" t="s">
        <v>30</v>
      </c>
      <c r="B488" t="s">
        <v>31</v>
      </c>
      <c r="C488" t="s">
        <v>32</v>
      </c>
      <c r="D488" t="s">
        <v>33</v>
      </c>
      <c r="E488" t="s">
        <v>56</v>
      </c>
      <c r="F488" t="s">
        <v>6</v>
      </c>
      <c r="G488" t="s">
        <v>35</v>
      </c>
      <c r="H488" s="15" t="s">
        <v>43</v>
      </c>
      <c r="I488">
        <v>5692</v>
      </c>
      <c r="J488">
        <v>3600</v>
      </c>
      <c r="K488" t="s">
        <v>37</v>
      </c>
      <c r="L488">
        <v>2023</v>
      </c>
      <c r="M488" t="s">
        <v>40</v>
      </c>
      <c r="N488" t="s">
        <v>39</v>
      </c>
    </row>
    <row r="489" spans="1:14" hidden="1">
      <c r="A489" t="s">
        <v>30</v>
      </c>
      <c r="B489" t="s">
        <v>31</v>
      </c>
      <c r="C489" t="s">
        <v>32</v>
      </c>
      <c r="D489" t="s">
        <v>33</v>
      </c>
      <c r="E489" t="s">
        <v>56</v>
      </c>
      <c r="F489" t="s">
        <v>6</v>
      </c>
      <c r="G489" t="s">
        <v>35</v>
      </c>
      <c r="H489" s="15" t="s">
        <v>43</v>
      </c>
      <c r="I489">
        <v>31167</v>
      </c>
      <c r="J489">
        <v>23980</v>
      </c>
      <c r="K489" t="s">
        <v>37</v>
      </c>
      <c r="L489">
        <v>2023</v>
      </c>
      <c r="M489" t="s">
        <v>41</v>
      </c>
      <c r="N489" t="s">
        <v>39</v>
      </c>
    </row>
    <row r="490" spans="1:14" hidden="1">
      <c r="A490" t="s">
        <v>30</v>
      </c>
      <c r="B490" t="s">
        <v>31</v>
      </c>
      <c r="C490" t="s">
        <v>32</v>
      </c>
      <c r="D490" t="s">
        <v>33</v>
      </c>
      <c r="E490" t="s">
        <v>56</v>
      </c>
      <c r="F490" t="s">
        <v>6</v>
      </c>
      <c r="G490" t="s">
        <v>35</v>
      </c>
      <c r="H490" s="15" t="s">
        <v>43</v>
      </c>
      <c r="I490">
        <v>32946</v>
      </c>
      <c r="J490">
        <v>23680</v>
      </c>
      <c r="K490" t="s">
        <v>37</v>
      </c>
      <c r="L490">
        <v>2023</v>
      </c>
      <c r="M490" t="s">
        <v>52</v>
      </c>
      <c r="N490" t="s">
        <v>39</v>
      </c>
    </row>
    <row r="491" spans="1:14" hidden="1">
      <c r="A491" t="s">
        <v>30</v>
      </c>
      <c r="B491" t="s">
        <v>31</v>
      </c>
      <c r="C491" t="s">
        <v>32</v>
      </c>
      <c r="D491" t="s">
        <v>33</v>
      </c>
      <c r="E491" t="s">
        <v>56</v>
      </c>
      <c r="F491" t="s">
        <v>6</v>
      </c>
      <c r="G491" t="s">
        <v>35</v>
      </c>
      <c r="H491" s="21" t="s">
        <v>43</v>
      </c>
      <c r="I491" s="21">
        <v>7127</v>
      </c>
      <c r="J491" s="21">
        <v>4500</v>
      </c>
      <c r="K491" s="21" t="s">
        <v>37</v>
      </c>
      <c r="L491" s="21">
        <v>2024</v>
      </c>
      <c r="M491" s="21" t="s">
        <v>44</v>
      </c>
      <c r="N491" t="s">
        <v>39</v>
      </c>
    </row>
    <row r="492" spans="1:14" hidden="1">
      <c r="A492" t="s">
        <v>30</v>
      </c>
      <c r="B492" t="s">
        <v>31</v>
      </c>
      <c r="C492" t="s">
        <v>32</v>
      </c>
      <c r="D492" t="s">
        <v>33</v>
      </c>
      <c r="E492" t="s">
        <v>56</v>
      </c>
      <c r="F492" t="s">
        <v>6</v>
      </c>
      <c r="G492" t="s">
        <v>35</v>
      </c>
      <c r="H492" s="21" t="s">
        <v>43</v>
      </c>
      <c r="I492" s="21">
        <v>30791</v>
      </c>
      <c r="J492" s="21">
        <v>23980</v>
      </c>
      <c r="K492" s="21" t="s">
        <v>37</v>
      </c>
      <c r="L492" s="21">
        <v>2024</v>
      </c>
      <c r="M492" s="21" t="s">
        <v>45</v>
      </c>
      <c r="N492" t="s">
        <v>39</v>
      </c>
    </row>
    <row r="493" spans="1:14" hidden="1">
      <c r="A493" t="s">
        <v>30</v>
      </c>
      <c r="B493" t="s">
        <v>31</v>
      </c>
      <c r="C493" t="s">
        <v>32</v>
      </c>
      <c r="D493" t="s">
        <v>33</v>
      </c>
      <c r="E493" t="s">
        <v>56</v>
      </c>
      <c r="F493" t="s">
        <v>6</v>
      </c>
      <c r="G493" t="s">
        <v>35</v>
      </c>
      <c r="H493" s="21" t="s">
        <v>43</v>
      </c>
      <c r="I493" s="21">
        <v>31229</v>
      </c>
      <c r="J493" s="21">
        <v>22850</v>
      </c>
      <c r="K493" s="21" t="s">
        <v>37</v>
      </c>
      <c r="L493" s="21">
        <v>2024</v>
      </c>
      <c r="M493" s="21" t="s">
        <v>46</v>
      </c>
      <c r="N493" t="s">
        <v>39</v>
      </c>
    </row>
    <row r="494" spans="1:14" hidden="1">
      <c r="A494" t="s">
        <v>30</v>
      </c>
      <c r="B494" t="s">
        <v>31</v>
      </c>
      <c r="C494" t="s">
        <v>32</v>
      </c>
      <c r="D494" t="s">
        <v>33</v>
      </c>
      <c r="E494" t="s">
        <v>56</v>
      </c>
      <c r="F494" t="s">
        <v>6</v>
      </c>
      <c r="G494" t="s">
        <v>35</v>
      </c>
      <c r="H494" s="21" t="s">
        <v>43</v>
      </c>
      <c r="I494" s="21">
        <v>30395</v>
      </c>
      <c r="J494" s="21">
        <v>24000</v>
      </c>
      <c r="K494" s="21" t="s">
        <v>37</v>
      </c>
      <c r="L494" s="21">
        <v>2024</v>
      </c>
      <c r="M494" s="21" t="s">
        <v>49</v>
      </c>
      <c r="N494" t="s">
        <v>39</v>
      </c>
    </row>
    <row r="495" spans="1:14" hidden="1">
      <c r="A495" t="s">
        <v>30</v>
      </c>
      <c r="B495" t="s">
        <v>31</v>
      </c>
      <c r="C495" t="s">
        <v>32</v>
      </c>
      <c r="D495" t="s">
        <v>33</v>
      </c>
      <c r="E495" t="s">
        <v>56</v>
      </c>
      <c r="F495" t="s">
        <v>6</v>
      </c>
      <c r="G495" t="s">
        <v>35</v>
      </c>
      <c r="H495" s="21" t="s">
        <v>43</v>
      </c>
      <c r="I495" s="21">
        <v>32140</v>
      </c>
      <c r="J495" s="21">
        <v>23940</v>
      </c>
      <c r="K495" s="21" t="s">
        <v>37</v>
      </c>
      <c r="L495" s="21">
        <v>2024</v>
      </c>
      <c r="M495" s="21" t="s">
        <v>50</v>
      </c>
      <c r="N495" t="s">
        <v>39</v>
      </c>
    </row>
    <row r="496" spans="1:14" hidden="1">
      <c r="A496" t="s">
        <v>30</v>
      </c>
      <c r="B496" t="s">
        <v>31</v>
      </c>
      <c r="C496" t="s">
        <v>32</v>
      </c>
      <c r="D496" t="s">
        <v>33</v>
      </c>
      <c r="E496" t="s">
        <v>56</v>
      </c>
      <c r="F496" t="s">
        <v>6</v>
      </c>
      <c r="G496" t="s">
        <v>35</v>
      </c>
      <c r="H496" s="21" t="s">
        <v>43</v>
      </c>
      <c r="I496" s="21">
        <v>1740</v>
      </c>
      <c r="J496" s="21">
        <v>900</v>
      </c>
      <c r="K496" s="21" t="s">
        <v>37</v>
      </c>
      <c r="L496" s="21">
        <v>2024</v>
      </c>
      <c r="M496" s="21" t="s">
        <v>51</v>
      </c>
      <c r="N496" t="s">
        <v>39</v>
      </c>
    </row>
    <row r="497" spans="1:14" hidden="1">
      <c r="A497" t="s">
        <v>30</v>
      </c>
      <c r="B497" t="s">
        <v>31</v>
      </c>
      <c r="C497" t="s">
        <v>32</v>
      </c>
      <c r="D497" t="s">
        <v>33</v>
      </c>
      <c r="E497" t="s">
        <v>56</v>
      </c>
      <c r="F497" t="s">
        <v>6</v>
      </c>
      <c r="G497" t="s">
        <v>35</v>
      </c>
      <c r="H497" s="21" t="s">
        <v>43</v>
      </c>
      <c r="I497" s="21">
        <v>1693</v>
      </c>
      <c r="J497" s="21">
        <v>900</v>
      </c>
      <c r="K497" s="21" t="s">
        <v>37</v>
      </c>
      <c r="L497" s="21">
        <v>2024</v>
      </c>
      <c r="M497" s="21" t="s">
        <v>41</v>
      </c>
      <c r="N497" t="s">
        <v>39</v>
      </c>
    </row>
    <row r="498" spans="1:14" hidden="1">
      <c r="A498" t="s">
        <v>30</v>
      </c>
      <c r="B498" t="s">
        <v>31</v>
      </c>
      <c r="C498" t="s">
        <v>32</v>
      </c>
      <c r="D498" t="s">
        <v>33</v>
      </c>
      <c r="E498" t="s">
        <v>56</v>
      </c>
      <c r="F498" t="s">
        <v>6</v>
      </c>
      <c r="G498" t="s">
        <v>35</v>
      </c>
      <c r="H498" s="21" t="s">
        <v>43</v>
      </c>
      <c r="I498" s="21">
        <v>29688</v>
      </c>
      <c r="J498" s="21">
        <v>23960</v>
      </c>
      <c r="K498" s="21" t="s">
        <v>37</v>
      </c>
      <c r="L498" s="21">
        <v>2025</v>
      </c>
      <c r="M498" s="21" t="s">
        <v>38</v>
      </c>
      <c r="N498" t="s">
        <v>39</v>
      </c>
    </row>
    <row r="499" spans="1:14" hidden="1">
      <c r="A499" t="s">
        <v>30</v>
      </c>
      <c r="B499" t="s">
        <v>31</v>
      </c>
      <c r="C499" t="s">
        <v>32</v>
      </c>
      <c r="D499" t="s">
        <v>33</v>
      </c>
      <c r="E499" t="s">
        <v>56</v>
      </c>
      <c r="F499" t="s">
        <v>6</v>
      </c>
      <c r="G499" t="s">
        <v>35</v>
      </c>
      <c r="H499" s="21" t="s">
        <v>43</v>
      </c>
      <c r="I499" s="21">
        <v>31566</v>
      </c>
      <c r="J499" s="21">
        <v>23920</v>
      </c>
      <c r="K499" s="21" t="s">
        <v>37</v>
      </c>
      <c r="L499" s="21">
        <v>2025</v>
      </c>
      <c r="M499" s="21" t="s">
        <v>46</v>
      </c>
      <c r="N499" t="s">
        <v>39</v>
      </c>
    </row>
    <row r="500" spans="1:14" hidden="1">
      <c r="A500" t="s">
        <v>30</v>
      </c>
      <c r="B500" t="s">
        <v>31</v>
      </c>
      <c r="C500" t="s">
        <v>32</v>
      </c>
      <c r="D500" t="s">
        <v>33</v>
      </c>
      <c r="E500" t="s">
        <v>56</v>
      </c>
      <c r="F500" t="s">
        <v>6</v>
      </c>
      <c r="G500" t="s">
        <v>35</v>
      </c>
      <c r="H500" s="21" t="s">
        <v>43</v>
      </c>
      <c r="I500" s="21">
        <v>14241</v>
      </c>
      <c r="J500" s="21">
        <v>9960</v>
      </c>
      <c r="K500" s="21" t="s">
        <v>37</v>
      </c>
      <c r="L500" s="21">
        <v>2025</v>
      </c>
      <c r="M500" s="21" t="s">
        <v>47</v>
      </c>
      <c r="N500" t="s">
        <v>39</v>
      </c>
    </row>
    <row r="501" spans="1:14" hidden="1">
      <c r="A501" t="s">
        <v>30</v>
      </c>
      <c r="B501" t="s">
        <v>31</v>
      </c>
      <c r="C501" t="s">
        <v>32</v>
      </c>
      <c r="D501" t="s">
        <v>33</v>
      </c>
      <c r="E501" t="s">
        <v>56</v>
      </c>
      <c r="F501" t="s">
        <v>6</v>
      </c>
      <c r="G501" t="s">
        <v>35</v>
      </c>
      <c r="H501" s="21" t="s">
        <v>43</v>
      </c>
      <c r="I501" s="21">
        <v>16833</v>
      </c>
      <c r="J501" s="21">
        <v>11940</v>
      </c>
      <c r="K501" s="21" t="s">
        <v>37</v>
      </c>
      <c r="L501" s="21">
        <v>2025</v>
      </c>
      <c r="M501" s="21" t="s">
        <v>48</v>
      </c>
      <c r="N501" t="s">
        <v>39</v>
      </c>
    </row>
    <row r="502" spans="1:14" hidden="1">
      <c r="A502" t="s">
        <v>30</v>
      </c>
      <c r="B502" t="s">
        <v>31</v>
      </c>
      <c r="C502" t="s">
        <v>32</v>
      </c>
      <c r="D502" t="s">
        <v>33</v>
      </c>
      <c r="E502" t="s">
        <v>56</v>
      </c>
      <c r="F502" t="s">
        <v>6</v>
      </c>
      <c r="G502" t="s">
        <v>35</v>
      </c>
      <c r="H502" t="s">
        <v>53</v>
      </c>
      <c r="I502">
        <v>1861</v>
      </c>
      <c r="J502">
        <v>719</v>
      </c>
      <c r="K502" t="s">
        <v>37</v>
      </c>
      <c r="L502">
        <v>2019</v>
      </c>
      <c r="M502" t="s">
        <v>38</v>
      </c>
      <c r="N502" t="s">
        <v>39</v>
      </c>
    </row>
    <row r="503" spans="1:14" hidden="1">
      <c r="A503" t="s">
        <v>30</v>
      </c>
      <c r="B503" t="s">
        <v>31</v>
      </c>
      <c r="C503" t="s">
        <v>32</v>
      </c>
      <c r="D503" t="s">
        <v>33</v>
      </c>
      <c r="E503" t="s">
        <v>56</v>
      </c>
      <c r="F503" t="s">
        <v>6</v>
      </c>
      <c r="G503" t="s">
        <v>35</v>
      </c>
      <c r="H503" t="s">
        <v>53</v>
      </c>
      <c r="I503">
        <v>60074</v>
      </c>
      <c r="J503">
        <v>13570</v>
      </c>
      <c r="K503" t="s">
        <v>37</v>
      </c>
      <c r="L503">
        <v>2019</v>
      </c>
      <c r="M503" t="s">
        <v>44</v>
      </c>
      <c r="N503" t="s">
        <v>39</v>
      </c>
    </row>
    <row r="504" spans="1:14" hidden="1">
      <c r="A504" t="s">
        <v>30</v>
      </c>
      <c r="B504" t="s">
        <v>31</v>
      </c>
      <c r="C504" t="s">
        <v>32</v>
      </c>
      <c r="D504" t="s">
        <v>33</v>
      </c>
      <c r="E504" t="s">
        <v>56</v>
      </c>
      <c r="F504" t="s">
        <v>6</v>
      </c>
      <c r="G504" t="s">
        <v>35</v>
      </c>
      <c r="H504" t="s">
        <v>53</v>
      </c>
      <c r="I504">
        <v>57795</v>
      </c>
      <c r="J504">
        <v>13286</v>
      </c>
      <c r="K504" t="s">
        <v>37</v>
      </c>
      <c r="L504">
        <v>2019</v>
      </c>
      <c r="M504" t="s">
        <v>45</v>
      </c>
      <c r="N504" t="s">
        <v>39</v>
      </c>
    </row>
    <row r="505" spans="1:14" hidden="1">
      <c r="A505" t="s">
        <v>30</v>
      </c>
      <c r="B505" t="s">
        <v>31</v>
      </c>
      <c r="C505" t="s">
        <v>32</v>
      </c>
      <c r="D505" t="s">
        <v>33</v>
      </c>
      <c r="E505" t="s">
        <v>56</v>
      </c>
      <c r="F505" t="s">
        <v>6</v>
      </c>
      <c r="G505" t="s">
        <v>35</v>
      </c>
      <c r="H505" t="s">
        <v>53</v>
      </c>
      <c r="I505">
        <v>8312</v>
      </c>
      <c r="J505">
        <v>5796</v>
      </c>
      <c r="K505" t="s">
        <v>37</v>
      </c>
      <c r="L505">
        <v>2019</v>
      </c>
      <c r="M505" t="s">
        <v>46</v>
      </c>
      <c r="N505" t="s">
        <v>39</v>
      </c>
    </row>
    <row r="506" spans="1:14" hidden="1">
      <c r="A506" t="s">
        <v>30</v>
      </c>
      <c r="B506" t="s">
        <v>31</v>
      </c>
      <c r="C506" t="s">
        <v>32</v>
      </c>
      <c r="D506" t="s">
        <v>33</v>
      </c>
      <c r="E506" t="s">
        <v>56</v>
      </c>
      <c r="F506" t="s">
        <v>6</v>
      </c>
      <c r="G506" t="s">
        <v>35</v>
      </c>
      <c r="H506" t="s">
        <v>53</v>
      </c>
      <c r="I506">
        <v>89</v>
      </c>
      <c r="J506">
        <v>13</v>
      </c>
      <c r="K506" t="s">
        <v>37</v>
      </c>
      <c r="L506">
        <v>2019</v>
      </c>
      <c r="M506" t="s">
        <v>47</v>
      </c>
      <c r="N506" t="s">
        <v>39</v>
      </c>
    </row>
    <row r="507" spans="1:14" hidden="1">
      <c r="A507" t="s">
        <v>30</v>
      </c>
      <c r="B507" t="s">
        <v>31</v>
      </c>
      <c r="C507" t="s">
        <v>32</v>
      </c>
      <c r="D507" t="s">
        <v>33</v>
      </c>
      <c r="E507" t="s">
        <v>56</v>
      </c>
      <c r="F507" t="s">
        <v>6</v>
      </c>
      <c r="G507" t="s">
        <v>35</v>
      </c>
      <c r="H507" t="s">
        <v>53</v>
      </c>
      <c r="I507">
        <v>1759</v>
      </c>
      <c r="J507">
        <v>194</v>
      </c>
      <c r="K507" t="s">
        <v>37</v>
      </c>
      <c r="L507">
        <v>2019</v>
      </c>
      <c r="M507" t="s">
        <v>48</v>
      </c>
      <c r="N507" t="s">
        <v>39</v>
      </c>
    </row>
    <row r="508" spans="1:14" hidden="1">
      <c r="A508" t="s">
        <v>30</v>
      </c>
      <c r="B508" t="s">
        <v>31</v>
      </c>
      <c r="C508" t="s">
        <v>32</v>
      </c>
      <c r="D508" t="s">
        <v>33</v>
      </c>
      <c r="E508" t="s">
        <v>56</v>
      </c>
      <c r="F508" t="s">
        <v>6</v>
      </c>
      <c r="G508" t="s">
        <v>35</v>
      </c>
      <c r="H508" t="s">
        <v>53</v>
      </c>
      <c r="I508">
        <v>1849</v>
      </c>
      <c r="J508">
        <v>719</v>
      </c>
      <c r="K508" t="s">
        <v>37</v>
      </c>
      <c r="L508">
        <v>2019</v>
      </c>
      <c r="M508" t="s">
        <v>49</v>
      </c>
      <c r="N508" t="s">
        <v>39</v>
      </c>
    </row>
    <row r="509" spans="1:14" hidden="1">
      <c r="A509" t="s">
        <v>30</v>
      </c>
      <c r="B509" t="s">
        <v>31</v>
      </c>
      <c r="C509" t="s">
        <v>32</v>
      </c>
      <c r="D509" t="s">
        <v>33</v>
      </c>
      <c r="E509" t="s">
        <v>56</v>
      </c>
      <c r="F509" t="s">
        <v>6</v>
      </c>
      <c r="G509" t="s">
        <v>35</v>
      </c>
      <c r="H509" t="s">
        <v>53</v>
      </c>
      <c r="I509">
        <v>3898</v>
      </c>
      <c r="J509">
        <v>3261</v>
      </c>
      <c r="K509" t="s">
        <v>37</v>
      </c>
      <c r="L509">
        <v>2019</v>
      </c>
      <c r="M509" t="s">
        <v>50</v>
      </c>
      <c r="N509" t="s">
        <v>39</v>
      </c>
    </row>
    <row r="510" spans="1:14" hidden="1">
      <c r="A510" t="s">
        <v>30</v>
      </c>
      <c r="B510" t="s">
        <v>31</v>
      </c>
      <c r="C510" t="s">
        <v>32</v>
      </c>
      <c r="D510" t="s">
        <v>33</v>
      </c>
      <c r="E510" t="s">
        <v>56</v>
      </c>
      <c r="F510" t="s">
        <v>6</v>
      </c>
      <c r="G510" t="s">
        <v>35</v>
      </c>
      <c r="H510" t="s">
        <v>53</v>
      </c>
      <c r="I510">
        <v>445</v>
      </c>
      <c r="J510">
        <v>179</v>
      </c>
      <c r="K510" t="s">
        <v>37</v>
      </c>
      <c r="L510">
        <v>2019</v>
      </c>
      <c r="M510" t="s">
        <v>51</v>
      </c>
      <c r="N510" t="s">
        <v>39</v>
      </c>
    </row>
    <row r="511" spans="1:14" hidden="1">
      <c r="A511" t="s">
        <v>30</v>
      </c>
      <c r="B511" t="s">
        <v>31</v>
      </c>
      <c r="C511" t="s">
        <v>32</v>
      </c>
      <c r="D511" t="s">
        <v>33</v>
      </c>
      <c r="E511" t="s">
        <v>56</v>
      </c>
      <c r="F511" t="s">
        <v>6</v>
      </c>
      <c r="G511" t="s">
        <v>35</v>
      </c>
      <c r="H511" t="s">
        <v>53</v>
      </c>
      <c r="I511">
        <v>2695</v>
      </c>
      <c r="J511">
        <v>1038</v>
      </c>
      <c r="K511" t="s">
        <v>37</v>
      </c>
      <c r="L511">
        <v>2019</v>
      </c>
      <c r="M511" t="s">
        <v>40</v>
      </c>
      <c r="N511" t="s">
        <v>39</v>
      </c>
    </row>
    <row r="512" spans="1:14" hidden="1">
      <c r="A512" t="s">
        <v>30</v>
      </c>
      <c r="B512" t="s">
        <v>31</v>
      </c>
      <c r="C512" t="s">
        <v>32</v>
      </c>
      <c r="D512" t="s">
        <v>33</v>
      </c>
      <c r="E512" t="s">
        <v>56</v>
      </c>
      <c r="F512" t="s">
        <v>6</v>
      </c>
      <c r="G512" t="s">
        <v>35</v>
      </c>
      <c r="H512" t="s">
        <v>53</v>
      </c>
      <c r="I512">
        <v>2373</v>
      </c>
      <c r="J512">
        <v>875</v>
      </c>
      <c r="K512" t="s">
        <v>37</v>
      </c>
      <c r="L512">
        <v>2019</v>
      </c>
      <c r="M512" t="s">
        <v>41</v>
      </c>
      <c r="N512" t="s">
        <v>39</v>
      </c>
    </row>
    <row r="513" spans="1:14" hidden="1">
      <c r="A513" t="s">
        <v>30</v>
      </c>
      <c r="B513" t="s">
        <v>31</v>
      </c>
      <c r="C513" t="s">
        <v>32</v>
      </c>
      <c r="D513" t="s">
        <v>33</v>
      </c>
      <c r="E513" t="s">
        <v>56</v>
      </c>
      <c r="F513" t="s">
        <v>6</v>
      </c>
      <c r="G513" t="s">
        <v>35</v>
      </c>
      <c r="H513" t="s">
        <v>53</v>
      </c>
      <c r="I513">
        <v>233</v>
      </c>
      <c r="J513">
        <v>29</v>
      </c>
      <c r="K513" t="s">
        <v>37</v>
      </c>
      <c r="L513">
        <v>2019</v>
      </c>
      <c r="M513" t="s">
        <v>52</v>
      </c>
      <c r="N513" t="s">
        <v>39</v>
      </c>
    </row>
    <row r="514" spans="1:14" hidden="1">
      <c r="A514" t="s">
        <v>30</v>
      </c>
      <c r="B514" t="s">
        <v>31</v>
      </c>
      <c r="C514" t="s">
        <v>32</v>
      </c>
      <c r="D514" t="s">
        <v>33</v>
      </c>
      <c r="E514" t="s">
        <v>56</v>
      </c>
      <c r="F514" t="s">
        <v>6</v>
      </c>
      <c r="G514" t="s">
        <v>35</v>
      </c>
      <c r="H514" t="s">
        <v>53</v>
      </c>
      <c r="I514">
        <v>1820</v>
      </c>
      <c r="J514">
        <v>820</v>
      </c>
      <c r="K514" t="s">
        <v>37</v>
      </c>
      <c r="L514">
        <v>2020</v>
      </c>
      <c r="M514" t="s">
        <v>44</v>
      </c>
      <c r="N514" t="s">
        <v>39</v>
      </c>
    </row>
    <row r="515" spans="1:14" hidden="1">
      <c r="A515" t="s">
        <v>30</v>
      </c>
      <c r="B515" t="s">
        <v>31</v>
      </c>
      <c r="C515" t="s">
        <v>32</v>
      </c>
      <c r="D515" t="s">
        <v>33</v>
      </c>
      <c r="E515" t="s">
        <v>56</v>
      </c>
      <c r="F515" t="s">
        <v>6</v>
      </c>
      <c r="G515" t="s">
        <v>35</v>
      </c>
      <c r="H515" t="s">
        <v>53</v>
      </c>
      <c r="I515">
        <v>108</v>
      </c>
      <c r="J515">
        <v>30</v>
      </c>
      <c r="K515" t="s">
        <v>37</v>
      </c>
      <c r="L515">
        <v>2020</v>
      </c>
      <c r="M515" t="s">
        <v>45</v>
      </c>
      <c r="N515" t="s">
        <v>39</v>
      </c>
    </row>
    <row r="516" spans="1:14" hidden="1">
      <c r="A516" t="s">
        <v>30</v>
      </c>
      <c r="B516" t="s">
        <v>31</v>
      </c>
      <c r="C516" t="s">
        <v>32</v>
      </c>
      <c r="D516" t="s">
        <v>33</v>
      </c>
      <c r="E516" t="s">
        <v>56</v>
      </c>
      <c r="F516" t="s">
        <v>6</v>
      </c>
      <c r="G516" t="s">
        <v>35</v>
      </c>
      <c r="H516" t="s">
        <v>53</v>
      </c>
      <c r="I516">
        <v>2314</v>
      </c>
      <c r="J516">
        <v>1445</v>
      </c>
      <c r="K516" t="s">
        <v>37</v>
      </c>
      <c r="L516">
        <v>2020</v>
      </c>
      <c r="M516" t="s">
        <v>46</v>
      </c>
      <c r="N516" t="s">
        <v>39</v>
      </c>
    </row>
    <row r="517" spans="1:14" hidden="1">
      <c r="A517" t="s">
        <v>30</v>
      </c>
      <c r="B517" t="s">
        <v>31</v>
      </c>
      <c r="C517" t="s">
        <v>32</v>
      </c>
      <c r="D517" t="s">
        <v>33</v>
      </c>
      <c r="E517" t="s">
        <v>56</v>
      </c>
      <c r="F517" t="s">
        <v>6</v>
      </c>
      <c r="G517" t="s">
        <v>35</v>
      </c>
      <c r="H517" t="s">
        <v>53</v>
      </c>
      <c r="I517">
        <v>441</v>
      </c>
      <c r="J517">
        <v>183</v>
      </c>
      <c r="K517" t="s">
        <v>37</v>
      </c>
      <c r="L517">
        <v>2020</v>
      </c>
      <c r="M517" t="s">
        <v>47</v>
      </c>
      <c r="N517" t="s">
        <v>39</v>
      </c>
    </row>
    <row r="518" spans="1:14" hidden="1">
      <c r="A518" t="s">
        <v>30</v>
      </c>
      <c r="B518" t="s">
        <v>31</v>
      </c>
      <c r="C518" t="s">
        <v>32</v>
      </c>
      <c r="D518" t="s">
        <v>33</v>
      </c>
      <c r="E518" t="s">
        <v>56</v>
      </c>
      <c r="F518" t="s">
        <v>6</v>
      </c>
      <c r="G518" t="s">
        <v>35</v>
      </c>
      <c r="H518" t="s">
        <v>53</v>
      </c>
      <c r="I518">
        <v>4849</v>
      </c>
      <c r="J518">
        <v>2777</v>
      </c>
      <c r="K518" t="s">
        <v>37</v>
      </c>
      <c r="L518">
        <v>2020</v>
      </c>
      <c r="M518" t="s">
        <v>50</v>
      </c>
      <c r="N518" t="s">
        <v>39</v>
      </c>
    </row>
    <row r="519" spans="1:14" hidden="1">
      <c r="A519" t="s">
        <v>30</v>
      </c>
      <c r="B519" t="s">
        <v>31</v>
      </c>
      <c r="C519" t="s">
        <v>32</v>
      </c>
      <c r="D519" t="s">
        <v>33</v>
      </c>
      <c r="E519" t="s">
        <v>56</v>
      </c>
      <c r="F519" t="s">
        <v>6</v>
      </c>
      <c r="G519" t="s">
        <v>35</v>
      </c>
      <c r="H519" t="s">
        <v>53</v>
      </c>
      <c r="I519">
        <v>51</v>
      </c>
      <c r="J519">
        <v>10</v>
      </c>
      <c r="K519" t="s">
        <v>37</v>
      </c>
      <c r="L519">
        <v>2020</v>
      </c>
      <c r="M519" t="s">
        <v>40</v>
      </c>
      <c r="N519" t="s">
        <v>39</v>
      </c>
    </row>
    <row r="520" spans="1:14" hidden="1">
      <c r="A520" t="s">
        <v>30</v>
      </c>
      <c r="B520" t="s">
        <v>31</v>
      </c>
      <c r="C520" t="s">
        <v>32</v>
      </c>
      <c r="D520" t="s">
        <v>33</v>
      </c>
      <c r="E520" t="s">
        <v>56</v>
      </c>
      <c r="F520" t="s">
        <v>6</v>
      </c>
      <c r="G520" t="s">
        <v>35</v>
      </c>
      <c r="H520" t="s">
        <v>53</v>
      </c>
      <c r="I520">
        <v>2222</v>
      </c>
      <c r="J520">
        <v>1448</v>
      </c>
      <c r="K520" t="s">
        <v>37</v>
      </c>
      <c r="L520">
        <v>2020</v>
      </c>
      <c r="M520" t="s">
        <v>41</v>
      </c>
      <c r="N520" t="s">
        <v>39</v>
      </c>
    </row>
    <row r="521" spans="1:14" hidden="1">
      <c r="A521" t="s">
        <v>30</v>
      </c>
      <c r="B521" t="s">
        <v>31</v>
      </c>
      <c r="C521" t="s">
        <v>32</v>
      </c>
      <c r="D521" t="s">
        <v>33</v>
      </c>
      <c r="E521" t="s">
        <v>56</v>
      </c>
      <c r="F521" t="s">
        <v>6</v>
      </c>
      <c r="G521" t="s">
        <v>35</v>
      </c>
      <c r="H521" t="s">
        <v>53</v>
      </c>
      <c r="I521">
        <v>1348</v>
      </c>
      <c r="J521">
        <v>1619</v>
      </c>
      <c r="K521" t="s">
        <v>37</v>
      </c>
      <c r="L521">
        <v>2020</v>
      </c>
      <c r="M521" t="s">
        <v>52</v>
      </c>
      <c r="N521" t="s">
        <v>39</v>
      </c>
    </row>
    <row r="522" spans="1:14" hidden="1">
      <c r="A522" t="s">
        <v>30</v>
      </c>
      <c r="B522" t="s">
        <v>31</v>
      </c>
      <c r="C522" t="s">
        <v>32</v>
      </c>
      <c r="D522" t="s">
        <v>33</v>
      </c>
      <c r="E522" t="s">
        <v>56</v>
      </c>
      <c r="F522" t="s">
        <v>6</v>
      </c>
      <c r="G522" t="s">
        <v>35</v>
      </c>
      <c r="H522" t="s">
        <v>53</v>
      </c>
      <c r="I522">
        <v>38</v>
      </c>
      <c r="J522">
        <v>5</v>
      </c>
      <c r="K522" t="s">
        <v>37</v>
      </c>
      <c r="L522">
        <v>2021</v>
      </c>
      <c r="M522" t="s">
        <v>45</v>
      </c>
      <c r="N522" t="s">
        <v>39</v>
      </c>
    </row>
    <row r="523" spans="1:14" hidden="1">
      <c r="A523" t="s">
        <v>30</v>
      </c>
      <c r="B523" t="s">
        <v>31</v>
      </c>
      <c r="C523" t="s">
        <v>32</v>
      </c>
      <c r="D523" t="s">
        <v>33</v>
      </c>
      <c r="E523" t="s">
        <v>56</v>
      </c>
      <c r="F523" t="s">
        <v>6</v>
      </c>
      <c r="G523" t="s">
        <v>35</v>
      </c>
      <c r="H523" t="s">
        <v>53</v>
      </c>
      <c r="I523">
        <v>2409</v>
      </c>
      <c r="J523">
        <v>1440</v>
      </c>
      <c r="K523" t="s">
        <v>37</v>
      </c>
      <c r="L523">
        <v>2021</v>
      </c>
      <c r="M523" t="s">
        <v>46</v>
      </c>
      <c r="N523" t="s">
        <v>39</v>
      </c>
    </row>
    <row r="524" spans="1:14" hidden="1">
      <c r="A524" t="s">
        <v>30</v>
      </c>
      <c r="B524" t="s">
        <v>31</v>
      </c>
      <c r="C524" t="s">
        <v>32</v>
      </c>
      <c r="D524" t="s">
        <v>33</v>
      </c>
      <c r="E524" t="s">
        <v>56</v>
      </c>
      <c r="F524" t="s">
        <v>6</v>
      </c>
      <c r="G524" t="s">
        <v>35</v>
      </c>
      <c r="H524" t="s">
        <v>53</v>
      </c>
      <c r="I524">
        <v>410</v>
      </c>
      <c r="J524">
        <v>175</v>
      </c>
      <c r="K524" t="s">
        <v>37</v>
      </c>
      <c r="L524">
        <v>2021</v>
      </c>
      <c r="M524" t="s">
        <v>47</v>
      </c>
      <c r="N524" t="s">
        <v>39</v>
      </c>
    </row>
    <row r="525" spans="1:14" hidden="1">
      <c r="A525" t="s">
        <v>30</v>
      </c>
      <c r="B525" t="s">
        <v>31</v>
      </c>
      <c r="C525" t="s">
        <v>32</v>
      </c>
      <c r="D525" t="s">
        <v>33</v>
      </c>
      <c r="E525" t="s">
        <v>56</v>
      </c>
      <c r="F525" t="s">
        <v>6</v>
      </c>
      <c r="G525" t="s">
        <v>35</v>
      </c>
      <c r="H525" t="s">
        <v>53</v>
      </c>
      <c r="I525">
        <v>466</v>
      </c>
      <c r="J525">
        <v>175</v>
      </c>
      <c r="K525" t="s">
        <v>37</v>
      </c>
      <c r="L525">
        <v>2021</v>
      </c>
      <c r="M525" t="s">
        <v>51</v>
      </c>
      <c r="N525" t="s">
        <v>39</v>
      </c>
    </row>
    <row r="526" spans="1:14" hidden="1">
      <c r="A526" t="s">
        <v>30</v>
      </c>
      <c r="B526" t="s">
        <v>31</v>
      </c>
      <c r="C526" t="s">
        <v>32</v>
      </c>
      <c r="D526" t="s">
        <v>33</v>
      </c>
      <c r="E526" t="s">
        <v>56</v>
      </c>
      <c r="F526" t="s">
        <v>6</v>
      </c>
      <c r="G526" t="s">
        <v>35</v>
      </c>
      <c r="H526" t="s">
        <v>53</v>
      </c>
      <c r="I526">
        <v>3065</v>
      </c>
      <c r="J526">
        <v>1440</v>
      </c>
      <c r="K526" t="s">
        <v>37</v>
      </c>
      <c r="L526">
        <v>2021</v>
      </c>
      <c r="M526" t="s">
        <v>41</v>
      </c>
      <c r="N526" t="s">
        <v>39</v>
      </c>
    </row>
    <row r="527" spans="1:14" hidden="1">
      <c r="A527" t="s">
        <v>30</v>
      </c>
      <c r="B527" t="s">
        <v>31</v>
      </c>
      <c r="C527" t="s">
        <v>32</v>
      </c>
      <c r="D527" t="s">
        <v>33</v>
      </c>
      <c r="E527" t="s">
        <v>56</v>
      </c>
      <c r="F527" t="s">
        <v>6</v>
      </c>
      <c r="G527" t="s">
        <v>35</v>
      </c>
      <c r="H527" s="15" t="s">
        <v>53</v>
      </c>
      <c r="I527">
        <v>2563</v>
      </c>
      <c r="J527">
        <v>244</v>
      </c>
      <c r="K527" t="s">
        <v>37</v>
      </c>
      <c r="L527">
        <v>2022</v>
      </c>
      <c r="M527" t="s">
        <v>38</v>
      </c>
      <c r="N527" t="s">
        <v>39</v>
      </c>
    </row>
    <row r="528" spans="1:14" hidden="1">
      <c r="A528" t="s">
        <v>30</v>
      </c>
      <c r="B528" t="s">
        <v>31</v>
      </c>
      <c r="C528" t="s">
        <v>32</v>
      </c>
      <c r="D528" t="s">
        <v>33</v>
      </c>
      <c r="E528" t="s">
        <v>56</v>
      </c>
      <c r="F528" t="s">
        <v>6</v>
      </c>
      <c r="G528" t="s">
        <v>35</v>
      </c>
      <c r="H528" s="15" t="s">
        <v>53</v>
      </c>
      <c r="I528">
        <v>996</v>
      </c>
      <c r="J528">
        <v>900</v>
      </c>
      <c r="K528" t="s">
        <v>37</v>
      </c>
      <c r="L528">
        <v>2022</v>
      </c>
      <c r="M528" t="s">
        <v>44</v>
      </c>
      <c r="N528" t="s">
        <v>39</v>
      </c>
    </row>
    <row r="529" spans="1:14" hidden="1">
      <c r="A529" t="s">
        <v>30</v>
      </c>
      <c r="B529" t="s">
        <v>31</v>
      </c>
      <c r="C529" t="s">
        <v>32</v>
      </c>
      <c r="D529" t="s">
        <v>33</v>
      </c>
      <c r="E529" t="s">
        <v>56</v>
      </c>
      <c r="F529" t="s">
        <v>6</v>
      </c>
      <c r="G529" t="s">
        <v>35</v>
      </c>
      <c r="H529" s="15" t="s">
        <v>53</v>
      </c>
      <c r="I529">
        <v>2750</v>
      </c>
      <c r="J529">
        <v>1600</v>
      </c>
      <c r="K529" t="s">
        <v>37</v>
      </c>
      <c r="L529">
        <v>2022</v>
      </c>
      <c r="M529" t="s">
        <v>46</v>
      </c>
      <c r="N529" t="s">
        <v>39</v>
      </c>
    </row>
    <row r="530" spans="1:14" hidden="1">
      <c r="A530" t="s">
        <v>30</v>
      </c>
      <c r="B530" t="s">
        <v>31</v>
      </c>
      <c r="C530" t="s">
        <v>32</v>
      </c>
      <c r="D530" t="s">
        <v>33</v>
      </c>
      <c r="E530" t="s">
        <v>56</v>
      </c>
      <c r="F530" t="s">
        <v>6</v>
      </c>
      <c r="G530" t="s">
        <v>35</v>
      </c>
      <c r="H530" s="15" t="s">
        <v>53</v>
      </c>
      <c r="I530">
        <v>2005</v>
      </c>
      <c r="J530">
        <v>234</v>
      </c>
      <c r="K530" t="s">
        <v>37</v>
      </c>
      <c r="L530">
        <v>2022</v>
      </c>
      <c r="M530" t="s">
        <v>47</v>
      </c>
      <c r="N530" t="s">
        <v>39</v>
      </c>
    </row>
    <row r="531" spans="1:14" hidden="1">
      <c r="A531" t="s">
        <v>30</v>
      </c>
      <c r="B531" t="s">
        <v>31</v>
      </c>
      <c r="C531" t="s">
        <v>32</v>
      </c>
      <c r="D531" t="s">
        <v>33</v>
      </c>
      <c r="E531" t="s">
        <v>56</v>
      </c>
      <c r="F531" t="s">
        <v>6</v>
      </c>
      <c r="G531" t="s">
        <v>35</v>
      </c>
      <c r="H531" s="15" t="s">
        <v>53</v>
      </c>
      <c r="I531">
        <v>1244</v>
      </c>
      <c r="J531">
        <v>350</v>
      </c>
      <c r="K531" t="s">
        <v>37</v>
      </c>
      <c r="L531">
        <v>2022</v>
      </c>
      <c r="M531" t="s">
        <v>49</v>
      </c>
      <c r="N531" t="s">
        <v>39</v>
      </c>
    </row>
    <row r="532" spans="1:14" hidden="1">
      <c r="A532" t="s">
        <v>30</v>
      </c>
      <c r="B532" t="s">
        <v>31</v>
      </c>
      <c r="C532" t="s">
        <v>32</v>
      </c>
      <c r="D532" t="s">
        <v>33</v>
      </c>
      <c r="E532" t="s">
        <v>56</v>
      </c>
      <c r="F532" t="s">
        <v>6</v>
      </c>
      <c r="G532" t="s">
        <v>35</v>
      </c>
      <c r="H532" s="15" t="s">
        <v>53</v>
      </c>
      <c r="I532">
        <v>2685</v>
      </c>
      <c r="J532">
        <v>319</v>
      </c>
      <c r="K532" t="s">
        <v>37</v>
      </c>
      <c r="L532">
        <v>2023</v>
      </c>
      <c r="M532" t="s">
        <v>38</v>
      </c>
      <c r="N532" t="s">
        <v>39</v>
      </c>
    </row>
    <row r="533" spans="1:14" hidden="1">
      <c r="A533" t="s">
        <v>30</v>
      </c>
      <c r="B533" t="s">
        <v>31</v>
      </c>
      <c r="C533" t="s">
        <v>32</v>
      </c>
      <c r="D533" t="s">
        <v>33</v>
      </c>
      <c r="E533" t="s">
        <v>56</v>
      </c>
      <c r="F533" t="s">
        <v>6</v>
      </c>
      <c r="G533" t="s">
        <v>35</v>
      </c>
      <c r="H533" s="15" t="s">
        <v>53</v>
      </c>
      <c r="I533">
        <v>1441</v>
      </c>
      <c r="J533">
        <v>63</v>
      </c>
      <c r="K533" t="s">
        <v>37</v>
      </c>
      <c r="L533">
        <v>2023</v>
      </c>
      <c r="M533" t="s">
        <v>48</v>
      </c>
      <c r="N533" t="s">
        <v>39</v>
      </c>
    </row>
    <row r="534" spans="1:14" hidden="1">
      <c r="A534" t="s">
        <v>30</v>
      </c>
      <c r="B534" t="s">
        <v>31</v>
      </c>
      <c r="C534" t="s">
        <v>32</v>
      </c>
      <c r="D534" t="s">
        <v>33</v>
      </c>
      <c r="E534" t="s">
        <v>56</v>
      </c>
      <c r="F534" t="s">
        <v>6</v>
      </c>
      <c r="G534" t="s">
        <v>35</v>
      </c>
      <c r="H534" s="15" t="s">
        <v>53</v>
      </c>
      <c r="I534">
        <v>9902</v>
      </c>
      <c r="J534">
        <v>2504</v>
      </c>
      <c r="K534" t="s">
        <v>37</v>
      </c>
      <c r="L534">
        <v>2023</v>
      </c>
      <c r="M534" t="s">
        <v>51</v>
      </c>
      <c r="N534" t="s">
        <v>39</v>
      </c>
    </row>
    <row r="535" spans="1:14" hidden="1">
      <c r="A535" t="s">
        <v>30</v>
      </c>
      <c r="B535" t="s">
        <v>31</v>
      </c>
      <c r="C535" t="s">
        <v>32</v>
      </c>
      <c r="D535" t="s">
        <v>33</v>
      </c>
      <c r="E535" t="s">
        <v>56</v>
      </c>
      <c r="F535" t="s">
        <v>6</v>
      </c>
      <c r="G535" t="s">
        <v>35</v>
      </c>
      <c r="H535" s="15" t="s">
        <v>53</v>
      </c>
      <c r="I535">
        <v>5108</v>
      </c>
      <c r="J535">
        <v>102</v>
      </c>
      <c r="K535" t="s">
        <v>37</v>
      </c>
      <c r="L535">
        <v>2023</v>
      </c>
      <c r="M535" t="s">
        <v>40</v>
      </c>
      <c r="N535" t="s">
        <v>39</v>
      </c>
    </row>
    <row r="536" spans="1:14" hidden="1">
      <c r="A536" t="s">
        <v>30</v>
      </c>
      <c r="B536" t="s">
        <v>31</v>
      </c>
      <c r="C536" t="s">
        <v>32</v>
      </c>
      <c r="D536" t="s">
        <v>33</v>
      </c>
      <c r="E536" t="s">
        <v>56</v>
      </c>
      <c r="F536" t="s">
        <v>6</v>
      </c>
      <c r="G536" t="s">
        <v>35</v>
      </c>
      <c r="H536" s="15" t="s">
        <v>53</v>
      </c>
      <c r="I536">
        <v>1711</v>
      </c>
      <c r="J536">
        <v>55</v>
      </c>
      <c r="K536" t="s">
        <v>37</v>
      </c>
      <c r="L536">
        <v>2023</v>
      </c>
      <c r="M536" t="s">
        <v>41</v>
      </c>
      <c r="N536" t="s">
        <v>39</v>
      </c>
    </row>
    <row r="537" spans="1:14" hidden="1">
      <c r="A537" t="s">
        <v>30</v>
      </c>
      <c r="B537" t="s">
        <v>31</v>
      </c>
      <c r="C537" t="s">
        <v>32</v>
      </c>
      <c r="D537" t="s">
        <v>33</v>
      </c>
      <c r="E537" t="s">
        <v>56</v>
      </c>
      <c r="F537" t="s">
        <v>6</v>
      </c>
      <c r="G537" t="s">
        <v>35</v>
      </c>
      <c r="H537" s="21" t="s">
        <v>53</v>
      </c>
      <c r="I537" s="21">
        <v>2154</v>
      </c>
      <c r="J537" s="21">
        <v>800</v>
      </c>
      <c r="K537" s="21" t="s">
        <v>37</v>
      </c>
      <c r="L537" s="21">
        <v>2024</v>
      </c>
      <c r="M537" s="21" t="s">
        <v>38</v>
      </c>
      <c r="N537" t="s">
        <v>39</v>
      </c>
    </row>
    <row r="538" spans="1:14" hidden="1">
      <c r="A538" t="s">
        <v>30</v>
      </c>
      <c r="B538" t="s">
        <v>31</v>
      </c>
      <c r="C538" t="s">
        <v>32</v>
      </c>
      <c r="D538" t="s">
        <v>33</v>
      </c>
      <c r="E538" t="s">
        <v>56</v>
      </c>
      <c r="F538" t="s">
        <v>6</v>
      </c>
      <c r="G538" t="s">
        <v>35</v>
      </c>
      <c r="H538" s="21" t="s">
        <v>53</v>
      </c>
      <c r="I538" s="21">
        <v>6320</v>
      </c>
      <c r="J538" s="21">
        <v>2400</v>
      </c>
      <c r="K538" s="21" t="s">
        <v>37</v>
      </c>
      <c r="L538" s="21">
        <v>2024</v>
      </c>
      <c r="M538" s="21" t="s">
        <v>44</v>
      </c>
      <c r="N538" t="s">
        <v>39</v>
      </c>
    </row>
    <row r="539" spans="1:14" hidden="1">
      <c r="A539" t="s">
        <v>30</v>
      </c>
      <c r="B539" t="s">
        <v>31</v>
      </c>
      <c r="C539" t="s">
        <v>32</v>
      </c>
      <c r="D539" t="s">
        <v>33</v>
      </c>
      <c r="E539" t="s">
        <v>56</v>
      </c>
      <c r="F539" t="s">
        <v>6</v>
      </c>
      <c r="G539" t="s">
        <v>35</v>
      </c>
      <c r="H539" s="21" t="s">
        <v>53</v>
      </c>
      <c r="I539" s="21">
        <v>3488</v>
      </c>
      <c r="J539" s="21">
        <v>262</v>
      </c>
      <c r="K539" s="21" t="s">
        <v>37</v>
      </c>
      <c r="L539" s="21">
        <v>2024</v>
      </c>
      <c r="M539" s="21" t="s">
        <v>45</v>
      </c>
      <c r="N539" t="s">
        <v>39</v>
      </c>
    </row>
    <row r="540" spans="1:14" hidden="1">
      <c r="A540" t="s">
        <v>30</v>
      </c>
      <c r="B540" t="s">
        <v>31</v>
      </c>
      <c r="C540" t="s">
        <v>32</v>
      </c>
      <c r="D540" t="s">
        <v>33</v>
      </c>
      <c r="E540" t="s">
        <v>56</v>
      </c>
      <c r="F540" t="s">
        <v>6</v>
      </c>
      <c r="G540" t="s">
        <v>35</v>
      </c>
      <c r="H540" s="21" t="s">
        <v>53</v>
      </c>
      <c r="I540" s="21">
        <v>1959</v>
      </c>
      <c r="J540" s="21">
        <v>106</v>
      </c>
      <c r="K540" s="21" t="s">
        <v>37</v>
      </c>
      <c r="L540" s="21">
        <v>2024</v>
      </c>
      <c r="M540" s="21" t="s">
        <v>46</v>
      </c>
      <c r="N540" t="s">
        <v>39</v>
      </c>
    </row>
    <row r="541" spans="1:14" hidden="1">
      <c r="A541" t="s">
        <v>30</v>
      </c>
      <c r="B541" t="s">
        <v>31</v>
      </c>
      <c r="C541" t="s">
        <v>32</v>
      </c>
      <c r="D541" t="s">
        <v>33</v>
      </c>
      <c r="E541" t="s">
        <v>56</v>
      </c>
      <c r="F541" t="s">
        <v>6</v>
      </c>
      <c r="G541" t="s">
        <v>35</v>
      </c>
      <c r="H541" s="21" t="s">
        <v>53</v>
      </c>
      <c r="I541" s="21">
        <v>6386</v>
      </c>
      <c r="J541" s="21">
        <v>37</v>
      </c>
      <c r="K541" s="21" t="s">
        <v>37</v>
      </c>
      <c r="L541" s="21">
        <v>2024</v>
      </c>
      <c r="M541" s="21" t="s">
        <v>49</v>
      </c>
      <c r="N541" t="s">
        <v>39</v>
      </c>
    </row>
    <row r="542" spans="1:14" hidden="1">
      <c r="A542" t="s">
        <v>30</v>
      </c>
      <c r="B542" t="s">
        <v>31</v>
      </c>
      <c r="C542" t="s">
        <v>32</v>
      </c>
      <c r="D542" t="s">
        <v>33</v>
      </c>
      <c r="E542" t="s">
        <v>56</v>
      </c>
      <c r="F542" t="s">
        <v>6</v>
      </c>
      <c r="G542" t="s">
        <v>35</v>
      </c>
      <c r="H542" s="21" t="s">
        <v>53</v>
      </c>
      <c r="I542" s="21">
        <v>6343</v>
      </c>
      <c r="J542" s="21">
        <v>1150</v>
      </c>
      <c r="K542" s="21" t="s">
        <v>37</v>
      </c>
      <c r="L542" s="21">
        <v>2024</v>
      </c>
      <c r="M542" s="21" t="s">
        <v>51</v>
      </c>
      <c r="N542" t="s">
        <v>39</v>
      </c>
    </row>
    <row r="543" spans="1:14" hidden="1">
      <c r="A543" t="s">
        <v>30</v>
      </c>
      <c r="B543" t="s">
        <v>31</v>
      </c>
      <c r="C543" t="s">
        <v>32</v>
      </c>
      <c r="D543" t="s">
        <v>33</v>
      </c>
      <c r="E543" t="s">
        <v>56</v>
      </c>
      <c r="F543" t="s">
        <v>6</v>
      </c>
      <c r="G543" t="s">
        <v>35</v>
      </c>
      <c r="H543" s="21" t="s">
        <v>53</v>
      </c>
      <c r="I543" s="21">
        <v>4154</v>
      </c>
      <c r="J543" s="21">
        <v>1600</v>
      </c>
      <c r="K543" s="21" t="s">
        <v>37</v>
      </c>
      <c r="L543" s="21">
        <v>2024</v>
      </c>
      <c r="M543" s="21" t="s">
        <v>40</v>
      </c>
      <c r="N543" t="s">
        <v>39</v>
      </c>
    </row>
    <row r="544" spans="1:14" hidden="1">
      <c r="A544" t="s">
        <v>30</v>
      </c>
      <c r="B544" t="s">
        <v>31</v>
      </c>
      <c r="C544" t="s">
        <v>32</v>
      </c>
      <c r="D544" t="s">
        <v>33</v>
      </c>
      <c r="E544" t="s">
        <v>56</v>
      </c>
      <c r="F544" t="s">
        <v>6</v>
      </c>
      <c r="G544" t="s">
        <v>35</v>
      </c>
      <c r="H544" s="21" t="s">
        <v>53</v>
      </c>
      <c r="I544" s="21">
        <v>5355</v>
      </c>
      <c r="J544" s="21">
        <v>1600</v>
      </c>
      <c r="K544" s="21" t="s">
        <v>37</v>
      </c>
      <c r="L544" s="21">
        <v>2025</v>
      </c>
      <c r="M544" s="21" t="s">
        <v>46</v>
      </c>
      <c r="N544" t="s">
        <v>39</v>
      </c>
    </row>
    <row r="545" spans="1:14" hidden="1">
      <c r="A545" t="s">
        <v>30</v>
      </c>
      <c r="B545" t="s">
        <v>31</v>
      </c>
      <c r="C545" t="s">
        <v>32</v>
      </c>
      <c r="D545" t="s">
        <v>33</v>
      </c>
      <c r="E545" t="s">
        <v>56</v>
      </c>
      <c r="F545" t="s">
        <v>6</v>
      </c>
      <c r="G545" t="s">
        <v>35</v>
      </c>
      <c r="H545" s="21" t="s">
        <v>53</v>
      </c>
      <c r="I545" s="21">
        <v>21475</v>
      </c>
      <c r="J545" s="21">
        <v>4020</v>
      </c>
      <c r="K545" s="21" t="s">
        <v>37</v>
      </c>
      <c r="L545" s="21">
        <v>2025</v>
      </c>
      <c r="M545" s="21" t="s">
        <v>47</v>
      </c>
      <c r="N545" t="s">
        <v>39</v>
      </c>
    </row>
    <row r="546" spans="1:14" hidden="1">
      <c r="A546" t="s">
        <v>30</v>
      </c>
      <c r="B546" t="s">
        <v>31</v>
      </c>
      <c r="C546" t="s">
        <v>32</v>
      </c>
      <c r="D546" t="s">
        <v>33</v>
      </c>
      <c r="E546" t="s">
        <v>56</v>
      </c>
      <c r="F546" t="s">
        <v>6</v>
      </c>
      <c r="G546" t="s">
        <v>35</v>
      </c>
      <c r="H546" t="s">
        <v>57</v>
      </c>
      <c r="I546">
        <v>312459</v>
      </c>
      <c r="J546">
        <v>364628</v>
      </c>
      <c r="K546" t="s">
        <v>37</v>
      </c>
      <c r="L546">
        <v>2019</v>
      </c>
      <c r="M546" t="s">
        <v>38</v>
      </c>
      <c r="N546" t="s">
        <v>39</v>
      </c>
    </row>
    <row r="547" spans="1:14" hidden="1">
      <c r="A547" t="s">
        <v>30</v>
      </c>
      <c r="B547" t="s">
        <v>31</v>
      </c>
      <c r="C547" t="s">
        <v>32</v>
      </c>
      <c r="D547" t="s">
        <v>33</v>
      </c>
      <c r="E547" t="s">
        <v>56</v>
      </c>
      <c r="F547" t="s">
        <v>6</v>
      </c>
      <c r="G547" t="s">
        <v>35</v>
      </c>
      <c r="H547" t="s">
        <v>57</v>
      </c>
      <c r="I547">
        <v>71404</v>
      </c>
      <c r="J547">
        <v>79759</v>
      </c>
      <c r="K547" t="s">
        <v>37</v>
      </c>
      <c r="L547">
        <v>2019</v>
      </c>
      <c r="M547" t="s">
        <v>44</v>
      </c>
      <c r="N547" t="s">
        <v>39</v>
      </c>
    </row>
    <row r="548" spans="1:14" hidden="1">
      <c r="A548" t="s">
        <v>30</v>
      </c>
      <c r="B548" t="s">
        <v>31</v>
      </c>
      <c r="C548" t="s">
        <v>32</v>
      </c>
      <c r="D548" t="s">
        <v>33</v>
      </c>
      <c r="E548" t="s">
        <v>56</v>
      </c>
      <c r="F548" t="s">
        <v>6</v>
      </c>
      <c r="G548" t="s">
        <v>35</v>
      </c>
      <c r="H548" t="s">
        <v>57</v>
      </c>
      <c r="I548">
        <v>329426</v>
      </c>
      <c r="J548">
        <v>370336</v>
      </c>
      <c r="K548" t="s">
        <v>37</v>
      </c>
      <c r="L548">
        <v>2019</v>
      </c>
      <c r="M548" t="s">
        <v>45</v>
      </c>
      <c r="N548" t="s">
        <v>39</v>
      </c>
    </row>
    <row r="549" spans="1:14" hidden="1">
      <c r="A549" t="s">
        <v>30</v>
      </c>
      <c r="B549" t="s">
        <v>31</v>
      </c>
      <c r="C549" t="s">
        <v>32</v>
      </c>
      <c r="D549" t="s">
        <v>33</v>
      </c>
      <c r="E549" t="s">
        <v>56</v>
      </c>
      <c r="F549" t="s">
        <v>6</v>
      </c>
      <c r="G549" t="s">
        <v>35</v>
      </c>
      <c r="H549" t="s">
        <v>57</v>
      </c>
      <c r="I549">
        <v>335282</v>
      </c>
      <c r="J549">
        <v>369819</v>
      </c>
      <c r="K549" t="s">
        <v>37</v>
      </c>
      <c r="L549">
        <v>2019</v>
      </c>
      <c r="M549" t="s">
        <v>46</v>
      </c>
      <c r="N549" t="s">
        <v>39</v>
      </c>
    </row>
    <row r="550" spans="1:14" hidden="1">
      <c r="A550" t="s">
        <v>30</v>
      </c>
      <c r="B550" t="s">
        <v>31</v>
      </c>
      <c r="C550" t="s">
        <v>32</v>
      </c>
      <c r="D550" t="s">
        <v>33</v>
      </c>
      <c r="E550" t="s">
        <v>56</v>
      </c>
      <c r="F550" t="s">
        <v>6</v>
      </c>
      <c r="G550" t="s">
        <v>35</v>
      </c>
      <c r="H550" t="s">
        <v>57</v>
      </c>
      <c r="I550">
        <v>321308</v>
      </c>
      <c r="J550">
        <v>370989</v>
      </c>
      <c r="K550" t="s">
        <v>37</v>
      </c>
      <c r="L550">
        <v>2019</v>
      </c>
      <c r="M550" t="s">
        <v>48</v>
      </c>
      <c r="N550" t="s">
        <v>39</v>
      </c>
    </row>
    <row r="551" spans="1:14" hidden="1">
      <c r="A551" t="s">
        <v>30</v>
      </c>
      <c r="B551" t="s">
        <v>31</v>
      </c>
      <c r="C551" t="s">
        <v>32</v>
      </c>
      <c r="D551" t="s">
        <v>33</v>
      </c>
      <c r="E551" t="s">
        <v>56</v>
      </c>
      <c r="F551" t="s">
        <v>6</v>
      </c>
      <c r="G551" t="s">
        <v>35</v>
      </c>
      <c r="H551" t="s">
        <v>57</v>
      </c>
      <c r="I551">
        <v>324266</v>
      </c>
      <c r="J551">
        <v>365676</v>
      </c>
      <c r="K551" t="s">
        <v>37</v>
      </c>
      <c r="L551">
        <v>2019</v>
      </c>
      <c r="M551" t="s">
        <v>49</v>
      </c>
      <c r="N551" t="s">
        <v>39</v>
      </c>
    </row>
    <row r="552" spans="1:14" hidden="1">
      <c r="A552" t="s">
        <v>30</v>
      </c>
      <c r="B552" t="s">
        <v>31</v>
      </c>
      <c r="C552" t="s">
        <v>32</v>
      </c>
      <c r="D552" t="s">
        <v>33</v>
      </c>
      <c r="E552" t="s">
        <v>56</v>
      </c>
      <c r="F552" t="s">
        <v>6</v>
      </c>
      <c r="G552" t="s">
        <v>35</v>
      </c>
      <c r="H552" t="s">
        <v>57</v>
      </c>
      <c r="I552">
        <v>337794</v>
      </c>
      <c r="J552">
        <v>700098</v>
      </c>
      <c r="K552" t="s">
        <v>37</v>
      </c>
      <c r="L552">
        <v>2019</v>
      </c>
      <c r="M552" t="s">
        <v>50</v>
      </c>
      <c r="N552" t="s">
        <v>39</v>
      </c>
    </row>
    <row r="553" spans="1:14" hidden="1">
      <c r="A553" t="s">
        <v>30</v>
      </c>
      <c r="B553" t="s">
        <v>31</v>
      </c>
      <c r="C553" t="s">
        <v>32</v>
      </c>
      <c r="D553" t="s">
        <v>33</v>
      </c>
      <c r="E553" t="s">
        <v>56</v>
      </c>
      <c r="F553" t="s">
        <v>6</v>
      </c>
      <c r="G553" t="s">
        <v>35</v>
      </c>
      <c r="H553" t="s">
        <v>57</v>
      </c>
      <c r="I553">
        <v>668745</v>
      </c>
      <c r="J553">
        <v>706896</v>
      </c>
      <c r="K553" t="s">
        <v>37</v>
      </c>
      <c r="L553">
        <v>2019</v>
      </c>
      <c r="M553" t="s">
        <v>51</v>
      </c>
      <c r="N553" t="s">
        <v>39</v>
      </c>
    </row>
    <row r="554" spans="1:14" hidden="1">
      <c r="A554" t="s">
        <v>30</v>
      </c>
      <c r="B554" t="s">
        <v>31</v>
      </c>
      <c r="C554" t="s">
        <v>32</v>
      </c>
      <c r="D554" t="s">
        <v>33</v>
      </c>
      <c r="E554" t="s">
        <v>56</v>
      </c>
      <c r="F554" t="s">
        <v>6</v>
      </c>
      <c r="G554" t="s">
        <v>35</v>
      </c>
      <c r="H554" t="s">
        <v>57</v>
      </c>
      <c r="I554">
        <v>597416</v>
      </c>
      <c r="J554">
        <v>595648</v>
      </c>
      <c r="K554" t="s">
        <v>37</v>
      </c>
      <c r="L554">
        <v>2019</v>
      </c>
      <c r="M554" t="s">
        <v>40</v>
      </c>
      <c r="N554" t="s">
        <v>39</v>
      </c>
    </row>
    <row r="555" spans="1:14" hidden="1">
      <c r="A555" t="s">
        <v>30</v>
      </c>
      <c r="B555" t="s">
        <v>31</v>
      </c>
      <c r="C555" t="s">
        <v>32</v>
      </c>
      <c r="D555" t="s">
        <v>33</v>
      </c>
      <c r="E555" t="s">
        <v>56</v>
      </c>
      <c r="F555" t="s">
        <v>6</v>
      </c>
      <c r="G555" t="s">
        <v>35</v>
      </c>
      <c r="H555" t="s">
        <v>57</v>
      </c>
      <c r="I555">
        <v>567146</v>
      </c>
      <c r="J555">
        <v>573751</v>
      </c>
      <c r="K555" t="s">
        <v>37</v>
      </c>
      <c r="L555">
        <v>2019</v>
      </c>
      <c r="M555" t="s">
        <v>41</v>
      </c>
      <c r="N555" t="s">
        <v>39</v>
      </c>
    </row>
    <row r="556" spans="1:14" hidden="1">
      <c r="A556" t="s">
        <v>30</v>
      </c>
      <c r="B556" t="s">
        <v>31</v>
      </c>
      <c r="C556" t="s">
        <v>32</v>
      </c>
      <c r="D556" t="s">
        <v>33</v>
      </c>
      <c r="E556" t="s">
        <v>56</v>
      </c>
      <c r="F556" t="s">
        <v>6</v>
      </c>
      <c r="G556" t="s">
        <v>35</v>
      </c>
      <c r="H556" t="s">
        <v>57</v>
      </c>
      <c r="I556">
        <v>581191</v>
      </c>
      <c r="J556">
        <v>552408</v>
      </c>
      <c r="K556" t="s">
        <v>37</v>
      </c>
      <c r="L556">
        <v>2019</v>
      </c>
      <c r="M556" t="s">
        <v>52</v>
      </c>
      <c r="N556" t="s">
        <v>39</v>
      </c>
    </row>
    <row r="557" spans="1:14" hidden="1">
      <c r="A557" t="s">
        <v>30</v>
      </c>
      <c r="B557" t="s">
        <v>31</v>
      </c>
      <c r="C557" t="s">
        <v>32</v>
      </c>
      <c r="D557" t="s">
        <v>33</v>
      </c>
      <c r="E557" t="s">
        <v>56</v>
      </c>
      <c r="F557" t="s">
        <v>6</v>
      </c>
      <c r="G557" t="s">
        <v>35</v>
      </c>
      <c r="H557" t="s">
        <v>57</v>
      </c>
      <c r="I557">
        <v>559893</v>
      </c>
      <c r="J557">
        <v>575152</v>
      </c>
      <c r="K557" t="s">
        <v>37</v>
      </c>
      <c r="L557">
        <v>2020</v>
      </c>
      <c r="M557" t="s">
        <v>38</v>
      </c>
      <c r="N557" t="s">
        <v>39</v>
      </c>
    </row>
    <row r="558" spans="1:14" hidden="1">
      <c r="A558" t="s">
        <v>30</v>
      </c>
      <c r="B558" t="s">
        <v>31</v>
      </c>
      <c r="C558" t="s">
        <v>32</v>
      </c>
      <c r="D558" t="s">
        <v>33</v>
      </c>
      <c r="E558" t="s">
        <v>56</v>
      </c>
      <c r="F558" t="s">
        <v>6</v>
      </c>
      <c r="G558" t="s">
        <v>35</v>
      </c>
      <c r="H558" t="s">
        <v>57</v>
      </c>
      <c r="I558">
        <v>587253</v>
      </c>
      <c r="J558">
        <v>639702</v>
      </c>
      <c r="K558" t="s">
        <v>37</v>
      </c>
      <c r="L558">
        <v>2020</v>
      </c>
      <c r="M558" t="s">
        <v>44</v>
      </c>
      <c r="N558" t="s">
        <v>39</v>
      </c>
    </row>
    <row r="559" spans="1:14" hidden="1">
      <c r="A559" t="s">
        <v>30</v>
      </c>
      <c r="B559" t="s">
        <v>31</v>
      </c>
      <c r="C559" t="s">
        <v>32</v>
      </c>
      <c r="D559" t="s">
        <v>33</v>
      </c>
      <c r="E559" t="s">
        <v>56</v>
      </c>
      <c r="F559" t="s">
        <v>6</v>
      </c>
      <c r="G559" t="s">
        <v>35</v>
      </c>
      <c r="H559" t="s">
        <v>57</v>
      </c>
      <c r="I559">
        <v>556351</v>
      </c>
      <c r="J559">
        <v>668691</v>
      </c>
      <c r="K559" t="s">
        <v>37</v>
      </c>
      <c r="L559">
        <v>2020</v>
      </c>
      <c r="M559" t="s">
        <v>45</v>
      </c>
      <c r="N559" t="s">
        <v>39</v>
      </c>
    </row>
    <row r="560" spans="1:14" hidden="1">
      <c r="A560" t="s">
        <v>30</v>
      </c>
      <c r="B560" t="s">
        <v>31</v>
      </c>
      <c r="C560" t="s">
        <v>32</v>
      </c>
      <c r="D560" t="s">
        <v>33</v>
      </c>
      <c r="E560" t="s">
        <v>56</v>
      </c>
      <c r="F560" t="s">
        <v>6</v>
      </c>
      <c r="G560" t="s">
        <v>35</v>
      </c>
      <c r="H560" t="s">
        <v>57</v>
      </c>
      <c r="I560">
        <v>259950</v>
      </c>
      <c r="J560">
        <v>302032</v>
      </c>
      <c r="K560" t="s">
        <v>37</v>
      </c>
      <c r="L560">
        <v>2020</v>
      </c>
      <c r="M560" t="s">
        <v>46</v>
      </c>
      <c r="N560" t="s">
        <v>39</v>
      </c>
    </row>
    <row r="561" spans="1:14" hidden="1">
      <c r="A561" t="s">
        <v>30</v>
      </c>
      <c r="B561" t="s">
        <v>31</v>
      </c>
      <c r="C561" t="s">
        <v>32</v>
      </c>
      <c r="D561" t="s">
        <v>33</v>
      </c>
      <c r="E561" t="s">
        <v>56</v>
      </c>
      <c r="F561" t="s">
        <v>6</v>
      </c>
      <c r="G561" t="s">
        <v>35</v>
      </c>
      <c r="H561" t="s">
        <v>57</v>
      </c>
      <c r="I561">
        <v>328010</v>
      </c>
      <c r="J561">
        <v>379351</v>
      </c>
      <c r="K561" t="s">
        <v>37</v>
      </c>
      <c r="L561">
        <v>2020</v>
      </c>
      <c r="M561" t="s">
        <v>47</v>
      </c>
      <c r="N561" t="s">
        <v>39</v>
      </c>
    </row>
    <row r="562" spans="1:14" hidden="1">
      <c r="A562" t="s">
        <v>30</v>
      </c>
      <c r="B562" t="s">
        <v>31</v>
      </c>
      <c r="C562" t="s">
        <v>32</v>
      </c>
      <c r="D562" t="s">
        <v>33</v>
      </c>
      <c r="E562" t="s">
        <v>56</v>
      </c>
      <c r="F562" t="s">
        <v>6</v>
      </c>
      <c r="G562" t="s">
        <v>35</v>
      </c>
      <c r="H562" t="s">
        <v>57</v>
      </c>
      <c r="I562">
        <v>383296</v>
      </c>
      <c r="J562">
        <v>417147</v>
      </c>
      <c r="K562" t="s">
        <v>37</v>
      </c>
      <c r="L562">
        <v>2020</v>
      </c>
      <c r="M562" t="s">
        <v>48</v>
      </c>
      <c r="N562" t="s">
        <v>39</v>
      </c>
    </row>
    <row r="563" spans="1:14" hidden="1">
      <c r="A563" t="s">
        <v>30</v>
      </c>
      <c r="B563" t="s">
        <v>31</v>
      </c>
      <c r="C563" t="s">
        <v>32</v>
      </c>
      <c r="D563" t="s">
        <v>33</v>
      </c>
      <c r="E563" t="s">
        <v>56</v>
      </c>
      <c r="F563" t="s">
        <v>6</v>
      </c>
      <c r="G563" t="s">
        <v>35</v>
      </c>
      <c r="H563" t="s">
        <v>57</v>
      </c>
      <c r="I563">
        <v>883204</v>
      </c>
      <c r="J563">
        <v>933279</v>
      </c>
      <c r="K563" t="s">
        <v>37</v>
      </c>
      <c r="L563">
        <v>2020</v>
      </c>
      <c r="M563" t="s">
        <v>49</v>
      </c>
      <c r="N563" t="s">
        <v>39</v>
      </c>
    </row>
    <row r="564" spans="1:14" hidden="1">
      <c r="A564" t="s">
        <v>30</v>
      </c>
      <c r="B564" t="s">
        <v>31</v>
      </c>
      <c r="C564" t="s">
        <v>32</v>
      </c>
      <c r="D564" t="s">
        <v>33</v>
      </c>
      <c r="E564" t="s">
        <v>56</v>
      </c>
      <c r="F564" t="s">
        <v>6</v>
      </c>
      <c r="G564" t="s">
        <v>35</v>
      </c>
      <c r="H564" t="s">
        <v>57</v>
      </c>
      <c r="I564">
        <v>877717</v>
      </c>
      <c r="J564">
        <v>937151</v>
      </c>
      <c r="K564" t="s">
        <v>37</v>
      </c>
      <c r="L564">
        <v>2020</v>
      </c>
      <c r="M564" t="s">
        <v>50</v>
      </c>
      <c r="N564" t="s">
        <v>39</v>
      </c>
    </row>
    <row r="565" spans="1:14" hidden="1">
      <c r="A565" t="s">
        <v>30</v>
      </c>
      <c r="B565" t="s">
        <v>31</v>
      </c>
      <c r="C565" t="s">
        <v>32</v>
      </c>
      <c r="D565" t="s">
        <v>33</v>
      </c>
      <c r="E565" t="s">
        <v>56</v>
      </c>
      <c r="F565" t="s">
        <v>6</v>
      </c>
      <c r="G565" t="s">
        <v>35</v>
      </c>
      <c r="H565" t="s">
        <v>57</v>
      </c>
      <c r="I565">
        <v>1030253</v>
      </c>
      <c r="J565">
        <v>1136877</v>
      </c>
      <c r="K565" t="s">
        <v>37</v>
      </c>
      <c r="L565">
        <v>2020</v>
      </c>
      <c r="M565" t="s">
        <v>51</v>
      </c>
      <c r="N565" t="s">
        <v>39</v>
      </c>
    </row>
    <row r="566" spans="1:14" hidden="1">
      <c r="A566" t="s">
        <v>30</v>
      </c>
      <c r="B566" t="s">
        <v>31</v>
      </c>
      <c r="C566" t="s">
        <v>32</v>
      </c>
      <c r="D566" t="s">
        <v>33</v>
      </c>
      <c r="E566" t="s">
        <v>56</v>
      </c>
      <c r="F566" t="s">
        <v>6</v>
      </c>
      <c r="G566" t="s">
        <v>35</v>
      </c>
      <c r="H566" t="s">
        <v>57</v>
      </c>
      <c r="I566">
        <v>987868</v>
      </c>
      <c r="J566">
        <v>1087470</v>
      </c>
      <c r="K566" t="s">
        <v>37</v>
      </c>
      <c r="L566">
        <v>2020</v>
      </c>
      <c r="M566" t="s">
        <v>40</v>
      </c>
      <c r="N566" t="s">
        <v>39</v>
      </c>
    </row>
    <row r="567" spans="1:14" hidden="1">
      <c r="A567" t="s">
        <v>30</v>
      </c>
      <c r="B567" t="s">
        <v>31</v>
      </c>
      <c r="C567" t="s">
        <v>32</v>
      </c>
      <c r="D567" t="s">
        <v>33</v>
      </c>
      <c r="E567" t="s">
        <v>56</v>
      </c>
      <c r="F567" t="s">
        <v>6</v>
      </c>
      <c r="G567" t="s">
        <v>35</v>
      </c>
      <c r="H567" t="s">
        <v>57</v>
      </c>
      <c r="I567">
        <v>944081</v>
      </c>
      <c r="J567">
        <v>1029096</v>
      </c>
      <c r="K567" t="s">
        <v>37</v>
      </c>
      <c r="L567">
        <v>2020</v>
      </c>
      <c r="M567" t="s">
        <v>41</v>
      </c>
      <c r="N567" t="s">
        <v>39</v>
      </c>
    </row>
    <row r="568" spans="1:14" hidden="1">
      <c r="A568" t="s">
        <v>30</v>
      </c>
      <c r="B568" t="s">
        <v>31</v>
      </c>
      <c r="C568" t="s">
        <v>32</v>
      </c>
      <c r="D568" t="s">
        <v>33</v>
      </c>
      <c r="E568" t="s">
        <v>56</v>
      </c>
      <c r="F568" t="s">
        <v>6</v>
      </c>
      <c r="G568" t="s">
        <v>35</v>
      </c>
      <c r="H568" t="s">
        <v>57</v>
      </c>
      <c r="I568">
        <v>571942</v>
      </c>
      <c r="J568">
        <v>596028</v>
      </c>
      <c r="K568" t="s">
        <v>37</v>
      </c>
      <c r="L568">
        <v>2020</v>
      </c>
      <c r="M568" t="s">
        <v>52</v>
      </c>
      <c r="N568" t="s">
        <v>39</v>
      </c>
    </row>
    <row r="569" spans="1:14" hidden="1">
      <c r="A569" t="s">
        <v>30</v>
      </c>
      <c r="B569" t="s">
        <v>31</v>
      </c>
      <c r="C569" t="s">
        <v>32</v>
      </c>
      <c r="D569" t="s">
        <v>33</v>
      </c>
      <c r="E569" t="s">
        <v>56</v>
      </c>
      <c r="F569" t="s">
        <v>6</v>
      </c>
      <c r="G569" t="s">
        <v>35</v>
      </c>
      <c r="H569" t="s">
        <v>57</v>
      </c>
      <c r="I569">
        <v>1055096</v>
      </c>
      <c r="J569">
        <v>989359</v>
      </c>
      <c r="K569" t="s">
        <v>37</v>
      </c>
      <c r="L569">
        <v>2021</v>
      </c>
      <c r="M569" t="s">
        <v>38</v>
      </c>
      <c r="N569" t="s">
        <v>39</v>
      </c>
    </row>
    <row r="570" spans="1:14" hidden="1">
      <c r="A570" t="s">
        <v>30</v>
      </c>
      <c r="B570" t="s">
        <v>31</v>
      </c>
      <c r="C570" t="s">
        <v>32</v>
      </c>
      <c r="D570" t="s">
        <v>33</v>
      </c>
      <c r="E570" t="s">
        <v>56</v>
      </c>
      <c r="F570" t="s">
        <v>6</v>
      </c>
      <c r="G570" t="s">
        <v>35</v>
      </c>
      <c r="H570" t="s">
        <v>57</v>
      </c>
      <c r="I570">
        <v>1296930</v>
      </c>
      <c r="J570">
        <v>1177830</v>
      </c>
      <c r="K570" t="s">
        <v>37</v>
      </c>
      <c r="L570">
        <v>2021</v>
      </c>
      <c r="M570" t="s">
        <v>44</v>
      </c>
      <c r="N570" t="s">
        <v>39</v>
      </c>
    </row>
    <row r="571" spans="1:14" hidden="1">
      <c r="A571" t="s">
        <v>30</v>
      </c>
      <c r="B571" t="s">
        <v>31</v>
      </c>
      <c r="C571" t="s">
        <v>32</v>
      </c>
      <c r="D571" t="s">
        <v>33</v>
      </c>
      <c r="E571" t="s">
        <v>56</v>
      </c>
      <c r="F571" t="s">
        <v>6</v>
      </c>
      <c r="G571" t="s">
        <v>35</v>
      </c>
      <c r="H571" t="s">
        <v>57</v>
      </c>
      <c r="I571">
        <v>1694055</v>
      </c>
      <c r="J571">
        <v>1497236</v>
      </c>
      <c r="K571" t="s">
        <v>37</v>
      </c>
      <c r="L571">
        <v>2021</v>
      </c>
      <c r="M571" t="s">
        <v>45</v>
      </c>
      <c r="N571" t="s">
        <v>39</v>
      </c>
    </row>
    <row r="572" spans="1:14" hidden="1">
      <c r="A572" t="s">
        <v>30</v>
      </c>
      <c r="B572" t="s">
        <v>31</v>
      </c>
      <c r="C572" t="s">
        <v>32</v>
      </c>
      <c r="D572" t="s">
        <v>33</v>
      </c>
      <c r="E572" t="s">
        <v>56</v>
      </c>
      <c r="F572" t="s">
        <v>6</v>
      </c>
      <c r="G572" t="s">
        <v>35</v>
      </c>
      <c r="H572" t="s">
        <v>57</v>
      </c>
      <c r="I572">
        <v>1752286</v>
      </c>
      <c r="J572">
        <v>1507420</v>
      </c>
      <c r="K572" t="s">
        <v>37</v>
      </c>
      <c r="L572">
        <v>2021</v>
      </c>
      <c r="M572" t="s">
        <v>46</v>
      </c>
      <c r="N572" t="s">
        <v>39</v>
      </c>
    </row>
    <row r="573" spans="1:14" hidden="1">
      <c r="A573" t="s">
        <v>30</v>
      </c>
      <c r="B573" t="s">
        <v>31</v>
      </c>
      <c r="C573" t="s">
        <v>32</v>
      </c>
      <c r="D573" t="s">
        <v>33</v>
      </c>
      <c r="E573" t="s">
        <v>56</v>
      </c>
      <c r="F573" t="s">
        <v>6</v>
      </c>
      <c r="G573" t="s">
        <v>35</v>
      </c>
      <c r="H573" t="s">
        <v>57</v>
      </c>
      <c r="I573">
        <v>1906117</v>
      </c>
      <c r="J573">
        <v>1556941</v>
      </c>
      <c r="K573" t="s">
        <v>37</v>
      </c>
      <c r="L573">
        <v>2021</v>
      </c>
      <c r="M573" t="s">
        <v>47</v>
      </c>
      <c r="N573" t="s">
        <v>39</v>
      </c>
    </row>
    <row r="574" spans="1:14" hidden="1">
      <c r="A574" t="s">
        <v>30</v>
      </c>
      <c r="B574" t="s">
        <v>31</v>
      </c>
      <c r="C574" t="s">
        <v>32</v>
      </c>
      <c r="D574" t="s">
        <v>33</v>
      </c>
      <c r="E574" t="s">
        <v>56</v>
      </c>
      <c r="F574" t="s">
        <v>6</v>
      </c>
      <c r="G574" t="s">
        <v>35</v>
      </c>
      <c r="H574" t="s">
        <v>57</v>
      </c>
      <c r="I574">
        <v>2004082</v>
      </c>
      <c r="J574">
        <v>1614680</v>
      </c>
      <c r="K574" t="s">
        <v>37</v>
      </c>
      <c r="L574">
        <v>2021</v>
      </c>
      <c r="M574" t="s">
        <v>48</v>
      </c>
      <c r="N574" t="s">
        <v>39</v>
      </c>
    </row>
    <row r="575" spans="1:14" hidden="1">
      <c r="A575" t="s">
        <v>30</v>
      </c>
      <c r="B575" t="s">
        <v>31</v>
      </c>
      <c r="C575" t="s">
        <v>32</v>
      </c>
      <c r="D575" t="s">
        <v>33</v>
      </c>
      <c r="E575" t="s">
        <v>56</v>
      </c>
      <c r="F575" t="s">
        <v>6</v>
      </c>
      <c r="G575" t="s">
        <v>35</v>
      </c>
      <c r="H575" t="s">
        <v>57</v>
      </c>
      <c r="I575">
        <v>2132262</v>
      </c>
      <c r="J575">
        <v>1686082</v>
      </c>
      <c r="K575" t="s">
        <v>37</v>
      </c>
      <c r="L575">
        <v>2021</v>
      </c>
      <c r="M575" t="s">
        <v>49</v>
      </c>
      <c r="N575" t="s">
        <v>39</v>
      </c>
    </row>
    <row r="576" spans="1:14" hidden="1">
      <c r="A576" t="s">
        <v>30</v>
      </c>
      <c r="B576" t="s">
        <v>31</v>
      </c>
      <c r="C576" t="s">
        <v>32</v>
      </c>
      <c r="D576" t="s">
        <v>33</v>
      </c>
      <c r="E576" t="s">
        <v>56</v>
      </c>
      <c r="F576" t="s">
        <v>6</v>
      </c>
      <c r="G576" t="s">
        <v>35</v>
      </c>
      <c r="H576" t="s">
        <v>57</v>
      </c>
      <c r="I576">
        <v>2032702</v>
      </c>
      <c r="J576">
        <v>1622148</v>
      </c>
      <c r="K576" t="s">
        <v>37</v>
      </c>
      <c r="L576">
        <v>2021</v>
      </c>
      <c r="M576" t="s">
        <v>50</v>
      </c>
      <c r="N576" t="s">
        <v>39</v>
      </c>
    </row>
    <row r="577" spans="1:14" hidden="1">
      <c r="A577" t="s">
        <v>30</v>
      </c>
      <c r="B577" t="s">
        <v>31</v>
      </c>
      <c r="C577" t="s">
        <v>32</v>
      </c>
      <c r="D577" t="s">
        <v>33</v>
      </c>
      <c r="E577" t="s">
        <v>56</v>
      </c>
      <c r="F577" t="s">
        <v>6</v>
      </c>
      <c r="G577" t="s">
        <v>35</v>
      </c>
      <c r="H577" t="s">
        <v>57</v>
      </c>
      <c r="I577">
        <v>2314225</v>
      </c>
      <c r="J577">
        <v>1791080</v>
      </c>
      <c r="K577" t="s">
        <v>37</v>
      </c>
      <c r="L577">
        <v>2021</v>
      </c>
      <c r="M577" t="s">
        <v>51</v>
      </c>
      <c r="N577" t="s">
        <v>39</v>
      </c>
    </row>
    <row r="578" spans="1:14" hidden="1">
      <c r="A578" t="s">
        <v>30</v>
      </c>
      <c r="B578" t="s">
        <v>31</v>
      </c>
      <c r="C578" t="s">
        <v>32</v>
      </c>
      <c r="D578" t="s">
        <v>33</v>
      </c>
      <c r="E578" t="s">
        <v>56</v>
      </c>
      <c r="F578" t="s">
        <v>6</v>
      </c>
      <c r="G578" t="s">
        <v>35</v>
      </c>
      <c r="H578" t="s">
        <v>57</v>
      </c>
      <c r="I578">
        <v>2666302</v>
      </c>
      <c r="J578">
        <v>1924809</v>
      </c>
      <c r="K578" t="s">
        <v>37</v>
      </c>
      <c r="L578">
        <v>2021</v>
      </c>
      <c r="M578" t="s">
        <v>40</v>
      </c>
      <c r="N578" t="s">
        <v>39</v>
      </c>
    </row>
    <row r="579" spans="1:14" hidden="1">
      <c r="A579" t="s">
        <v>30</v>
      </c>
      <c r="B579" t="s">
        <v>31</v>
      </c>
      <c r="C579" t="s">
        <v>32</v>
      </c>
      <c r="D579" t="s">
        <v>33</v>
      </c>
      <c r="E579" t="s">
        <v>56</v>
      </c>
      <c r="F579" t="s">
        <v>6</v>
      </c>
      <c r="G579" t="s">
        <v>35</v>
      </c>
      <c r="H579" t="s">
        <v>57</v>
      </c>
      <c r="I579">
        <v>2825896</v>
      </c>
      <c r="J579">
        <v>2045406</v>
      </c>
      <c r="K579" t="s">
        <v>37</v>
      </c>
      <c r="L579">
        <v>2021</v>
      </c>
      <c r="M579" t="s">
        <v>41</v>
      </c>
      <c r="N579" t="s">
        <v>39</v>
      </c>
    </row>
    <row r="580" spans="1:14" hidden="1">
      <c r="A580" t="s">
        <v>30</v>
      </c>
      <c r="B580" t="s">
        <v>31</v>
      </c>
      <c r="C580" t="s">
        <v>32</v>
      </c>
      <c r="D580" t="s">
        <v>33</v>
      </c>
      <c r="E580" t="s">
        <v>56</v>
      </c>
      <c r="F580" t="s">
        <v>6</v>
      </c>
      <c r="G580" t="s">
        <v>35</v>
      </c>
      <c r="H580" t="s">
        <v>57</v>
      </c>
      <c r="I580">
        <v>2370725</v>
      </c>
      <c r="J580">
        <v>1818129</v>
      </c>
      <c r="K580" t="s">
        <v>37</v>
      </c>
      <c r="L580">
        <v>2021</v>
      </c>
      <c r="M580" t="s">
        <v>52</v>
      </c>
      <c r="N580" t="s">
        <v>39</v>
      </c>
    </row>
    <row r="581" spans="1:14" hidden="1">
      <c r="A581" t="s">
        <v>30</v>
      </c>
      <c r="B581" t="s">
        <v>31</v>
      </c>
      <c r="C581" t="s">
        <v>32</v>
      </c>
      <c r="D581" t="s">
        <v>33</v>
      </c>
      <c r="E581" t="s">
        <v>56</v>
      </c>
      <c r="F581" t="s">
        <v>6</v>
      </c>
      <c r="G581" t="s">
        <v>35</v>
      </c>
      <c r="H581" s="15" t="s">
        <v>57</v>
      </c>
      <c r="I581">
        <v>2513678</v>
      </c>
      <c r="J581">
        <v>1831275</v>
      </c>
      <c r="K581" t="s">
        <v>37</v>
      </c>
      <c r="L581">
        <v>2022</v>
      </c>
      <c r="M581" t="s">
        <v>38</v>
      </c>
      <c r="N581" t="s">
        <v>39</v>
      </c>
    </row>
    <row r="582" spans="1:14" hidden="1">
      <c r="A582" t="s">
        <v>30</v>
      </c>
      <c r="B582" t="s">
        <v>31</v>
      </c>
      <c r="C582" t="s">
        <v>32</v>
      </c>
      <c r="D582" t="s">
        <v>33</v>
      </c>
      <c r="E582" t="s">
        <v>56</v>
      </c>
      <c r="F582" t="s">
        <v>6</v>
      </c>
      <c r="G582" t="s">
        <v>35</v>
      </c>
      <c r="H582" s="15" t="s">
        <v>57</v>
      </c>
      <c r="I582">
        <v>2947988</v>
      </c>
      <c r="J582">
        <v>1940294</v>
      </c>
      <c r="K582" t="s">
        <v>37</v>
      </c>
      <c r="L582">
        <v>2022</v>
      </c>
      <c r="M582" t="s">
        <v>44</v>
      </c>
      <c r="N582" t="s">
        <v>39</v>
      </c>
    </row>
    <row r="583" spans="1:14" hidden="1">
      <c r="A583" t="s">
        <v>30</v>
      </c>
      <c r="B583" t="s">
        <v>31</v>
      </c>
      <c r="C583" t="s">
        <v>32</v>
      </c>
      <c r="D583" t="s">
        <v>33</v>
      </c>
      <c r="E583" t="s">
        <v>56</v>
      </c>
      <c r="F583" t="s">
        <v>6</v>
      </c>
      <c r="G583" t="s">
        <v>35</v>
      </c>
      <c r="H583" s="15" t="s">
        <v>57</v>
      </c>
      <c r="I583">
        <v>3408344</v>
      </c>
      <c r="J583">
        <v>1954619</v>
      </c>
      <c r="K583" t="s">
        <v>37</v>
      </c>
      <c r="L583">
        <v>2022</v>
      </c>
      <c r="M583" t="s">
        <v>45</v>
      </c>
      <c r="N583" t="s">
        <v>39</v>
      </c>
    </row>
    <row r="584" spans="1:14" hidden="1">
      <c r="A584" t="s">
        <v>30</v>
      </c>
      <c r="B584" t="s">
        <v>31</v>
      </c>
      <c r="C584" t="s">
        <v>32</v>
      </c>
      <c r="D584" t="s">
        <v>33</v>
      </c>
      <c r="E584" t="s">
        <v>56</v>
      </c>
      <c r="F584" t="s">
        <v>6</v>
      </c>
      <c r="G584" t="s">
        <v>35</v>
      </c>
      <c r="H584" s="15" t="s">
        <v>57</v>
      </c>
      <c r="I584">
        <v>3237121</v>
      </c>
      <c r="J584">
        <v>1857283</v>
      </c>
      <c r="K584" t="s">
        <v>37</v>
      </c>
      <c r="L584">
        <v>2022</v>
      </c>
      <c r="M584" t="s">
        <v>46</v>
      </c>
      <c r="N584" t="s">
        <v>39</v>
      </c>
    </row>
    <row r="585" spans="1:14" hidden="1">
      <c r="A585" t="s">
        <v>30</v>
      </c>
      <c r="B585" t="s">
        <v>31</v>
      </c>
      <c r="C585" t="s">
        <v>32</v>
      </c>
      <c r="D585" t="s">
        <v>33</v>
      </c>
      <c r="E585" t="s">
        <v>56</v>
      </c>
      <c r="F585" t="s">
        <v>6</v>
      </c>
      <c r="G585" t="s">
        <v>35</v>
      </c>
      <c r="H585" s="15" t="s">
        <v>57</v>
      </c>
      <c r="I585">
        <v>3623384</v>
      </c>
      <c r="J585">
        <v>2029360</v>
      </c>
      <c r="K585" t="s">
        <v>37</v>
      </c>
      <c r="L585">
        <v>2022</v>
      </c>
      <c r="M585" t="s">
        <v>47</v>
      </c>
      <c r="N585" t="s">
        <v>39</v>
      </c>
    </row>
    <row r="586" spans="1:14" hidden="1">
      <c r="A586" t="s">
        <v>30</v>
      </c>
      <c r="B586" t="s">
        <v>31</v>
      </c>
      <c r="C586" t="s">
        <v>32</v>
      </c>
      <c r="D586" t="s">
        <v>33</v>
      </c>
      <c r="E586" t="s">
        <v>56</v>
      </c>
      <c r="F586" t="s">
        <v>6</v>
      </c>
      <c r="G586" t="s">
        <v>35</v>
      </c>
      <c r="H586" s="15" t="s">
        <v>57</v>
      </c>
      <c r="I586">
        <v>3486408</v>
      </c>
      <c r="J586">
        <v>1892444</v>
      </c>
      <c r="K586" t="s">
        <v>37</v>
      </c>
      <c r="L586">
        <v>2022</v>
      </c>
      <c r="M586" t="s">
        <v>48</v>
      </c>
      <c r="N586" t="s">
        <v>39</v>
      </c>
    </row>
    <row r="587" spans="1:14" hidden="1">
      <c r="A587" t="s">
        <v>30</v>
      </c>
      <c r="B587" t="s">
        <v>31</v>
      </c>
      <c r="C587" t="s">
        <v>32</v>
      </c>
      <c r="D587" t="s">
        <v>33</v>
      </c>
      <c r="E587" t="s">
        <v>56</v>
      </c>
      <c r="F587" t="s">
        <v>6</v>
      </c>
      <c r="G587" t="s">
        <v>35</v>
      </c>
      <c r="H587" s="15" t="s">
        <v>57</v>
      </c>
      <c r="I587">
        <v>3654239</v>
      </c>
      <c r="J587">
        <v>2110593</v>
      </c>
      <c r="K587" t="s">
        <v>37</v>
      </c>
      <c r="L587">
        <v>2022</v>
      </c>
      <c r="M587" t="s">
        <v>49</v>
      </c>
      <c r="N587" t="s">
        <v>39</v>
      </c>
    </row>
    <row r="588" spans="1:14" hidden="1">
      <c r="A588" t="s">
        <v>30</v>
      </c>
      <c r="B588" t="s">
        <v>31</v>
      </c>
      <c r="C588" t="s">
        <v>32</v>
      </c>
      <c r="D588" t="s">
        <v>33</v>
      </c>
      <c r="E588" t="s">
        <v>56</v>
      </c>
      <c r="F588" t="s">
        <v>6</v>
      </c>
      <c r="G588" t="s">
        <v>35</v>
      </c>
      <c r="H588" s="15" t="s">
        <v>57</v>
      </c>
      <c r="I588">
        <v>4295023</v>
      </c>
      <c r="J588">
        <v>2436216</v>
      </c>
      <c r="K588" t="s">
        <v>37</v>
      </c>
      <c r="L588">
        <v>2022</v>
      </c>
      <c r="M588" t="s">
        <v>50</v>
      </c>
      <c r="N588" t="s">
        <v>39</v>
      </c>
    </row>
    <row r="589" spans="1:14" hidden="1">
      <c r="A589" t="s">
        <v>30</v>
      </c>
      <c r="B589" t="s">
        <v>31</v>
      </c>
      <c r="C589" t="s">
        <v>32</v>
      </c>
      <c r="D589" t="s">
        <v>33</v>
      </c>
      <c r="E589" t="s">
        <v>56</v>
      </c>
      <c r="F589" t="s">
        <v>6</v>
      </c>
      <c r="G589" t="s">
        <v>35</v>
      </c>
      <c r="H589" s="15" t="s">
        <v>57</v>
      </c>
      <c r="I589">
        <v>3715103</v>
      </c>
      <c r="J589">
        <v>1976992</v>
      </c>
      <c r="K589" t="s">
        <v>37</v>
      </c>
      <c r="L589">
        <v>2022</v>
      </c>
      <c r="M589" t="s">
        <v>51</v>
      </c>
      <c r="N589" t="s">
        <v>39</v>
      </c>
    </row>
    <row r="590" spans="1:14" hidden="1">
      <c r="A590" t="s">
        <v>30</v>
      </c>
      <c r="B590" t="s">
        <v>31</v>
      </c>
      <c r="C590" t="s">
        <v>32</v>
      </c>
      <c r="D590" t="s">
        <v>33</v>
      </c>
      <c r="E590" t="s">
        <v>56</v>
      </c>
      <c r="F590" t="s">
        <v>6</v>
      </c>
      <c r="G590" t="s">
        <v>35</v>
      </c>
      <c r="H590" s="15" t="s">
        <v>57</v>
      </c>
      <c r="I590">
        <v>3038596</v>
      </c>
      <c r="J590">
        <v>1553764</v>
      </c>
      <c r="K590" t="s">
        <v>37</v>
      </c>
      <c r="L590">
        <v>2022</v>
      </c>
      <c r="M590" t="s">
        <v>40</v>
      </c>
      <c r="N590" t="s">
        <v>39</v>
      </c>
    </row>
    <row r="591" spans="1:14" hidden="1">
      <c r="A591" t="s">
        <v>30</v>
      </c>
      <c r="B591" t="s">
        <v>31</v>
      </c>
      <c r="C591" t="s">
        <v>32</v>
      </c>
      <c r="D591" t="s">
        <v>33</v>
      </c>
      <c r="E591" t="s">
        <v>56</v>
      </c>
      <c r="F591" t="s">
        <v>6</v>
      </c>
      <c r="G591" t="s">
        <v>35</v>
      </c>
      <c r="H591" s="15" t="s">
        <v>57</v>
      </c>
      <c r="I591">
        <v>3109737</v>
      </c>
      <c r="J591">
        <v>1855886</v>
      </c>
      <c r="K591" t="s">
        <v>37</v>
      </c>
      <c r="L591">
        <v>2022</v>
      </c>
      <c r="M591" t="s">
        <v>41</v>
      </c>
      <c r="N591" t="s">
        <v>39</v>
      </c>
    </row>
    <row r="592" spans="1:14" hidden="1">
      <c r="A592" t="s">
        <v>30</v>
      </c>
      <c r="B592" t="s">
        <v>31</v>
      </c>
      <c r="C592" t="s">
        <v>32</v>
      </c>
      <c r="D592" t="s">
        <v>33</v>
      </c>
      <c r="E592" t="s">
        <v>56</v>
      </c>
      <c r="F592" t="s">
        <v>6</v>
      </c>
      <c r="G592" t="s">
        <v>35</v>
      </c>
      <c r="H592" s="15" t="s">
        <v>57</v>
      </c>
      <c r="I592">
        <v>3545804</v>
      </c>
      <c r="J592">
        <v>2298017</v>
      </c>
      <c r="K592" t="s">
        <v>37</v>
      </c>
      <c r="L592">
        <v>2022</v>
      </c>
      <c r="M592" t="s">
        <v>52</v>
      </c>
      <c r="N592" t="s">
        <v>39</v>
      </c>
    </row>
    <row r="593" spans="1:14" hidden="1">
      <c r="A593" t="s">
        <v>30</v>
      </c>
      <c r="B593" t="s">
        <v>31</v>
      </c>
      <c r="C593" t="s">
        <v>32</v>
      </c>
      <c r="D593" t="s">
        <v>33</v>
      </c>
      <c r="E593" t="s">
        <v>56</v>
      </c>
      <c r="F593" t="s">
        <v>6</v>
      </c>
      <c r="G593" t="s">
        <v>35</v>
      </c>
      <c r="H593" s="15" t="s">
        <v>57</v>
      </c>
      <c r="I593">
        <v>2876612</v>
      </c>
      <c r="J593">
        <v>2015977</v>
      </c>
      <c r="K593" t="s">
        <v>37</v>
      </c>
      <c r="L593">
        <v>2023</v>
      </c>
      <c r="M593" t="s">
        <v>38</v>
      </c>
      <c r="N593" t="s">
        <v>39</v>
      </c>
    </row>
    <row r="594" spans="1:14" hidden="1">
      <c r="A594" t="s">
        <v>30</v>
      </c>
      <c r="B594" t="s">
        <v>31</v>
      </c>
      <c r="C594" t="s">
        <v>32</v>
      </c>
      <c r="D594" t="s">
        <v>33</v>
      </c>
      <c r="E594" t="s">
        <v>56</v>
      </c>
      <c r="F594" t="s">
        <v>6</v>
      </c>
      <c r="G594" t="s">
        <v>35</v>
      </c>
      <c r="H594" s="15" t="s">
        <v>57</v>
      </c>
      <c r="I594">
        <v>2782861</v>
      </c>
      <c r="J594">
        <v>1844009</v>
      </c>
      <c r="K594" t="s">
        <v>37</v>
      </c>
      <c r="L594">
        <v>2023</v>
      </c>
      <c r="M594" t="s">
        <v>44</v>
      </c>
      <c r="N594" t="s">
        <v>39</v>
      </c>
    </row>
    <row r="595" spans="1:14" hidden="1">
      <c r="A595" t="s">
        <v>30</v>
      </c>
      <c r="B595" t="s">
        <v>31</v>
      </c>
      <c r="C595" t="s">
        <v>32</v>
      </c>
      <c r="D595" t="s">
        <v>33</v>
      </c>
      <c r="E595" t="s">
        <v>56</v>
      </c>
      <c r="F595" t="s">
        <v>6</v>
      </c>
      <c r="G595" t="s">
        <v>35</v>
      </c>
      <c r="H595" s="15" t="s">
        <v>57</v>
      </c>
      <c r="I595">
        <v>2891606</v>
      </c>
      <c r="J595">
        <v>2017670</v>
      </c>
      <c r="K595" t="s">
        <v>37</v>
      </c>
      <c r="L595">
        <v>2023</v>
      </c>
      <c r="M595" t="s">
        <v>45</v>
      </c>
      <c r="N595" t="s">
        <v>39</v>
      </c>
    </row>
    <row r="596" spans="1:14" hidden="1">
      <c r="A596" t="s">
        <v>30</v>
      </c>
      <c r="B596" t="s">
        <v>31</v>
      </c>
      <c r="C596" t="s">
        <v>32</v>
      </c>
      <c r="D596" t="s">
        <v>33</v>
      </c>
      <c r="E596" t="s">
        <v>56</v>
      </c>
      <c r="F596" t="s">
        <v>6</v>
      </c>
      <c r="G596" t="s">
        <v>35</v>
      </c>
      <c r="H596" s="15" t="s">
        <v>57</v>
      </c>
      <c r="I596">
        <v>2269109</v>
      </c>
      <c r="J596">
        <v>1643127</v>
      </c>
      <c r="K596" t="s">
        <v>37</v>
      </c>
      <c r="L596">
        <v>2023</v>
      </c>
      <c r="M596" t="s">
        <v>46</v>
      </c>
      <c r="N596" t="s">
        <v>39</v>
      </c>
    </row>
    <row r="597" spans="1:14" hidden="1">
      <c r="A597" t="s">
        <v>30</v>
      </c>
      <c r="B597" t="s">
        <v>31</v>
      </c>
      <c r="C597" t="s">
        <v>32</v>
      </c>
      <c r="D597" t="s">
        <v>33</v>
      </c>
      <c r="E597" t="s">
        <v>56</v>
      </c>
      <c r="F597" t="s">
        <v>6</v>
      </c>
      <c r="G597" t="s">
        <v>35</v>
      </c>
      <c r="H597" s="15" t="s">
        <v>57</v>
      </c>
      <c r="I597">
        <v>2555132</v>
      </c>
      <c r="J597">
        <v>2083175</v>
      </c>
      <c r="K597" t="s">
        <v>37</v>
      </c>
      <c r="L597">
        <v>2023</v>
      </c>
      <c r="M597" t="s">
        <v>47</v>
      </c>
      <c r="N597" t="s">
        <v>39</v>
      </c>
    </row>
    <row r="598" spans="1:14" hidden="1">
      <c r="A598" t="s">
        <v>30</v>
      </c>
      <c r="B598" t="s">
        <v>31</v>
      </c>
      <c r="C598" t="s">
        <v>32</v>
      </c>
      <c r="D598" t="s">
        <v>33</v>
      </c>
      <c r="E598" t="s">
        <v>56</v>
      </c>
      <c r="F598" t="s">
        <v>6</v>
      </c>
      <c r="G598" t="s">
        <v>35</v>
      </c>
      <c r="H598" s="15" t="s">
        <v>57</v>
      </c>
      <c r="I598">
        <v>2146849</v>
      </c>
      <c r="J598">
        <v>1686210</v>
      </c>
      <c r="K598" t="s">
        <v>37</v>
      </c>
      <c r="L598">
        <v>2023</v>
      </c>
      <c r="M598" t="s">
        <v>48</v>
      </c>
      <c r="N598" t="s">
        <v>39</v>
      </c>
    </row>
    <row r="599" spans="1:14" hidden="1">
      <c r="A599" t="s">
        <v>30</v>
      </c>
      <c r="B599" t="s">
        <v>31</v>
      </c>
      <c r="C599" t="s">
        <v>32</v>
      </c>
      <c r="D599" t="s">
        <v>33</v>
      </c>
      <c r="E599" t="s">
        <v>56</v>
      </c>
      <c r="F599" t="s">
        <v>6</v>
      </c>
      <c r="G599" t="s">
        <v>35</v>
      </c>
      <c r="H599" s="15" t="s">
        <v>57</v>
      </c>
      <c r="I599">
        <v>2031489</v>
      </c>
      <c r="J599">
        <v>1507828</v>
      </c>
      <c r="K599" t="s">
        <v>37</v>
      </c>
      <c r="L599">
        <v>2023</v>
      </c>
      <c r="M599" t="s">
        <v>49</v>
      </c>
      <c r="N599" t="s">
        <v>39</v>
      </c>
    </row>
    <row r="600" spans="1:14" hidden="1">
      <c r="A600" t="s">
        <v>30</v>
      </c>
      <c r="B600" t="s">
        <v>31</v>
      </c>
      <c r="C600" t="s">
        <v>32</v>
      </c>
      <c r="D600" t="s">
        <v>33</v>
      </c>
      <c r="E600" t="s">
        <v>56</v>
      </c>
      <c r="F600" t="s">
        <v>6</v>
      </c>
      <c r="G600" t="s">
        <v>35</v>
      </c>
      <c r="H600" s="15" t="s">
        <v>57</v>
      </c>
      <c r="I600">
        <v>2183094</v>
      </c>
      <c r="J600">
        <v>1623617</v>
      </c>
      <c r="K600" t="s">
        <v>37</v>
      </c>
      <c r="L600">
        <v>2023</v>
      </c>
      <c r="M600" t="s">
        <v>50</v>
      </c>
      <c r="N600" t="s">
        <v>39</v>
      </c>
    </row>
    <row r="601" spans="1:14" hidden="1">
      <c r="A601" t="s">
        <v>30</v>
      </c>
      <c r="B601" t="s">
        <v>31</v>
      </c>
      <c r="C601" t="s">
        <v>32</v>
      </c>
      <c r="D601" t="s">
        <v>33</v>
      </c>
      <c r="E601" t="s">
        <v>56</v>
      </c>
      <c r="F601" t="s">
        <v>6</v>
      </c>
      <c r="G601" t="s">
        <v>35</v>
      </c>
      <c r="H601" s="15" t="s">
        <v>57</v>
      </c>
      <c r="I601">
        <v>1834537</v>
      </c>
      <c r="J601">
        <v>1326185</v>
      </c>
      <c r="K601" t="s">
        <v>37</v>
      </c>
      <c r="L601">
        <v>2023</v>
      </c>
      <c r="M601" t="s">
        <v>51</v>
      </c>
      <c r="N601" t="s">
        <v>39</v>
      </c>
    </row>
    <row r="602" spans="1:14" hidden="1">
      <c r="A602" t="s">
        <v>30</v>
      </c>
      <c r="B602" t="s">
        <v>31</v>
      </c>
      <c r="C602" t="s">
        <v>32</v>
      </c>
      <c r="D602" t="s">
        <v>33</v>
      </c>
      <c r="E602" t="s">
        <v>56</v>
      </c>
      <c r="F602" t="s">
        <v>6</v>
      </c>
      <c r="G602" t="s">
        <v>35</v>
      </c>
      <c r="H602" s="15" t="s">
        <v>57</v>
      </c>
      <c r="I602">
        <v>2115396</v>
      </c>
      <c r="J602">
        <v>1573187</v>
      </c>
      <c r="K602" t="s">
        <v>37</v>
      </c>
      <c r="L602">
        <v>2023</v>
      </c>
      <c r="M602" t="s">
        <v>40</v>
      </c>
      <c r="N602" t="s">
        <v>39</v>
      </c>
    </row>
    <row r="603" spans="1:14" hidden="1">
      <c r="A603" t="s">
        <v>30</v>
      </c>
      <c r="B603" t="s">
        <v>31</v>
      </c>
      <c r="C603" t="s">
        <v>32</v>
      </c>
      <c r="D603" t="s">
        <v>33</v>
      </c>
      <c r="E603" t="s">
        <v>56</v>
      </c>
      <c r="F603" t="s">
        <v>6</v>
      </c>
      <c r="G603" t="s">
        <v>35</v>
      </c>
      <c r="H603" s="15" t="s">
        <v>57</v>
      </c>
      <c r="I603">
        <v>2033778</v>
      </c>
      <c r="J603">
        <v>1612979</v>
      </c>
      <c r="K603" t="s">
        <v>37</v>
      </c>
      <c r="L603">
        <v>2023</v>
      </c>
      <c r="M603" t="s">
        <v>41</v>
      </c>
      <c r="N603" t="s">
        <v>39</v>
      </c>
    </row>
    <row r="604" spans="1:14" hidden="1">
      <c r="A604" t="s">
        <v>30</v>
      </c>
      <c r="B604" t="s">
        <v>31</v>
      </c>
      <c r="C604" t="s">
        <v>32</v>
      </c>
      <c r="D604" t="s">
        <v>33</v>
      </c>
      <c r="E604" t="s">
        <v>56</v>
      </c>
      <c r="F604" t="s">
        <v>6</v>
      </c>
      <c r="G604" t="s">
        <v>35</v>
      </c>
      <c r="H604" s="15" t="s">
        <v>57</v>
      </c>
      <c r="I604">
        <v>1857665</v>
      </c>
      <c r="J604">
        <v>1517802</v>
      </c>
      <c r="K604" t="s">
        <v>37</v>
      </c>
      <c r="L604">
        <v>2023</v>
      </c>
      <c r="M604" t="s">
        <v>52</v>
      </c>
      <c r="N604" t="s">
        <v>39</v>
      </c>
    </row>
    <row r="605" spans="1:14" hidden="1">
      <c r="A605" t="s">
        <v>30</v>
      </c>
      <c r="B605" t="s">
        <v>31</v>
      </c>
      <c r="C605" t="s">
        <v>32</v>
      </c>
      <c r="D605" t="s">
        <v>33</v>
      </c>
      <c r="E605" t="s">
        <v>56</v>
      </c>
      <c r="F605" t="s">
        <v>6</v>
      </c>
      <c r="G605" t="s">
        <v>35</v>
      </c>
      <c r="H605" s="21" t="s">
        <v>57</v>
      </c>
      <c r="I605" s="21">
        <v>2130715</v>
      </c>
      <c r="J605" s="21">
        <v>1574406</v>
      </c>
      <c r="K605" s="21" t="s">
        <v>37</v>
      </c>
      <c r="L605" s="21">
        <v>2024</v>
      </c>
      <c r="M605" s="21" t="s">
        <v>38</v>
      </c>
      <c r="N605" t="s">
        <v>39</v>
      </c>
    </row>
    <row r="606" spans="1:14" hidden="1">
      <c r="A606" t="s">
        <v>30</v>
      </c>
      <c r="B606" t="s">
        <v>31</v>
      </c>
      <c r="C606" t="s">
        <v>32</v>
      </c>
      <c r="D606" t="s">
        <v>33</v>
      </c>
      <c r="E606" t="s">
        <v>56</v>
      </c>
      <c r="F606" t="s">
        <v>6</v>
      </c>
      <c r="G606" t="s">
        <v>35</v>
      </c>
      <c r="H606" s="21" t="s">
        <v>57</v>
      </c>
      <c r="I606" s="21">
        <v>1721860</v>
      </c>
      <c r="J606" s="21">
        <v>1374503</v>
      </c>
      <c r="K606" s="21" t="s">
        <v>37</v>
      </c>
      <c r="L606" s="21">
        <v>2024</v>
      </c>
      <c r="M606" s="21" t="s">
        <v>44</v>
      </c>
      <c r="N606" t="s">
        <v>39</v>
      </c>
    </row>
    <row r="607" spans="1:14" hidden="1">
      <c r="A607" t="s">
        <v>30</v>
      </c>
      <c r="B607" t="s">
        <v>31</v>
      </c>
      <c r="C607" t="s">
        <v>32</v>
      </c>
      <c r="D607" t="s">
        <v>33</v>
      </c>
      <c r="E607" t="s">
        <v>56</v>
      </c>
      <c r="F607" t="s">
        <v>6</v>
      </c>
      <c r="G607" t="s">
        <v>35</v>
      </c>
      <c r="H607" s="21" t="s">
        <v>57</v>
      </c>
      <c r="I607" s="21">
        <v>1929579</v>
      </c>
      <c r="J607" s="21">
        <v>1507752</v>
      </c>
      <c r="K607" s="21" t="s">
        <v>37</v>
      </c>
      <c r="L607" s="21">
        <v>2024</v>
      </c>
      <c r="M607" s="21" t="s">
        <v>45</v>
      </c>
      <c r="N607" t="s">
        <v>39</v>
      </c>
    </row>
    <row r="608" spans="1:14" hidden="1">
      <c r="A608" t="s">
        <v>30</v>
      </c>
      <c r="B608" t="s">
        <v>31</v>
      </c>
      <c r="C608" t="s">
        <v>32</v>
      </c>
      <c r="D608" t="s">
        <v>33</v>
      </c>
      <c r="E608" t="s">
        <v>56</v>
      </c>
      <c r="F608" t="s">
        <v>6</v>
      </c>
      <c r="G608" t="s">
        <v>35</v>
      </c>
      <c r="H608" s="21" t="s">
        <v>57</v>
      </c>
      <c r="I608" s="21">
        <v>1968545</v>
      </c>
      <c r="J608" s="21">
        <v>1611376</v>
      </c>
      <c r="K608" s="21" t="s">
        <v>37</v>
      </c>
      <c r="L608" s="21">
        <v>2024</v>
      </c>
      <c r="M608" s="21" t="s">
        <v>46</v>
      </c>
      <c r="N608" t="s">
        <v>39</v>
      </c>
    </row>
    <row r="609" spans="1:14" hidden="1">
      <c r="A609" t="s">
        <v>30</v>
      </c>
      <c r="B609" t="s">
        <v>31</v>
      </c>
      <c r="C609" t="s">
        <v>32</v>
      </c>
      <c r="D609" t="s">
        <v>33</v>
      </c>
      <c r="E609" t="s">
        <v>56</v>
      </c>
      <c r="F609" t="s">
        <v>6</v>
      </c>
      <c r="G609" t="s">
        <v>35</v>
      </c>
      <c r="H609" s="21" t="s">
        <v>57</v>
      </c>
      <c r="I609" s="21">
        <v>1881482</v>
      </c>
      <c r="J609" s="21">
        <v>1587605</v>
      </c>
      <c r="K609" s="21" t="s">
        <v>37</v>
      </c>
      <c r="L609" s="21">
        <v>2024</v>
      </c>
      <c r="M609" s="21" t="s">
        <v>47</v>
      </c>
      <c r="N609" t="s">
        <v>39</v>
      </c>
    </row>
    <row r="610" spans="1:14" hidden="1">
      <c r="A610" t="s">
        <v>30</v>
      </c>
      <c r="B610" t="s">
        <v>31</v>
      </c>
      <c r="C610" t="s">
        <v>32</v>
      </c>
      <c r="D610" t="s">
        <v>33</v>
      </c>
      <c r="E610" t="s">
        <v>56</v>
      </c>
      <c r="F610" t="s">
        <v>6</v>
      </c>
      <c r="G610" t="s">
        <v>35</v>
      </c>
      <c r="H610" s="21" t="s">
        <v>57</v>
      </c>
      <c r="I610" s="21">
        <v>2439884</v>
      </c>
      <c r="J610" s="21">
        <v>2285832</v>
      </c>
      <c r="K610" s="21" t="s">
        <v>37</v>
      </c>
      <c r="L610" s="21">
        <v>2024</v>
      </c>
      <c r="M610" s="21" t="s">
        <v>48</v>
      </c>
      <c r="N610" t="s">
        <v>39</v>
      </c>
    </row>
    <row r="611" spans="1:14" hidden="1">
      <c r="A611" t="s">
        <v>30</v>
      </c>
      <c r="B611" t="s">
        <v>31</v>
      </c>
      <c r="C611" t="s">
        <v>32</v>
      </c>
      <c r="D611" t="s">
        <v>33</v>
      </c>
      <c r="E611" t="s">
        <v>56</v>
      </c>
      <c r="F611" t="s">
        <v>6</v>
      </c>
      <c r="G611" t="s">
        <v>35</v>
      </c>
      <c r="H611" s="21" t="s">
        <v>57</v>
      </c>
      <c r="I611" s="21">
        <v>2048793</v>
      </c>
      <c r="J611" s="21">
        <v>1907504</v>
      </c>
      <c r="K611" s="21" t="s">
        <v>37</v>
      </c>
      <c r="L611" s="21">
        <v>2024</v>
      </c>
      <c r="M611" s="21" t="s">
        <v>49</v>
      </c>
      <c r="N611" t="s">
        <v>39</v>
      </c>
    </row>
    <row r="612" spans="1:14" hidden="1">
      <c r="A612" t="s">
        <v>30</v>
      </c>
      <c r="B612" t="s">
        <v>31</v>
      </c>
      <c r="C612" t="s">
        <v>32</v>
      </c>
      <c r="D612" t="s">
        <v>33</v>
      </c>
      <c r="E612" t="s">
        <v>56</v>
      </c>
      <c r="F612" t="s">
        <v>6</v>
      </c>
      <c r="G612" t="s">
        <v>35</v>
      </c>
      <c r="H612" s="21" t="s">
        <v>57</v>
      </c>
      <c r="I612" s="21">
        <v>1866145</v>
      </c>
      <c r="J612" s="21">
        <v>1659619</v>
      </c>
      <c r="K612" s="21" t="s">
        <v>37</v>
      </c>
      <c r="L612" s="21">
        <v>2024</v>
      </c>
      <c r="M612" s="21" t="s">
        <v>50</v>
      </c>
      <c r="N612" t="s">
        <v>39</v>
      </c>
    </row>
    <row r="613" spans="1:14" hidden="1">
      <c r="A613" t="s">
        <v>30</v>
      </c>
      <c r="B613" t="s">
        <v>31</v>
      </c>
      <c r="C613" t="s">
        <v>32</v>
      </c>
      <c r="D613" t="s">
        <v>33</v>
      </c>
      <c r="E613" t="s">
        <v>56</v>
      </c>
      <c r="F613" t="s">
        <v>6</v>
      </c>
      <c r="G613" t="s">
        <v>35</v>
      </c>
      <c r="H613" s="21" t="s">
        <v>57</v>
      </c>
      <c r="I613" s="21">
        <v>2046398</v>
      </c>
      <c r="J613" s="21">
        <v>1885245</v>
      </c>
      <c r="K613" s="21" t="s">
        <v>37</v>
      </c>
      <c r="L613" s="21">
        <v>2024</v>
      </c>
      <c r="M613" s="21" t="s">
        <v>51</v>
      </c>
      <c r="N613" t="s">
        <v>39</v>
      </c>
    </row>
    <row r="614" spans="1:14" hidden="1">
      <c r="A614" t="s">
        <v>30</v>
      </c>
      <c r="B614" t="s">
        <v>31</v>
      </c>
      <c r="C614" t="s">
        <v>32</v>
      </c>
      <c r="D614" t="s">
        <v>33</v>
      </c>
      <c r="E614" t="s">
        <v>56</v>
      </c>
      <c r="F614" t="s">
        <v>6</v>
      </c>
      <c r="G614" t="s">
        <v>35</v>
      </c>
      <c r="H614" s="21" t="s">
        <v>57</v>
      </c>
      <c r="I614" s="21">
        <v>1877255</v>
      </c>
      <c r="J614" s="21">
        <v>1711581</v>
      </c>
      <c r="K614" s="21" t="s">
        <v>37</v>
      </c>
      <c r="L614" s="21">
        <v>2024</v>
      </c>
      <c r="M614" s="21" t="s">
        <v>40</v>
      </c>
      <c r="N614" t="s">
        <v>39</v>
      </c>
    </row>
    <row r="615" spans="1:14" hidden="1">
      <c r="A615" t="s">
        <v>30</v>
      </c>
      <c r="B615" t="s">
        <v>31</v>
      </c>
      <c r="C615" t="s">
        <v>32</v>
      </c>
      <c r="D615" t="s">
        <v>33</v>
      </c>
      <c r="E615" t="s">
        <v>56</v>
      </c>
      <c r="F615" t="s">
        <v>6</v>
      </c>
      <c r="G615" t="s">
        <v>35</v>
      </c>
      <c r="H615" s="21" t="s">
        <v>57</v>
      </c>
      <c r="I615" s="21">
        <v>1911594</v>
      </c>
      <c r="J615" s="21">
        <v>1622770</v>
      </c>
      <c r="K615" s="21" t="s">
        <v>37</v>
      </c>
      <c r="L615" s="21">
        <v>2024</v>
      </c>
      <c r="M615" s="21" t="s">
        <v>41</v>
      </c>
      <c r="N615" t="s">
        <v>39</v>
      </c>
    </row>
    <row r="616" spans="1:14" hidden="1">
      <c r="A616" t="s">
        <v>30</v>
      </c>
      <c r="B616" t="s">
        <v>31</v>
      </c>
      <c r="C616" t="s">
        <v>32</v>
      </c>
      <c r="D616" t="s">
        <v>33</v>
      </c>
      <c r="E616" t="s">
        <v>56</v>
      </c>
      <c r="F616" t="s">
        <v>6</v>
      </c>
      <c r="G616" t="s">
        <v>35</v>
      </c>
      <c r="H616" s="21" t="s">
        <v>57</v>
      </c>
      <c r="I616" s="21">
        <v>1694323</v>
      </c>
      <c r="J616" s="21">
        <v>1466326</v>
      </c>
      <c r="K616" s="21" t="s">
        <v>37</v>
      </c>
      <c r="L616" s="21">
        <v>2024</v>
      </c>
      <c r="M616" s="21" t="s">
        <v>52</v>
      </c>
      <c r="N616" t="s">
        <v>39</v>
      </c>
    </row>
    <row r="617" spans="1:14" hidden="1">
      <c r="A617" t="s">
        <v>30</v>
      </c>
      <c r="B617" t="s">
        <v>31</v>
      </c>
      <c r="C617" t="s">
        <v>32</v>
      </c>
      <c r="D617" t="s">
        <v>33</v>
      </c>
      <c r="E617" t="s">
        <v>56</v>
      </c>
      <c r="F617" t="s">
        <v>6</v>
      </c>
      <c r="G617" t="s">
        <v>35</v>
      </c>
      <c r="H617" s="21" t="s">
        <v>57</v>
      </c>
      <c r="I617" s="21">
        <v>1340957</v>
      </c>
      <c r="J617" s="21">
        <v>1128254</v>
      </c>
      <c r="K617" s="21" t="s">
        <v>37</v>
      </c>
      <c r="L617" s="21">
        <v>2025</v>
      </c>
      <c r="M617" s="21" t="s">
        <v>38</v>
      </c>
      <c r="N617" t="s">
        <v>39</v>
      </c>
    </row>
    <row r="618" spans="1:14" hidden="1">
      <c r="A618" t="s">
        <v>30</v>
      </c>
      <c r="B618" t="s">
        <v>31</v>
      </c>
      <c r="C618" t="s">
        <v>32</v>
      </c>
      <c r="D618" t="s">
        <v>33</v>
      </c>
      <c r="E618" t="s">
        <v>56</v>
      </c>
      <c r="F618" t="s">
        <v>6</v>
      </c>
      <c r="G618" t="s">
        <v>35</v>
      </c>
      <c r="H618" s="21" t="s">
        <v>57</v>
      </c>
      <c r="I618" s="21">
        <v>1306343</v>
      </c>
      <c r="J618" s="21">
        <v>1103594</v>
      </c>
      <c r="K618" s="21" t="s">
        <v>37</v>
      </c>
      <c r="L618" s="21">
        <v>2025</v>
      </c>
      <c r="M618" s="21" t="s">
        <v>44</v>
      </c>
      <c r="N618" t="s">
        <v>39</v>
      </c>
    </row>
    <row r="619" spans="1:14" hidden="1">
      <c r="A619" t="s">
        <v>30</v>
      </c>
      <c r="B619" t="s">
        <v>31</v>
      </c>
      <c r="C619" t="s">
        <v>32</v>
      </c>
      <c r="D619" t="s">
        <v>33</v>
      </c>
      <c r="E619" t="s">
        <v>56</v>
      </c>
      <c r="F619" t="s">
        <v>6</v>
      </c>
      <c r="G619" t="s">
        <v>35</v>
      </c>
      <c r="H619" s="21" t="s">
        <v>57</v>
      </c>
      <c r="I619" s="21">
        <v>2131001</v>
      </c>
      <c r="J619" s="21">
        <v>1881711</v>
      </c>
      <c r="K619" s="21" t="s">
        <v>37</v>
      </c>
      <c r="L619" s="21">
        <v>2025</v>
      </c>
      <c r="M619" s="21" t="s">
        <v>45</v>
      </c>
      <c r="N619" t="s">
        <v>39</v>
      </c>
    </row>
    <row r="620" spans="1:14" hidden="1">
      <c r="A620" t="s">
        <v>30</v>
      </c>
      <c r="B620" t="s">
        <v>31</v>
      </c>
      <c r="C620" t="s">
        <v>32</v>
      </c>
      <c r="D620" t="s">
        <v>33</v>
      </c>
      <c r="E620" t="s">
        <v>56</v>
      </c>
      <c r="F620" t="s">
        <v>6</v>
      </c>
      <c r="G620" t="s">
        <v>35</v>
      </c>
      <c r="H620" s="21" t="s">
        <v>57</v>
      </c>
      <c r="I620" s="21">
        <v>1484786</v>
      </c>
      <c r="J620" s="21">
        <v>1423113</v>
      </c>
      <c r="K620" s="21" t="s">
        <v>37</v>
      </c>
      <c r="L620" s="21">
        <v>2025</v>
      </c>
      <c r="M620" s="21" t="s">
        <v>46</v>
      </c>
      <c r="N620" t="s">
        <v>39</v>
      </c>
    </row>
    <row r="621" spans="1:14" hidden="1">
      <c r="A621" t="s">
        <v>30</v>
      </c>
      <c r="B621" t="s">
        <v>31</v>
      </c>
      <c r="C621" t="s">
        <v>32</v>
      </c>
      <c r="D621" t="s">
        <v>33</v>
      </c>
      <c r="E621" t="s">
        <v>56</v>
      </c>
      <c r="F621" t="s">
        <v>6</v>
      </c>
      <c r="G621" t="s">
        <v>35</v>
      </c>
      <c r="H621" s="21" t="s">
        <v>57</v>
      </c>
      <c r="I621" s="21">
        <v>1749973</v>
      </c>
      <c r="J621" s="21">
        <v>1572507</v>
      </c>
      <c r="K621" s="21" t="s">
        <v>37</v>
      </c>
      <c r="L621" s="21">
        <v>2025</v>
      </c>
      <c r="M621" s="21" t="s">
        <v>47</v>
      </c>
      <c r="N621" t="s">
        <v>39</v>
      </c>
    </row>
    <row r="622" spans="1:14" hidden="1">
      <c r="A622" t="s">
        <v>30</v>
      </c>
      <c r="B622" t="s">
        <v>31</v>
      </c>
      <c r="C622" t="s">
        <v>32</v>
      </c>
      <c r="D622" t="s">
        <v>33</v>
      </c>
      <c r="E622" t="s">
        <v>56</v>
      </c>
      <c r="F622" t="s">
        <v>6</v>
      </c>
      <c r="G622" t="s">
        <v>35</v>
      </c>
      <c r="H622" s="21" t="s">
        <v>57</v>
      </c>
      <c r="I622" s="21">
        <v>1332212</v>
      </c>
      <c r="J622" s="21">
        <v>1132360</v>
      </c>
      <c r="K622" s="21" t="s">
        <v>37</v>
      </c>
      <c r="L622" s="21">
        <v>2025</v>
      </c>
      <c r="M622" s="21" t="s">
        <v>48</v>
      </c>
      <c r="N622" t="s">
        <v>39</v>
      </c>
    </row>
    <row r="623" spans="1:14" hidden="1">
      <c r="A623" t="s">
        <v>30</v>
      </c>
      <c r="B623" t="s">
        <v>31</v>
      </c>
      <c r="C623" t="s">
        <v>32</v>
      </c>
      <c r="D623" t="s">
        <v>33</v>
      </c>
      <c r="E623" t="s">
        <v>56</v>
      </c>
      <c r="F623" t="s">
        <v>6</v>
      </c>
      <c r="G623" t="s">
        <v>35</v>
      </c>
      <c r="H623" t="s">
        <v>58</v>
      </c>
      <c r="I623">
        <v>44</v>
      </c>
      <c r="J623">
        <v>1</v>
      </c>
      <c r="K623" t="s">
        <v>37</v>
      </c>
      <c r="L623">
        <v>2019</v>
      </c>
      <c r="M623" t="s">
        <v>45</v>
      </c>
      <c r="N623" t="s">
        <v>39</v>
      </c>
    </row>
    <row r="624" spans="1:14" hidden="1">
      <c r="A624" t="s">
        <v>30</v>
      </c>
      <c r="B624" t="s">
        <v>31</v>
      </c>
      <c r="C624" t="s">
        <v>32</v>
      </c>
      <c r="D624" t="s">
        <v>33</v>
      </c>
      <c r="E624" t="s">
        <v>56</v>
      </c>
      <c r="F624" t="s">
        <v>6</v>
      </c>
      <c r="G624" t="s">
        <v>35</v>
      </c>
      <c r="H624" t="s">
        <v>54</v>
      </c>
      <c r="I624">
        <v>56591</v>
      </c>
      <c r="J624">
        <v>17405</v>
      </c>
      <c r="K624" t="s">
        <v>37</v>
      </c>
      <c r="L624">
        <v>2019</v>
      </c>
      <c r="M624" t="s">
        <v>38</v>
      </c>
      <c r="N624" t="s">
        <v>39</v>
      </c>
    </row>
    <row r="625" spans="1:14" hidden="1">
      <c r="A625" t="s">
        <v>30</v>
      </c>
      <c r="B625" t="s">
        <v>31</v>
      </c>
      <c r="C625" t="s">
        <v>32</v>
      </c>
      <c r="D625" t="s">
        <v>33</v>
      </c>
      <c r="E625" t="s">
        <v>56</v>
      </c>
      <c r="F625" t="s">
        <v>6</v>
      </c>
      <c r="G625" t="s">
        <v>35</v>
      </c>
      <c r="H625" t="s">
        <v>54</v>
      </c>
      <c r="I625">
        <v>86768</v>
      </c>
      <c r="J625">
        <v>25508</v>
      </c>
      <c r="K625" t="s">
        <v>37</v>
      </c>
      <c r="L625">
        <v>2019</v>
      </c>
      <c r="M625" t="s">
        <v>44</v>
      </c>
      <c r="N625" t="s">
        <v>39</v>
      </c>
    </row>
    <row r="626" spans="1:14" hidden="1">
      <c r="A626" t="s">
        <v>30</v>
      </c>
      <c r="B626" t="s">
        <v>31</v>
      </c>
      <c r="C626" t="s">
        <v>32</v>
      </c>
      <c r="D626" t="s">
        <v>33</v>
      </c>
      <c r="E626" t="s">
        <v>56</v>
      </c>
      <c r="F626" t="s">
        <v>6</v>
      </c>
      <c r="G626" t="s">
        <v>35</v>
      </c>
      <c r="H626" t="s">
        <v>54</v>
      </c>
      <c r="I626">
        <v>185166</v>
      </c>
      <c r="J626">
        <v>43018</v>
      </c>
      <c r="K626" t="s">
        <v>37</v>
      </c>
      <c r="L626">
        <v>2019</v>
      </c>
      <c r="M626" t="s">
        <v>45</v>
      </c>
      <c r="N626" t="s">
        <v>39</v>
      </c>
    </row>
    <row r="627" spans="1:14" hidden="1">
      <c r="A627" t="s">
        <v>30</v>
      </c>
      <c r="B627" t="s">
        <v>31</v>
      </c>
      <c r="C627" t="s">
        <v>32</v>
      </c>
      <c r="D627" t="s">
        <v>33</v>
      </c>
      <c r="E627" t="s">
        <v>56</v>
      </c>
      <c r="F627" t="s">
        <v>6</v>
      </c>
      <c r="G627" t="s">
        <v>35</v>
      </c>
      <c r="H627" t="s">
        <v>54</v>
      </c>
      <c r="I627">
        <v>44866</v>
      </c>
      <c r="J627">
        <v>9899</v>
      </c>
      <c r="K627" t="s">
        <v>37</v>
      </c>
      <c r="L627">
        <v>2019</v>
      </c>
      <c r="M627" t="s">
        <v>46</v>
      </c>
      <c r="N627" t="s">
        <v>39</v>
      </c>
    </row>
    <row r="628" spans="1:14" hidden="1">
      <c r="A628" t="s">
        <v>30</v>
      </c>
      <c r="B628" t="s">
        <v>31</v>
      </c>
      <c r="C628" t="s">
        <v>32</v>
      </c>
      <c r="D628" t="s">
        <v>33</v>
      </c>
      <c r="E628" t="s">
        <v>56</v>
      </c>
      <c r="F628" t="s">
        <v>6</v>
      </c>
      <c r="G628" t="s">
        <v>35</v>
      </c>
      <c r="H628" t="s">
        <v>54</v>
      </c>
      <c r="I628">
        <v>86375</v>
      </c>
      <c r="J628">
        <v>22820</v>
      </c>
      <c r="K628" t="s">
        <v>37</v>
      </c>
      <c r="L628">
        <v>2019</v>
      </c>
      <c r="M628" t="s">
        <v>47</v>
      </c>
      <c r="N628" t="s">
        <v>39</v>
      </c>
    </row>
    <row r="629" spans="1:14" hidden="1">
      <c r="A629" t="s">
        <v>30</v>
      </c>
      <c r="B629" t="s">
        <v>31</v>
      </c>
      <c r="C629" t="s">
        <v>32</v>
      </c>
      <c r="D629" t="s">
        <v>33</v>
      </c>
      <c r="E629" t="s">
        <v>56</v>
      </c>
      <c r="F629" t="s">
        <v>6</v>
      </c>
      <c r="G629" t="s">
        <v>35</v>
      </c>
      <c r="H629" t="s">
        <v>54</v>
      </c>
      <c r="I629">
        <v>35262</v>
      </c>
      <c r="J629">
        <v>6650</v>
      </c>
      <c r="K629" t="s">
        <v>37</v>
      </c>
      <c r="L629">
        <v>2019</v>
      </c>
      <c r="M629" t="s">
        <v>48</v>
      </c>
      <c r="N629" t="s">
        <v>39</v>
      </c>
    </row>
    <row r="630" spans="1:14" hidden="1">
      <c r="A630" t="s">
        <v>30</v>
      </c>
      <c r="B630" t="s">
        <v>31</v>
      </c>
      <c r="C630" t="s">
        <v>32</v>
      </c>
      <c r="D630" t="s">
        <v>33</v>
      </c>
      <c r="E630" t="s">
        <v>56</v>
      </c>
      <c r="F630" t="s">
        <v>6</v>
      </c>
      <c r="G630" t="s">
        <v>35</v>
      </c>
      <c r="H630" t="s">
        <v>54</v>
      </c>
      <c r="I630">
        <v>30557</v>
      </c>
      <c r="J630">
        <v>5510</v>
      </c>
      <c r="K630" t="s">
        <v>37</v>
      </c>
      <c r="L630">
        <v>2019</v>
      </c>
      <c r="M630" t="s">
        <v>49</v>
      </c>
      <c r="N630" t="s">
        <v>39</v>
      </c>
    </row>
    <row r="631" spans="1:14" hidden="1">
      <c r="A631" t="s">
        <v>30</v>
      </c>
      <c r="B631" t="s">
        <v>31</v>
      </c>
      <c r="C631" t="s">
        <v>32</v>
      </c>
      <c r="D631" t="s">
        <v>33</v>
      </c>
      <c r="E631" t="s">
        <v>56</v>
      </c>
      <c r="F631" t="s">
        <v>6</v>
      </c>
      <c r="G631" t="s">
        <v>35</v>
      </c>
      <c r="H631" t="s">
        <v>54</v>
      </c>
      <c r="I631">
        <v>70763</v>
      </c>
      <c r="J631">
        <v>28825</v>
      </c>
      <c r="K631" t="s">
        <v>37</v>
      </c>
      <c r="L631">
        <v>2019</v>
      </c>
      <c r="M631" t="s">
        <v>50</v>
      </c>
      <c r="N631" t="s">
        <v>39</v>
      </c>
    </row>
    <row r="632" spans="1:14" hidden="1">
      <c r="A632" t="s">
        <v>30</v>
      </c>
      <c r="B632" t="s">
        <v>31</v>
      </c>
      <c r="C632" t="s">
        <v>32</v>
      </c>
      <c r="D632" t="s">
        <v>33</v>
      </c>
      <c r="E632" t="s">
        <v>56</v>
      </c>
      <c r="F632" t="s">
        <v>6</v>
      </c>
      <c r="G632" t="s">
        <v>35</v>
      </c>
      <c r="H632" t="s">
        <v>54</v>
      </c>
      <c r="I632">
        <v>119422</v>
      </c>
      <c r="J632">
        <v>42393</v>
      </c>
      <c r="K632" t="s">
        <v>37</v>
      </c>
      <c r="L632">
        <v>2019</v>
      </c>
      <c r="M632" t="s">
        <v>51</v>
      </c>
      <c r="N632" t="s">
        <v>39</v>
      </c>
    </row>
    <row r="633" spans="1:14" hidden="1">
      <c r="A633" t="s">
        <v>30</v>
      </c>
      <c r="B633" t="s">
        <v>31</v>
      </c>
      <c r="C633" t="s">
        <v>32</v>
      </c>
      <c r="D633" t="s">
        <v>33</v>
      </c>
      <c r="E633" t="s">
        <v>56</v>
      </c>
      <c r="F633" t="s">
        <v>6</v>
      </c>
      <c r="G633" t="s">
        <v>35</v>
      </c>
      <c r="H633" t="s">
        <v>54</v>
      </c>
      <c r="I633">
        <v>214665</v>
      </c>
      <c r="J633">
        <v>93843</v>
      </c>
      <c r="K633" t="s">
        <v>37</v>
      </c>
      <c r="L633">
        <v>2019</v>
      </c>
      <c r="M633" t="s">
        <v>40</v>
      </c>
      <c r="N633" t="s">
        <v>39</v>
      </c>
    </row>
    <row r="634" spans="1:14" hidden="1">
      <c r="A634" t="s">
        <v>30</v>
      </c>
      <c r="B634" t="s">
        <v>31</v>
      </c>
      <c r="C634" t="s">
        <v>32</v>
      </c>
      <c r="D634" t="s">
        <v>33</v>
      </c>
      <c r="E634" t="s">
        <v>56</v>
      </c>
      <c r="F634" t="s">
        <v>6</v>
      </c>
      <c r="G634" t="s">
        <v>35</v>
      </c>
      <c r="H634" t="s">
        <v>54</v>
      </c>
      <c r="I634">
        <v>47422</v>
      </c>
      <c r="J634">
        <v>20675</v>
      </c>
      <c r="K634" t="s">
        <v>37</v>
      </c>
      <c r="L634">
        <v>2019</v>
      </c>
      <c r="M634" t="s">
        <v>41</v>
      </c>
      <c r="N634" t="s">
        <v>39</v>
      </c>
    </row>
    <row r="635" spans="1:14" hidden="1">
      <c r="A635" t="s">
        <v>30</v>
      </c>
      <c r="B635" t="s">
        <v>31</v>
      </c>
      <c r="C635" t="s">
        <v>32</v>
      </c>
      <c r="D635" t="s">
        <v>33</v>
      </c>
      <c r="E635" t="s">
        <v>56</v>
      </c>
      <c r="F635" t="s">
        <v>6</v>
      </c>
      <c r="G635" t="s">
        <v>35</v>
      </c>
      <c r="H635" t="s">
        <v>54</v>
      </c>
      <c r="I635">
        <v>13694</v>
      </c>
      <c r="J635">
        <v>4830</v>
      </c>
      <c r="K635" t="s">
        <v>37</v>
      </c>
      <c r="L635">
        <v>2019</v>
      </c>
      <c r="M635" t="s">
        <v>52</v>
      </c>
      <c r="N635" t="s">
        <v>39</v>
      </c>
    </row>
    <row r="636" spans="1:14" hidden="1">
      <c r="A636" t="s">
        <v>30</v>
      </c>
      <c r="B636" t="s">
        <v>31</v>
      </c>
      <c r="C636" t="s">
        <v>32</v>
      </c>
      <c r="D636" t="s">
        <v>33</v>
      </c>
      <c r="E636" t="s">
        <v>56</v>
      </c>
      <c r="F636" t="s">
        <v>6</v>
      </c>
      <c r="G636" t="s">
        <v>35</v>
      </c>
      <c r="H636" t="s">
        <v>54</v>
      </c>
      <c r="I636">
        <v>48169</v>
      </c>
      <c r="J636">
        <v>20967</v>
      </c>
      <c r="K636" t="s">
        <v>37</v>
      </c>
      <c r="L636">
        <v>2020</v>
      </c>
      <c r="M636" t="s">
        <v>38</v>
      </c>
      <c r="N636" t="s">
        <v>39</v>
      </c>
    </row>
    <row r="637" spans="1:14" hidden="1">
      <c r="A637" t="s">
        <v>30</v>
      </c>
      <c r="B637" t="s">
        <v>31</v>
      </c>
      <c r="C637" t="s">
        <v>32</v>
      </c>
      <c r="D637" t="s">
        <v>33</v>
      </c>
      <c r="E637" t="s">
        <v>56</v>
      </c>
      <c r="F637" t="s">
        <v>6</v>
      </c>
      <c r="G637" t="s">
        <v>35</v>
      </c>
      <c r="H637" t="s">
        <v>54</v>
      </c>
      <c r="I637">
        <v>44147</v>
      </c>
      <c r="J637">
        <v>16201</v>
      </c>
      <c r="K637" t="s">
        <v>37</v>
      </c>
      <c r="L637">
        <v>2020</v>
      </c>
      <c r="M637" t="s">
        <v>44</v>
      </c>
      <c r="N637" t="s">
        <v>39</v>
      </c>
    </row>
    <row r="638" spans="1:14" hidden="1">
      <c r="A638" t="s">
        <v>30</v>
      </c>
      <c r="B638" t="s">
        <v>31</v>
      </c>
      <c r="C638" t="s">
        <v>32</v>
      </c>
      <c r="D638" t="s">
        <v>33</v>
      </c>
      <c r="E638" t="s">
        <v>56</v>
      </c>
      <c r="F638" t="s">
        <v>6</v>
      </c>
      <c r="G638" t="s">
        <v>35</v>
      </c>
      <c r="H638" t="s">
        <v>54</v>
      </c>
      <c r="I638">
        <v>38597</v>
      </c>
      <c r="J638">
        <v>15249</v>
      </c>
      <c r="K638" t="s">
        <v>37</v>
      </c>
      <c r="L638">
        <v>2020</v>
      </c>
      <c r="M638" t="s">
        <v>45</v>
      </c>
      <c r="N638" t="s">
        <v>39</v>
      </c>
    </row>
    <row r="639" spans="1:14" hidden="1">
      <c r="A639" t="s">
        <v>30</v>
      </c>
      <c r="B639" t="s">
        <v>31</v>
      </c>
      <c r="C639" t="s">
        <v>32</v>
      </c>
      <c r="D639" t="s">
        <v>33</v>
      </c>
      <c r="E639" t="s">
        <v>56</v>
      </c>
      <c r="F639" t="s">
        <v>6</v>
      </c>
      <c r="G639" t="s">
        <v>35</v>
      </c>
      <c r="H639" t="s">
        <v>54</v>
      </c>
      <c r="I639">
        <v>35141</v>
      </c>
      <c r="J639">
        <v>14869</v>
      </c>
      <c r="K639" t="s">
        <v>37</v>
      </c>
      <c r="L639">
        <v>2020</v>
      </c>
      <c r="M639" t="s">
        <v>46</v>
      </c>
      <c r="N639" t="s">
        <v>39</v>
      </c>
    </row>
    <row r="640" spans="1:14" hidden="1">
      <c r="A640" t="s">
        <v>30</v>
      </c>
      <c r="B640" t="s">
        <v>31</v>
      </c>
      <c r="C640" t="s">
        <v>32</v>
      </c>
      <c r="D640" t="s">
        <v>33</v>
      </c>
      <c r="E640" t="s">
        <v>56</v>
      </c>
      <c r="F640" t="s">
        <v>6</v>
      </c>
      <c r="G640" t="s">
        <v>35</v>
      </c>
      <c r="H640" t="s">
        <v>54</v>
      </c>
      <c r="I640">
        <v>84641</v>
      </c>
      <c r="J640">
        <v>30918</v>
      </c>
      <c r="K640" t="s">
        <v>37</v>
      </c>
      <c r="L640">
        <v>2020</v>
      </c>
      <c r="M640" t="s">
        <v>47</v>
      </c>
      <c r="N640" t="s">
        <v>39</v>
      </c>
    </row>
    <row r="641" spans="1:14" hidden="1">
      <c r="A641" t="s">
        <v>30</v>
      </c>
      <c r="B641" t="s">
        <v>31</v>
      </c>
      <c r="C641" t="s">
        <v>32</v>
      </c>
      <c r="D641" t="s">
        <v>33</v>
      </c>
      <c r="E641" t="s">
        <v>56</v>
      </c>
      <c r="F641" t="s">
        <v>6</v>
      </c>
      <c r="G641" t="s">
        <v>35</v>
      </c>
      <c r="H641" t="s">
        <v>54</v>
      </c>
      <c r="I641">
        <v>91885</v>
      </c>
      <c r="J641">
        <v>30799</v>
      </c>
      <c r="K641" t="s">
        <v>37</v>
      </c>
      <c r="L641">
        <v>2020</v>
      </c>
      <c r="M641" t="s">
        <v>48</v>
      </c>
      <c r="N641" t="s">
        <v>39</v>
      </c>
    </row>
    <row r="642" spans="1:14" hidden="1">
      <c r="A642" t="s">
        <v>30</v>
      </c>
      <c r="B642" t="s">
        <v>31</v>
      </c>
      <c r="C642" t="s">
        <v>32</v>
      </c>
      <c r="D642" t="s">
        <v>33</v>
      </c>
      <c r="E642" t="s">
        <v>56</v>
      </c>
      <c r="F642" t="s">
        <v>6</v>
      </c>
      <c r="G642" t="s">
        <v>35</v>
      </c>
      <c r="H642" t="s">
        <v>54</v>
      </c>
      <c r="I642">
        <v>254741</v>
      </c>
      <c r="J642">
        <v>484314</v>
      </c>
      <c r="K642" t="s">
        <v>37</v>
      </c>
      <c r="L642">
        <v>2020</v>
      </c>
      <c r="M642" t="s">
        <v>49</v>
      </c>
      <c r="N642" t="s">
        <v>39</v>
      </c>
    </row>
    <row r="643" spans="1:14" hidden="1">
      <c r="A643" t="s">
        <v>30</v>
      </c>
      <c r="B643" t="s">
        <v>31</v>
      </c>
      <c r="C643" t="s">
        <v>32</v>
      </c>
      <c r="D643" t="s">
        <v>33</v>
      </c>
      <c r="E643" t="s">
        <v>56</v>
      </c>
      <c r="F643" t="s">
        <v>6</v>
      </c>
      <c r="G643" t="s">
        <v>35</v>
      </c>
      <c r="H643" t="s">
        <v>54</v>
      </c>
      <c r="I643">
        <v>55037</v>
      </c>
      <c r="J643">
        <v>20275</v>
      </c>
      <c r="K643" t="s">
        <v>37</v>
      </c>
      <c r="L643">
        <v>2020</v>
      </c>
      <c r="M643" t="s">
        <v>50</v>
      </c>
      <c r="N643" t="s">
        <v>39</v>
      </c>
    </row>
    <row r="644" spans="1:14" hidden="1">
      <c r="A644" t="s">
        <v>30</v>
      </c>
      <c r="B644" t="s">
        <v>31</v>
      </c>
      <c r="C644" t="s">
        <v>32</v>
      </c>
      <c r="D644" t="s">
        <v>33</v>
      </c>
      <c r="E644" t="s">
        <v>56</v>
      </c>
      <c r="F644" t="s">
        <v>6</v>
      </c>
      <c r="G644" t="s">
        <v>35</v>
      </c>
      <c r="H644" t="s">
        <v>54</v>
      </c>
      <c r="I644">
        <v>107613</v>
      </c>
      <c r="J644">
        <v>143998</v>
      </c>
      <c r="K644" t="s">
        <v>37</v>
      </c>
      <c r="L644">
        <v>2020</v>
      </c>
      <c r="M644" t="s">
        <v>51</v>
      </c>
      <c r="N644" t="s">
        <v>39</v>
      </c>
    </row>
    <row r="645" spans="1:14" hidden="1">
      <c r="A645" t="s">
        <v>30</v>
      </c>
      <c r="B645" t="s">
        <v>31</v>
      </c>
      <c r="C645" t="s">
        <v>32</v>
      </c>
      <c r="D645" t="s">
        <v>33</v>
      </c>
      <c r="E645" t="s">
        <v>56</v>
      </c>
      <c r="F645" t="s">
        <v>6</v>
      </c>
      <c r="G645" t="s">
        <v>35</v>
      </c>
      <c r="H645" t="s">
        <v>54</v>
      </c>
      <c r="I645">
        <v>84335</v>
      </c>
      <c r="J645">
        <v>32247</v>
      </c>
      <c r="K645" t="s">
        <v>37</v>
      </c>
      <c r="L645">
        <v>2020</v>
      </c>
      <c r="M645" t="s">
        <v>40</v>
      </c>
      <c r="N645" t="s">
        <v>39</v>
      </c>
    </row>
    <row r="646" spans="1:14" hidden="1">
      <c r="A646" t="s">
        <v>30</v>
      </c>
      <c r="B646" t="s">
        <v>31</v>
      </c>
      <c r="C646" t="s">
        <v>32</v>
      </c>
      <c r="D646" t="s">
        <v>33</v>
      </c>
      <c r="E646" t="s">
        <v>56</v>
      </c>
      <c r="F646" t="s">
        <v>6</v>
      </c>
      <c r="G646" t="s">
        <v>35</v>
      </c>
      <c r="H646" t="s">
        <v>54</v>
      </c>
      <c r="I646">
        <v>5278252</v>
      </c>
      <c r="J646">
        <v>5964927</v>
      </c>
      <c r="K646" t="s">
        <v>37</v>
      </c>
      <c r="L646">
        <v>2020</v>
      </c>
      <c r="M646" t="s">
        <v>41</v>
      </c>
      <c r="N646" t="s">
        <v>39</v>
      </c>
    </row>
    <row r="647" spans="1:14" hidden="1">
      <c r="A647" t="s">
        <v>30</v>
      </c>
      <c r="B647" t="s">
        <v>31</v>
      </c>
      <c r="C647" t="s">
        <v>32</v>
      </c>
      <c r="D647" t="s">
        <v>33</v>
      </c>
      <c r="E647" t="s">
        <v>56</v>
      </c>
      <c r="F647" t="s">
        <v>6</v>
      </c>
      <c r="G647" t="s">
        <v>35</v>
      </c>
      <c r="H647" t="s">
        <v>54</v>
      </c>
      <c r="I647">
        <v>14753</v>
      </c>
      <c r="J647">
        <v>34163</v>
      </c>
      <c r="K647" t="s">
        <v>37</v>
      </c>
      <c r="L647">
        <v>2020</v>
      </c>
      <c r="M647" t="s">
        <v>52</v>
      </c>
      <c r="N647" t="s">
        <v>39</v>
      </c>
    </row>
    <row r="648" spans="1:14" hidden="1">
      <c r="A648" t="s">
        <v>30</v>
      </c>
      <c r="B648" t="s">
        <v>31</v>
      </c>
      <c r="C648" t="s">
        <v>32</v>
      </c>
      <c r="D648" t="s">
        <v>33</v>
      </c>
      <c r="E648" t="s">
        <v>56</v>
      </c>
      <c r="F648" t="s">
        <v>6</v>
      </c>
      <c r="G648" t="s">
        <v>35</v>
      </c>
      <c r="H648" t="s">
        <v>54</v>
      </c>
      <c r="I648">
        <v>3234</v>
      </c>
      <c r="J648">
        <v>857</v>
      </c>
      <c r="K648" t="s">
        <v>37</v>
      </c>
      <c r="L648">
        <v>2021</v>
      </c>
      <c r="M648" t="s">
        <v>38</v>
      </c>
      <c r="N648" t="s">
        <v>39</v>
      </c>
    </row>
    <row r="649" spans="1:14" hidden="1">
      <c r="A649" t="s">
        <v>30</v>
      </c>
      <c r="B649" t="s">
        <v>31</v>
      </c>
      <c r="C649" t="s">
        <v>32</v>
      </c>
      <c r="D649" t="s">
        <v>33</v>
      </c>
      <c r="E649" t="s">
        <v>56</v>
      </c>
      <c r="F649" t="s">
        <v>6</v>
      </c>
      <c r="G649" t="s">
        <v>35</v>
      </c>
      <c r="H649" t="s">
        <v>54</v>
      </c>
      <c r="I649">
        <v>502</v>
      </c>
      <c r="J649">
        <v>24</v>
      </c>
      <c r="K649" t="s">
        <v>37</v>
      </c>
      <c r="L649">
        <v>2021</v>
      </c>
      <c r="M649" t="s">
        <v>44</v>
      </c>
      <c r="N649" t="s">
        <v>39</v>
      </c>
    </row>
    <row r="650" spans="1:14" hidden="1">
      <c r="A650" t="s">
        <v>30</v>
      </c>
      <c r="B650" t="s">
        <v>31</v>
      </c>
      <c r="C650" t="s">
        <v>32</v>
      </c>
      <c r="D650" t="s">
        <v>33</v>
      </c>
      <c r="E650" t="s">
        <v>56</v>
      </c>
      <c r="F650" t="s">
        <v>6</v>
      </c>
      <c r="G650" t="s">
        <v>35</v>
      </c>
      <c r="H650" t="s">
        <v>54</v>
      </c>
      <c r="I650">
        <v>501</v>
      </c>
      <c r="J650">
        <v>25</v>
      </c>
      <c r="K650" t="s">
        <v>37</v>
      </c>
      <c r="L650">
        <v>2021</v>
      </c>
      <c r="M650" t="s">
        <v>45</v>
      </c>
      <c r="N650" t="s">
        <v>39</v>
      </c>
    </row>
    <row r="651" spans="1:14" hidden="1">
      <c r="A651" t="s">
        <v>30</v>
      </c>
      <c r="B651" t="s">
        <v>31</v>
      </c>
      <c r="C651" t="s">
        <v>32</v>
      </c>
      <c r="D651" t="s">
        <v>33</v>
      </c>
      <c r="E651" t="s">
        <v>56</v>
      </c>
      <c r="F651" t="s">
        <v>6</v>
      </c>
      <c r="G651" t="s">
        <v>35</v>
      </c>
      <c r="H651" t="s">
        <v>54</v>
      </c>
      <c r="I651">
        <v>71820</v>
      </c>
      <c r="J651">
        <v>156825</v>
      </c>
      <c r="K651" t="s">
        <v>37</v>
      </c>
      <c r="L651">
        <v>2021</v>
      </c>
      <c r="M651" t="s">
        <v>46</v>
      </c>
      <c r="N651" t="s">
        <v>39</v>
      </c>
    </row>
    <row r="652" spans="1:14" hidden="1">
      <c r="A652" t="s">
        <v>30</v>
      </c>
      <c r="B652" t="s">
        <v>31</v>
      </c>
      <c r="C652" t="s">
        <v>32</v>
      </c>
      <c r="D652" t="s">
        <v>33</v>
      </c>
      <c r="E652" t="s">
        <v>56</v>
      </c>
      <c r="F652" t="s">
        <v>6</v>
      </c>
      <c r="G652" t="s">
        <v>35</v>
      </c>
      <c r="H652" t="s">
        <v>54</v>
      </c>
      <c r="I652">
        <v>115</v>
      </c>
      <c r="J652">
        <v>5</v>
      </c>
      <c r="K652" t="s">
        <v>37</v>
      </c>
      <c r="L652">
        <v>2021</v>
      </c>
      <c r="M652" t="s">
        <v>47</v>
      </c>
      <c r="N652" t="s">
        <v>39</v>
      </c>
    </row>
    <row r="653" spans="1:14" hidden="1">
      <c r="A653" t="s">
        <v>30</v>
      </c>
      <c r="B653" t="s">
        <v>31</v>
      </c>
      <c r="C653" t="s">
        <v>32</v>
      </c>
      <c r="D653" t="s">
        <v>33</v>
      </c>
      <c r="E653" t="s">
        <v>56</v>
      </c>
      <c r="F653" t="s">
        <v>6</v>
      </c>
      <c r="G653" t="s">
        <v>35</v>
      </c>
      <c r="H653" t="s">
        <v>54</v>
      </c>
      <c r="I653">
        <v>275</v>
      </c>
      <c r="J653">
        <v>11</v>
      </c>
      <c r="K653" t="s">
        <v>37</v>
      </c>
      <c r="L653">
        <v>2021</v>
      </c>
      <c r="M653" t="s">
        <v>48</v>
      </c>
      <c r="N653" t="s">
        <v>39</v>
      </c>
    </row>
    <row r="654" spans="1:14" hidden="1">
      <c r="A654" t="s">
        <v>30</v>
      </c>
      <c r="B654" t="s">
        <v>31</v>
      </c>
      <c r="C654" t="s">
        <v>32</v>
      </c>
      <c r="D654" t="s">
        <v>33</v>
      </c>
      <c r="E654" t="s">
        <v>56</v>
      </c>
      <c r="F654" t="s">
        <v>6</v>
      </c>
      <c r="G654" t="s">
        <v>35</v>
      </c>
      <c r="H654" t="s">
        <v>54</v>
      </c>
      <c r="I654">
        <v>2164</v>
      </c>
      <c r="J654">
        <v>100</v>
      </c>
      <c r="K654" t="s">
        <v>37</v>
      </c>
      <c r="L654">
        <v>2021</v>
      </c>
      <c r="M654" t="s">
        <v>49</v>
      </c>
      <c r="N654" t="s">
        <v>39</v>
      </c>
    </row>
    <row r="655" spans="1:14" hidden="1">
      <c r="A655" t="s">
        <v>30</v>
      </c>
      <c r="B655" t="s">
        <v>31</v>
      </c>
      <c r="C655" t="s">
        <v>32</v>
      </c>
      <c r="D655" t="s">
        <v>33</v>
      </c>
      <c r="E655" t="s">
        <v>56</v>
      </c>
      <c r="F655" t="s">
        <v>6</v>
      </c>
      <c r="G655" t="s">
        <v>35</v>
      </c>
      <c r="H655" t="s">
        <v>54</v>
      </c>
      <c r="I655">
        <v>26629</v>
      </c>
      <c r="J655">
        <v>43923</v>
      </c>
      <c r="K655" t="s">
        <v>37</v>
      </c>
      <c r="L655">
        <v>2021</v>
      </c>
      <c r="M655" t="s">
        <v>50</v>
      </c>
      <c r="N655" t="s">
        <v>39</v>
      </c>
    </row>
    <row r="656" spans="1:14" hidden="1">
      <c r="A656" t="s">
        <v>30</v>
      </c>
      <c r="B656" t="s">
        <v>31</v>
      </c>
      <c r="C656" t="s">
        <v>32</v>
      </c>
      <c r="D656" t="s">
        <v>33</v>
      </c>
      <c r="E656" t="s">
        <v>56</v>
      </c>
      <c r="F656" t="s">
        <v>6</v>
      </c>
      <c r="G656" t="s">
        <v>35</v>
      </c>
      <c r="H656" t="s">
        <v>54</v>
      </c>
      <c r="I656">
        <v>1248</v>
      </c>
      <c r="J656">
        <v>58</v>
      </c>
      <c r="K656" t="s">
        <v>37</v>
      </c>
      <c r="L656">
        <v>2021</v>
      </c>
      <c r="M656" t="s">
        <v>51</v>
      </c>
      <c r="N656" t="s">
        <v>39</v>
      </c>
    </row>
    <row r="657" spans="1:14" hidden="1">
      <c r="A657" t="s">
        <v>30</v>
      </c>
      <c r="B657" t="s">
        <v>31</v>
      </c>
      <c r="C657" t="s">
        <v>32</v>
      </c>
      <c r="D657" t="s">
        <v>33</v>
      </c>
      <c r="E657" t="s">
        <v>56</v>
      </c>
      <c r="F657" t="s">
        <v>6</v>
      </c>
      <c r="G657" t="s">
        <v>35</v>
      </c>
      <c r="H657" t="s">
        <v>54</v>
      </c>
      <c r="I657">
        <v>222</v>
      </c>
      <c r="J657">
        <v>9</v>
      </c>
      <c r="K657" t="s">
        <v>37</v>
      </c>
      <c r="L657">
        <v>2021</v>
      </c>
      <c r="M657" t="s">
        <v>40</v>
      </c>
      <c r="N657" t="s">
        <v>39</v>
      </c>
    </row>
    <row r="658" spans="1:14" hidden="1">
      <c r="A658" t="s">
        <v>30</v>
      </c>
      <c r="B658" t="s">
        <v>31</v>
      </c>
      <c r="C658" t="s">
        <v>32</v>
      </c>
      <c r="D658" t="s">
        <v>33</v>
      </c>
      <c r="E658" t="s">
        <v>56</v>
      </c>
      <c r="F658" t="s">
        <v>6</v>
      </c>
      <c r="G658" t="s">
        <v>35</v>
      </c>
      <c r="H658" t="s">
        <v>54</v>
      </c>
      <c r="I658">
        <v>26226</v>
      </c>
      <c r="J658">
        <v>12420</v>
      </c>
      <c r="K658" t="s">
        <v>37</v>
      </c>
      <c r="L658">
        <v>2021</v>
      </c>
      <c r="M658" t="s">
        <v>41</v>
      </c>
      <c r="N658" t="s">
        <v>39</v>
      </c>
    </row>
    <row r="659" spans="1:14" hidden="1">
      <c r="A659" t="s">
        <v>30</v>
      </c>
      <c r="B659" t="s">
        <v>31</v>
      </c>
      <c r="C659" t="s">
        <v>32</v>
      </c>
      <c r="D659" t="s">
        <v>33</v>
      </c>
      <c r="E659" t="s">
        <v>56</v>
      </c>
      <c r="F659" t="s">
        <v>6</v>
      </c>
      <c r="G659" t="s">
        <v>35</v>
      </c>
      <c r="H659" t="s">
        <v>54</v>
      </c>
      <c r="I659">
        <v>258</v>
      </c>
      <c r="J659">
        <v>9</v>
      </c>
      <c r="K659" t="s">
        <v>37</v>
      </c>
      <c r="L659">
        <v>2021</v>
      </c>
      <c r="M659" t="s">
        <v>52</v>
      </c>
      <c r="N659" t="s">
        <v>39</v>
      </c>
    </row>
    <row r="660" spans="1:14" hidden="1">
      <c r="A660" t="s">
        <v>30</v>
      </c>
      <c r="B660" t="s">
        <v>31</v>
      </c>
      <c r="C660" t="s">
        <v>32</v>
      </c>
      <c r="D660" t="s">
        <v>33</v>
      </c>
      <c r="E660" t="s">
        <v>56</v>
      </c>
      <c r="F660" t="s">
        <v>6</v>
      </c>
      <c r="G660" t="s">
        <v>35</v>
      </c>
      <c r="H660" s="15" t="s">
        <v>54</v>
      </c>
      <c r="I660">
        <v>30854</v>
      </c>
      <c r="J660">
        <v>13358</v>
      </c>
      <c r="K660" t="s">
        <v>37</v>
      </c>
      <c r="L660">
        <v>2022</v>
      </c>
      <c r="M660" t="s">
        <v>38</v>
      </c>
      <c r="N660" t="s">
        <v>39</v>
      </c>
    </row>
    <row r="661" spans="1:14" hidden="1">
      <c r="A661" t="s">
        <v>30</v>
      </c>
      <c r="B661" t="s">
        <v>31</v>
      </c>
      <c r="C661" t="s">
        <v>32</v>
      </c>
      <c r="D661" t="s">
        <v>33</v>
      </c>
      <c r="E661" t="s">
        <v>56</v>
      </c>
      <c r="F661" t="s">
        <v>6</v>
      </c>
      <c r="G661" t="s">
        <v>35</v>
      </c>
      <c r="H661" s="15" t="s">
        <v>54</v>
      </c>
      <c r="I661">
        <v>40369</v>
      </c>
      <c r="J661">
        <v>26000</v>
      </c>
      <c r="K661" t="s">
        <v>37</v>
      </c>
      <c r="L661">
        <v>2022</v>
      </c>
      <c r="M661" t="s">
        <v>45</v>
      </c>
      <c r="N661" t="s">
        <v>39</v>
      </c>
    </row>
    <row r="662" spans="1:14" hidden="1">
      <c r="A662" t="s">
        <v>30</v>
      </c>
      <c r="B662" t="s">
        <v>31</v>
      </c>
      <c r="C662" t="s">
        <v>32</v>
      </c>
      <c r="D662" t="s">
        <v>33</v>
      </c>
      <c r="E662" t="s">
        <v>56</v>
      </c>
      <c r="F662" t="s">
        <v>6</v>
      </c>
      <c r="G662" t="s">
        <v>35</v>
      </c>
      <c r="H662" s="15" t="s">
        <v>54</v>
      </c>
      <c r="I662">
        <v>32611</v>
      </c>
      <c r="J662">
        <v>8523</v>
      </c>
      <c r="K662" t="s">
        <v>37</v>
      </c>
      <c r="L662">
        <v>2022</v>
      </c>
      <c r="M662" t="s">
        <v>46</v>
      </c>
      <c r="N662" t="s">
        <v>39</v>
      </c>
    </row>
    <row r="663" spans="1:14" hidden="1">
      <c r="A663" t="s">
        <v>30</v>
      </c>
      <c r="B663" t="s">
        <v>31</v>
      </c>
      <c r="C663" t="s">
        <v>32</v>
      </c>
      <c r="D663" t="s">
        <v>33</v>
      </c>
      <c r="E663" t="s">
        <v>56</v>
      </c>
      <c r="F663" t="s">
        <v>6</v>
      </c>
      <c r="G663" t="s">
        <v>35</v>
      </c>
      <c r="H663" s="15" t="s">
        <v>54</v>
      </c>
      <c r="I663">
        <v>3857</v>
      </c>
      <c r="J663">
        <v>142</v>
      </c>
      <c r="K663" t="s">
        <v>37</v>
      </c>
      <c r="L663">
        <v>2022</v>
      </c>
      <c r="M663" t="s">
        <v>48</v>
      </c>
      <c r="N663" t="s">
        <v>39</v>
      </c>
    </row>
    <row r="664" spans="1:14" hidden="1">
      <c r="A664" t="s">
        <v>30</v>
      </c>
      <c r="B664" t="s">
        <v>31</v>
      </c>
      <c r="C664" t="s">
        <v>32</v>
      </c>
      <c r="D664" t="s">
        <v>33</v>
      </c>
      <c r="E664" t="s">
        <v>56</v>
      </c>
      <c r="F664" t="s">
        <v>6</v>
      </c>
      <c r="G664" t="s">
        <v>35</v>
      </c>
      <c r="H664" s="15" t="s">
        <v>54</v>
      </c>
      <c r="I664">
        <v>5165</v>
      </c>
      <c r="J664">
        <v>428</v>
      </c>
      <c r="K664" t="s">
        <v>37</v>
      </c>
      <c r="L664">
        <v>2022</v>
      </c>
      <c r="M664" t="s">
        <v>49</v>
      </c>
      <c r="N664" t="s">
        <v>39</v>
      </c>
    </row>
    <row r="665" spans="1:14" hidden="1">
      <c r="A665" t="s">
        <v>30</v>
      </c>
      <c r="B665" t="s">
        <v>31</v>
      </c>
      <c r="C665" t="s">
        <v>32</v>
      </c>
      <c r="D665" t="s">
        <v>33</v>
      </c>
      <c r="E665" t="s">
        <v>56</v>
      </c>
      <c r="F665" t="s">
        <v>6</v>
      </c>
      <c r="G665" t="s">
        <v>35</v>
      </c>
      <c r="H665" s="15" t="s">
        <v>54</v>
      </c>
      <c r="I665">
        <v>5139</v>
      </c>
      <c r="J665">
        <v>617</v>
      </c>
      <c r="K665" t="s">
        <v>37</v>
      </c>
      <c r="L665">
        <v>2022</v>
      </c>
      <c r="M665" t="s">
        <v>50</v>
      </c>
      <c r="N665" t="s">
        <v>39</v>
      </c>
    </row>
    <row r="666" spans="1:14" hidden="1">
      <c r="A666" t="s">
        <v>30</v>
      </c>
      <c r="B666" t="s">
        <v>31</v>
      </c>
      <c r="C666" t="s">
        <v>32</v>
      </c>
      <c r="D666" t="s">
        <v>33</v>
      </c>
      <c r="E666" t="s">
        <v>56</v>
      </c>
      <c r="F666" t="s">
        <v>6</v>
      </c>
      <c r="G666" t="s">
        <v>35</v>
      </c>
      <c r="H666" s="15" t="s">
        <v>54</v>
      </c>
      <c r="I666">
        <v>2002</v>
      </c>
      <c r="J666">
        <v>1003</v>
      </c>
      <c r="K666" t="s">
        <v>37</v>
      </c>
      <c r="L666">
        <v>2022</v>
      </c>
      <c r="M666" t="s">
        <v>41</v>
      </c>
      <c r="N666" t="s">
        <v>39</v>
      </c>
    </row>
    <row r="667" spans="1:14" hidden="1">
      <c r="A667" t="s">
        <v>30</v>
      </c>
      <c r="B667" t="s">
        <v>31</v>
      </c>
      <c r="C667" t="s">
        <v>32</v>
      </c>
      <c r="D667" t="s">
        <v>33</v>
      </c>
      <c r="E667" t="s">
        <v>56</v>
      </c>
      <c r="F667" t="s">
        <v>6</v>
      </c>
      <c r="G667" t="s">
        <v>35</v>
      </c>
      <c r="H667" s="15" t="s">
        <v>54</v>
      </c>
      <c r="I667">
        <v>7806</v>
      </c>
      <c r="J667">
        <v>3820</v>
      </c>
      <c r="K667" t="s">
        <v>37</v>
      </c>
      <c r="L667">
        <v>2022</v>
      </c>
      <c r="M667" t="s">
        <v>52</v>
      </c>
      <c r="N667" t="s">
        <v>39</v>
      </c>
    </row>
    <row r="668" spans="1:14" hidden="1">
      <c r="A668" t="s">
        <v>30</v>
      </c>
      <c r="B668" t="s">
        <v>31</v>
      </c>
      <c r="C668" t="s">
        <v>32</v>
      </c>
      <c r="D668" t="s">
        <v>33</v>
      </c>
      <c r="E668" t="s">
        <v>56</v>
      </c>
      <c r="F668" t="s">
        <v>6</v>
      </c>
      <c r="G668" t="s">
        <v>35</v>
      </c>
      <c r="H668" s="15" t="s">
        <v>54</v>
      </c>
      <c r="I668">
        <v>14700</v>
      </c>
      <c r="J668">
        <v>4364</v>
      </c>
      <c r="K668" t="s">
        <v>37</v>
      </c>
      <c r="L668">
        <v>2023</v>
      </c>
      <c r="M668" t="s">
        <v>38</v>
      </c>
      <c r="N668" t="s">
        <v>39</v>
      </c>
    </row>
    <row r="669" spans="1:14" hidden="1">
      <c r="A669" t="s">
        <v>30</v>
      </c>
      <c r="B669" t="s">
        <v>31</v>
      </c>
      <c r="C669" t="s">
        <v>32</v>
      </c>
      <c r="D669" t="s">
        <v>33</v>
      </c>
      <c r="E669" t="s">
        <v>56</v>
      </c>
      <c r="F669" t="s">
        <v>6</v>
      </c>
      <c r="G669" t="s">
        <v>35</v>
      </c>
      <c r="H669" s="15" t="s">
        <v>54</v>
      </c>
      <c r="I669">
        <v>963</v>
      </c>
      <c r="J669">
        <v>103</v>
      </c>
      <c r="K669" t="s">
        <v>37</v>
      </c>
      <c r="L669">
        <v>2023</v>
      </c>
      <c r="M669" t="s">
        <v>44</v>
      </c>
      <c r="N669" t="s">
        <v>39</v>
      </c>
    </row>
    <row r="670" spans="1:14" hidden="1">
      <c r="A670" t="s">
        <v>30</v>
      </c>
      <c r="B670" t="s">
        <v>31</v>
      </c>
      <c r="C670" t="s">
        <v>32</v>
      </c>
      <c r="D670" t="s">
        <v>33</v>
      </c>
      <c r="E670" t="s">
        <v>56</v>
      </c>
      <c r="F670" t="s">
        <v>6</v>
      </c>
      <c r="G670" t="s">
        <v>35</v>
      </c>
      <c r="H670" s="15" t="s">
        <v>54</v>
      </c>
      <c r="I670">
        <v>4346</v>
      </c>
      <c r="J670">
        <v>288</v>
      </c>
      <c r="K670" t="s">
        <v>37</v>
      </c>
      <c r="L670">
        <v>2023</v>
      </c>
      <c r="M670" t="s">
        <v>47</v>
      </c>
      <c r="N670" t="s">
        <v>39</v>
      </c>
    </row>
    <row r="671" spans="1:14" hidden="1">
      <c r="A671" t="s">
        <v>30</v>
      </c>
      <c r="B671" t="s">
        <v>31</v>
      </c>
      <c r="C671" t="s">
        <v>32</v>
      </c>
      <c r="D671" t="s">
        <v>33</v>
      </c>
      <c r="E671" t="s">
        <v>56</v>
      </c>
      <c r="F671" t="s">
        <v>6</v>
      </c>
      <c r="G671" t="s">
        <v>35</v>
      </c>
      <c r="H671" s="15" t="s">
        <v>54</v>
      </c>
      <c r="I671">
        <v>5512</v>
      </c>
      <c r="J671">
        <v>662</v>
      </c>
      <c r="K671" t="s">
        <v>37</v>
      </c>
      <c r="L671">
        <v>2023</v>
      </c>
      <c r="M671" t="s">
        <v>48</v>
      </c>
      <c r="N671" t="s">
        <v>39</v>
      </c>
    </row>
    <row r="672" spans="1:14" hidden="1">
      <c r="A672" t="s">
        <v>30</v>
      </c>
      <c r="B672" t="s">
        <v>31</v>
      </c>
      <c r="C672" t="s">
        <v>32</v>
      </c>
      <c r="D672" t="s">
        <v>33</v>
      </c>
      <c r="E672" t="s">
        <v>56</v>
      </c>
      <c r="F672" t="s">
        <v>6</v>
      </c>
      <c r="G672" t="s">
        <v>35</v>
      </c>
      <c r="H672" s="15" t="s">
        <v>54</v>
      </c>
      <c r="I672">
        <v>3860</v>
      </c>
      <c r="J672">
        <v>1665</v>
      </c>
      <c r="K672" t="s">
        <v>37</v>
      </c>
      <c r="L672">
        <v>2023</v>
      </c>
      <c r="M672" t="s">
        <v>49</v>
      </c>
      <c r="N672" t="s">
        <v>39</v>
      </c>
    </row>
    <row r="673" spans="1:14" hidden="1">
      <c r="A673" t="s">
        <v>30</v>
      </c>
      <c r="B673" t="s">
        <v>31</v>
      </c>
      <c r="C673" t="s">
        <v>32</v>
      </c>
      <c r="D673" t="s">
        <v>33</v>
      </c>
      <c r="E673" t="s">
        <v>56</v>
      </c>
      <c r="F673" t="s">
        <v>6</v>
      </c>
      <c r="G673" t="s">
        <v>35</v>
      </c>
      <c r="H673" s="15" t="s">
        <v>54</v>
      </c>
      <c r="I673">
        <v>2797</v>
      </c>
      <c r="J673">
        <v>892</v>
      </c>
      <c r="K673" t="s">
        <v>37</v>
      </c>
      <c r="L673">
        <v>2023</v>
      </c>
      <c r="M673" t="s">
        <v>50</v>
      </c>
      <c r="N673" t="s">
        <v>39</v>
      </c>
    </row>
    <row r="674" spans="1:14" hidden="1">
      <c r="A674" t="s">
        <v>30</v>
      </c>
      <c r="B674" t="s">
        <v>31</v>
      </c>
      <c r="C674" t="s">
        <v>32</v>
      </c>
      <c r="D674" t="s">
        <v>33</v>
      </c>
      <c r="E674" t="s">
        <v>56</v>
      </c>
      <c r="F674" t="s">
        <v>6</v>
      </c>
      <c r="G674" t="s">
        <v>35</v>
      </c>
      <c r="H674" s="15" t="s">
        <v>54</v>
      </c>
      <c r="I674">
        <v>6825</v>
      </c>
      <c r="J674">
        <v>3803</v>
      </c>
      <c r="K674" t="s">
        <v>37</v>
      </c>
      <c r="L674">
        <v>2023</v>
      </c>
      <c r="M674" t="s">
        <v>40</v>
      </c>
      <c r="N674" t="s">
        <v>39</v>
      </c>
    </row>
    <row r="675" spans="1:14" hidden="1">
      <c r="A675" t="s">
        <v>30</v>
      </c>
      <c r="B675" t="s">
        <v>31</v>
      </c>
      <c r="C675" t="s">
        <v>32</v>
      </c>
      <c r="D675" t="s">
        <v>33</v>
      </c>
      <c r="E675" t="s">
        <v>56</v>
      </c>
      <c r="F675" t="s">
        <v>6</v>
      </c>
      <c r="G675" t="s">
        <v>35</v>
      </c>
      <c r="H675" s="15" t="s">
        <v>54</v>
      </c>
      <c r="I675">
        <v>2673</v>
      </c>
      <c r="J675">
        <v>240</v>
      </c>
      <c r="K675" t="s">
        <v>37</v>
      </c>
      <c r="L675">
        <v>2023</v>
      </c>
      <c r="M675" t="s">
        <v>41</v>
      </c>
      <c r="N675" t="s">
        <v>39</v>
      </c>
    </row>
    <row r="676" spans="1:14" hidden="1">
      <c r="A676" t="s">
        <v>30</v>
      </c>
      <c r="B676" t="s">
        <v>31</v>
      </c>
      <c r="C676" t="s">
        <v>32</v>
      </c>
      <c r="D676" t="s">
        <v>33</v>
      </c>
      <c r="E676" t="s">
        <v>56</v>
      </c>
      <c r="F676" t="s">
        <v>6</v>
      </c>
      <c r="G676" t="s">
        <v>35</v>
      </c>
      <c r="H676" s="21" t="s">
        <v>54</v>
      </c>
      <c r="I676" s="21">
        <v>1462</v>
      </c>
      <c r="J676" s="21">
        <v>1079</v>
      </c>
      <c r="K676" s="21" t="s">
        <v>37</v>
      </c>
      <c r="L676" s="21">
        <v>2024</v>
      </c>
      <c r="M676" s="21" t="s">
        <v>46</v>
      </c>
      <c r="N676" t="s">
        <v>39</v>
      </c>
    </row>
    <row r="677" spans="1:14" hidden="1">
      <c r="A677" t="s">
        <v>30</v>
      </c>
      <c r="B677" t="s">
        <v>31</v>
      </c>
      <c r="C677" t="s">
        <v>32</v>
      </c>
      <c r="D677" t="s">
        <v>33</v>
      </c>
      <c r="E677" t="s">
        <v>56</v>
      </c>
      <c r="F677" t="s">
        <v>6</v>
      </c>
      <c r="G677" t="s">
        <v>35</v>
      </c>
      <c r="H677" s="21" t="s">
        <v>54</v>
      </c>
      <c r="I677" s="21">
        <v>960</v>
      </c>
      <c r="J677" s="21">
        <v>436</v>
      </c>
      <c r="K677" s="21" t="s">
        <v>37</v>
      </c>
      <c r="L677" s="21">
        <v>2024</v>
      </c>
      <c r="M677" s="21" t="s">
        <v>47</v>
      </c>
      <c r="N677" t="s">
        <v>39</v>
      </c>
    </row>
    <row r="678" spans="1:14" hidden="1">
      <c r="A678" t="s">
        <v>30</v>
      </c>
      <c r="B678" t="s">
        <v>31</v>
      </c>
      <c r="C678" t="s">
        <v>32</v>
      </c>
      <c r="D678" t="s">
        <v>33</v>
      </c>
      <c r="E678" t="s">
        <v>56</v>
      </c>
      <c r="F678" t="s">
        <v>6</v>
      </c>
      <c r="G678" t="s">
        <v>35</v>
      </c>
      <c r="H678" s="21" t="s">
        <v>54</v>
      </c>
      <c r="I678" s="21">
        <v>12244</v>
      </c>
      <c r="J678" s="21">
        <v>5700</v>
      </c>
      <c r="K678" s="21" t="s">
        <v>37</v>
      </c>
      <c r="L678" s="21">
        <v>2024</v>
      </c>
      <c r="M678" s="21" t="s">
        <v>48</v>
      </c>
      <c r="N678" t="s">
        <v>39</v>
      </c>
    </row>
    <row r="679" spans="1:14" hidden="1">
      <c r="A679" t="s">
        <v>30</v>
      </c>
      <c r="B679" t="s">
        <v>31</v>
      </c>
      <c r="C679" t="s">
        <v>32</v>
      </c>
      <c r="D679" t="s">
        <v>33</v>
      </c>
      <c r="E679" t="s">
        <v>56</v>
      </c>
      <c r="F679" t="s">
        <v>6</v>
      </c>
      <c r="G679" t="s">
        <v>35</v>
      </c>
      <c r="H679" s="21" t="s">
        <v>54</v>
      </c>
      <c r="I679" s="21">
        <v>4154</v>
      </c>
      <c r="J679" s="21">
        <v>1600</v>
      </c>
      <c r="K679" s="21" t="s">
        <v>37</v>
      </c>
      <c r="L679" s="21">
        <v>2024</v>
      </c>
      <c r="M679" s="21" t="s">
        <v>41</v>
      </c>
      <c r="N679" t="s">
        <v>39</v>
      </c>
    </row>
    <row r="680" spans="1:14" hidden="1">
      <c r="A680" t="s">
        <v>30</v>
      </c>
      <c r="B680" t="s">
        <v>31</v>
      </c>
      <c r="C680" t="s">
        <v>32</v>
      </c>
      <c r="D680" t="s">
        <v>33</v>
      </c>
      <c r="E680" t="s">
        <v>56</v>
      </c>
      <c r="F680" t="s">
        <v>6</v>
      </c>
      <c r="G680" t="s">
        <v>35</v>
      </c>
      <c r="H680" s="21" t="s">
        <v>73</v>
      </c>
      <c r="I680" s="21">
        <v>1007</v>
      </c>
      <c r="J680" s="21">
        <v>73</v>
      </c>
      <c r="K680" s="21" t="s">
        <v>37</v>
      </c>
      <c r="L680" s="21">
        <v>2025</v>
      </c>
      <c r="M680" s="21" t="s">
        <v>48</v>
      </c>
      <c r="N680" t="s">
        <v>39</v>
      </c>
    </row>
    <row r="681" spans="1:14" hidden="1">
      <c r="A681" t="s">
        <v>30</v>
      </c>
      <c r="B681" t="s">
        <v>31</v>
      </c>
      <c r="C681" t="s">
        <v>32</v>
      </c>
      <c r="D681" t="s">
        <v>33</v>
      </c>
      <c r="E681" t="s">
        <v>56</v>
      </c>
      <c r="F681" t="s">
        <v>6</v>
      </c>
      <c r="G681" t="s">
        <v>35</v>
      </c>
      <c r="H681" s="21" t="s">
        <v>55</v>
      </c>
      <c r="I681" s="21">
        <v>5213</v>
      </c>
      <c r="J681" s="21">
        <v>2392</v>
      </c>
      <c r="K681" s="21" t="s">
        <v>37</v>
      </c>
      <c r="L681" s="21">
        <v>2024</v>
      </c>
      <c r="M681" s="21" t="s">
        <v>45</v>
      </c>
      <c r="N681" t="s">
        <v>39</v>
      </c>
    </row>
    <row r="682" spans="1:14" hidden="1">
      <c r="A682" t="s">
        <v>30</v>
      </c>
      <c r="B682" t="s">
        <v>31</v>
      </c>
      <c r="C682" t="s">
        <v>32</v>
      </c>
      <c r="D682" t="s">
        <v>33</v>
      </c>
      <c r="E682" t="s">
        <v>56</v>
      </c>
      <c r="F682" t="s">
        <v>6</v>
      </c>
      <c r="G682" t="s">
        <v>35</v>
      </c>
      <c r="H682" t="s">
        <v>67</v>
      </c>
      <c r="I682">
        <v>9814</v>
      </c>
      <c r="J682">
        <v>3200</v>
      </c>
      <c r="K682" t="s">
        <v>37</v>
      </c>
      <c r="L682">
        <v>2020</v>
      </c>
      <c r="M682" t="s">
        <v>44</v>
      </c>
      <c r="N682" t="s">
        <v>39</v>
      </c>
    </row>
    <row r="683" spans="1:14" hidden="1">
      <c r="A683" t="s">
        <v>30</v>
      </c>
      <c r="B683" t="s">
        <v>31</v>
      </c>
      <c r="C683" t="s">
        <v>32</v>
      </c>
      <c r="D683" t="s">
        <v>33</v>
      </c>
      <c r="E683" t="s">
        <v>56</v>
      </c>
      <c r="F683" t="s">
        <v>6</v>
      </c>
      <c r="G683" t="s">
        <v>35</v>
      </c>
      <c r="H683" s="21" t="s">
        <v>67</v>
      </c>
      <c r="I683" s="21">
        <v>2568</v>
      </c>
      <c r="J683" s="21">
        <v>264</v>
      </c>
      <c r="K683" s="21" t="s">
        <v>37</v>
      </c>
      <c r="L683" s="21">
        <v>2024</v>
      </c>
      <c r="M683" s="21" t="s">
        <v>45</v>
      </c>
      <c r="N683" t="s">
        <v>39</v>
      </c>
    </row>
    <row r="684" spans="1:14" hidden="1">
      <c r="A684" t="s">
        <v>30</v>
      </c>
      <c r="B684" t="s">
        <v>31</v>
      </c>
      <c r="C684" t="s">
        <v>32</v>
      </c>
      <c r="D684" t="s">
        <v>33</v>
      </c>
      <c r="E684" t="s">
        <v>56</v>
      </c>
      <c r="F684" t="s">
        <v>59</v>
      </c>
      <c r="G684" t="s">
        <v>64</v>
      </c>
      <c r="H684" s="15" t="s">
        <v>7</v>
      </c>
      <c r="I684">
        <v>957</v>
      </c>
      <c r="J684">
        <v>28</v>
      </c>
      <c r="K684" t="s">
        <v>61</v>
      </c>
      <c r="L684">
        <v>2023</v>
      </c>
      <c r="M684" t="s">
        <v>49</v>
      </c>
      <c r="N684" t="s">
        <v>39</v>
      </c>
    </row>
    <row r="685" spans="1:14" hidden="1">
      <c r="A685" t="s">
        <v>30</v>
      </c>
      <c r="B685" t="s">
        <v>31</v>
      </c>
      <c r="C685" t="s">
        <v>32</v>
      </c>
      <c r="D685" t="s">
        <v>33</v>
      </c>
      <c r="E685" t="s">
        <v>56</v>
      </c>
      <c r="F685" t="s">
        <v>59</v>
      </c>
      <c r="G685" t="s">
        <v>64</v>
      </c>
      <c r="H685" s="15" t="s">
        <v>7</v>
      </c>
      <c r="I685">
        <v>1677</v>
      </c>
      <c r="J685">
        <v>150</v>
      </c>
      <c r="K685" t="s">
        <v>61</v>
      </c>
      <c r="L685">
        <v>2023</v>
      </c>
      <c r="M685" t="s">
        <v>41</v>
      </c>
      <c r="N685" t="s">
        <v>39</v>
      </c>
    </row>
    <row r="686" spans="1:14" hidden="1">
      <c r="A686" t="s">
        <v>30</v>
      </c>
      <c r="B686" t="s">
        <v>31</v>
      </c>
      <c r="C686" t="s">
        <v>32</v>
      </c>
      <c r="D686" t="s">
        <v>33</v>
      </c>
      <c r="E686" t="s">
        <v>56</v>
      </c>
      <c r="F686" t="s">
        <v>59</v>
      </c>
      <c r="G686" t="s">
        <v>64</v>
      </c>
      <c r="H686" s="21" t="s">
        <v>7</v>
      </c>
      <c r="I686" s="21">
        <v>17253</v>
      </c>
      <c r="J686" s="21">
        <v>150</v>
      </c>
      <c r="K686" s="21" t="s">
        <v>61</v>
      </c>
      <c r="L686" s="21">
        <v>2024</v>
      </c>
      <c r="M686" s="21" t="s">
        <v>44</v>
      </c>
      <c r="N686" t="s">
        <v>39</v>
      </c>
    </row>
    <row r="687" spans="1:14" hidden="1">
      <c r="A687" t="s">
        <v>30</v>
      </c>
      <c r="B687" t="s">
        <v>31</v>
      </c>
      <c r="C687" t="s">
        <v>32</v>
      </c>
      <c r="D687" t="s">
        <v>33</v>
      </c>
      <c r="E687" t="s">
        <v>56</v>
      </c>
      <c r="F687" t="s">
        <v>59</v>
      </c>
      <c r="G687" t="s">
        <v>64</v>
      </c>
      <c r="H687" s="21" t="s">
        <v>7</v>
      </c>
      <c r="I687" s="21">
        <v>9096</v>
      </c>
      <c r="J687" s="21">
        <v>1525</v>
      </c>
      <c r="K687" s="21" t="s">
        <v>61</v>
      </c>
      <c r="L687" s="21">
        <v>2025</v>
      </c>
      <c r="M687" s="21" t="s">
        <v>46</v>
      </c>
      <c r="N687" t="s">
        <v>39</v>
      </c>
    </row>
    <row r="688" spans="1:14" hidden="1">
      <c r="A688" t="s">
        <v>30</v>
      </c>
      <c r="B688" t="s">
        <v>31</v>
      </c>
      <c r="C688" t="s">
        <v>32</v>
      </c>
      <c r="D688" t="s">
        <v>33</v>
      </c>
      <c r="E688" t="s">
        <v>56</v>
      </c>
      <c r="F688" t="s">
        <v>59</v>
      </c>
      <c r="G688" t="s">
        <v>60</v>
      </c>
      <c r="H688" t="s">
        <v>10</v>
      </c>
      <c r="I688">
        <v>44881</v>
      </c>
      <c r="J688">
        <v>83520</v>
      </c>
      <c r="K688" t="s">
        <v>61</v>
      </c>
      <c r="L688">
        <v>2019</v>
      </c>
      <c r="M688" t="s">
        <v>45</v>
      </c>
      <c r="N688" t="s">
        <v>39</v>
      </c>
    </row>
    <row r="689" spans="1:14" hidden="1">
      <c r="A689" t="s">
        <v>30</v>
      </c>
      <c r="B689" t="s">
        <v>31</v>
      </c>
      <c r="C689" t="s">
        <v>32</v>
      </c>
      <c r="D689" t="s">
        <v>33</v>
      </c>
      <c r="E689" t="s">
        <v>56</v>
      </c>
      <c r="F689" t="s">
        <v>59</v>
      </c>
      <c r="G689" t="s">
        <v>60</v>
      </c>
      <c r="H689" t="s">
        <v>10</v>
      </c>
      <c r="I689">
        <v>50639</v>
      </c>
      <c r="J689">
        <v>104400</v>
      </c>
      <c r="K689" t="s">
        <v>61</v>
      </c>
      <c r="L689">
        <v>2019</v>
      </c>
      <c r="M689" t="s">
        <v>46</v>
      </c>
      <c r="N689" t="s">
        <v>39</v>
      </c>
    </row>
    <row r="690" spans="1:14" hidden="1">
      <c r="A690" t="s">
        <v>30</v>
      </c>
      <c r="B690" t="s">
        <v>31</v>
      </c>
      <c r="C690" t="s">
        <v>32</v>
      </c>
      <c r="D690" t="s">
        <v>33</v>
      </c>
      <c r="E690" t="s">
        <v>56</v>
      </c>
      <c r="F690" t="s">
        <v>59</v>
      </c>
      <c r="G690" t="s">
        <v>60</v>
      </c>
      <c r="H690" t="s">
        <v>10</v>
      </c>
      <c r="I690">
        <v>43706</v>
      </c>
      <c r="J690">
        <v>83520</v>
      </c>
      <c r="K690" t="s">
        <v>61</v>
      </c>
      <c r="L690">
        <v>2019</v>
      </c>
      <c r="M690" t="s">
        <v>47</v>
      </c>
      <c r="N690" t="s">
        <v>39</v>
      </c>
    </row>
    <row r="691" spans="1:14" hidden="1">
      <c r="A691" t="s">
        <v>30</v>
      </c>
      <c r="B691" t="s">
        <v>31</v>
      </c>
      <c r="C691" t="s">
        <v>32</v>
      </c>
      <c r="D691" t="s">
        <v>33</v>
      </c>
      <c r="E691" t="s">
        <v>56</v>
      </c>
      <c r="F691" t="s">
        <v>59</v>
      </c>
      <c r="G691" t="s">
        <v>60</v>
      </c>
      <c r="H691" t="s">
        <v>10</v>
      </c>
      <c r="I691">
        <v>141766</v>
      </c>
      <c r="J691">
        <v>271440</v>
      </c>
      <c r="K691" t="s">
        <v>61</v>
      </c>
      <c r="L691">
        <v>2019</v>
      </c>
      <c r="M691" t="s">
        <v>48</v>
      </c>
      <c r="N691" t="s">
        <v>39</v>
      </c>
    </row>
    <row r="692" spans="1:14" hidden="1">
      <c r="A692" t="s">
        <v>30</v>
      </c>
      <c r="B692" t="s">
        <v>31</v>
      </c>
      <c r="C692" t="s">
        <v>32</v>
      </c>
      <c r="D692" t="s">
        <v>33</v>
      </c>
      <c r="E692" t="s">
        <v>56</v>
      </c>
      <c r="F692" t="s">
        <v>59</v>
      </c>
      <c r="G692" t="s">
        <v>60</v>
      </c>
      <c r="H692" t="s">
        <v>10</v>
      </c>
      <c r="I692">
        <v>96816</v>
      </c>
      <c r="J692">
        <v>187920</v>
      </c>
      <c r="K692" t="s">
        <v>61</v>
      </c>
      <c r="L692">
        <v>2019</v>
      </c>
      <c r="M692" t="s">
        <v>49</v>
      </c>
      <c r="N692" t="s">
        <v>39</v>
      </c>
    </row>
    <row r="693" spans="1:14" hidden="1">
      <c r="A693" t="s">
        <v>30</v>
      </c>
      <c r="B693" t="s">
        <v>31</v>
      </c>
      <c r="C693" t="s">
        <v>32</v>
      </c>
      <c r="D693" t="s">
        <v>33</v>
      </c>
      <c r="E693" t="s">
        <v>56</v>
      </c>
      <c r="F693" t="s">
        <v>59</v>
      </c>
      <c r="G693" t="s">
        <v>60</v>
      </c>
      <c r="H693" t="s">
        <v>10</v>
      </c>
      <c r="I693">
        <v>160166</v>
      </c>
      <c r="J693">
        <v>311600</v>
      </c>
      <c r="K693" t="s">
        <v>61</v>
      </c>
      <c r="L693">
        <v>2019</v>
      </c>
      <c r="M693" t="s">
        <v>50</v>
      </c>
      <c r="N693" t="s">
        <v>39</v>
      </c>
    </row>
    <row r="694" spans="1:14" hidden="1">
      <c r="A694" t="s">
        <v>30</v>
      </c>
      <c r="B694" t="s">
        <v>31</v>
      </c>
      <c r="C694" t="s">
        <v>32</v>
      </c>
      <c r="D694" t="s">
        <v>33</v>
      </c>
      <c r="E694" t="s">
        <v>56</v>
      </c>
      <c r="F694" t="s">
        <v>59</v>
      </c>
      <c r="G694" t="s">
        <v>60</v>
      </c>
      <c r="H694" t="s">
        <v>10</v>
      </c>
      <c r="I694">
        <v>76032</v>
      </c>
      <c r="J694">
        <v>144983</v>
      </c>
      <c r="K694" t="s">
        <v>61</v>
      </c>
      <c r="L694">
        <v>2019</v>
      </c>
      <c r="M694" t="s">
        <v>51</v>
      </c>
      <c r="N694" t="s">
        <v>39</v>
      </c>
    </row>
    <row r="695" spans="1:14" hidden="1">
      <c r="A695" t="s">
        <v>30</v>
      </c>
      <c r="B695" t="s">
        <v>31</v>
      </c>
      <c r="C695" t="s">
        <v>32</v>
      </c>
      <c r="D695" t="s">
        <v>33</v>
      </c>
      <c r="E695" t="s">
        <v>56</v>
      </c>
      <c r="F695" t="s">
        <v>59</v>
      </c>
      <c r="G695" t="s">
        <v>60</v>
      </c>
      <c r="H695" t="s">
        <v>10</v>
      </c>
      <c r="I695">
        <v>31956</v>
      </c>
      <c r="J695">
        <v>62304</v>
      </c>
      <c r="K695" t="s">
        <v>61</v>
      </c>
      <c r="L695">
        <v>2019</v>
      </c>
      <c r="M695" t="s">
        <v>40</v>
      </c>
      <c r="N695" t="s">
        <v>39</v>
      </c>
    </row>
    <row r="696" spans="1:14" hidden="1">
      <c r="A696" t="s">
        <v>30</v>
      </c>
      <c r="B696" t="s">
        <v>31</v>
      </c>
      <c r="C696" t="s">
        <v>32</v>
      </c>
      <c r="D696" t="s">
        <v>33</v>
      </c>
      <c r="E696" t="s">
        <v>56</v>
      </c>
      <c r="F696" t="s">
        <v>59</v>
      </c>
      <c r="G696" t="s">
        <v>60</v>
      </c>
      <c r="H696" t="s">
        <v>10</v>
      </c>
      <c r="I696">
        <v>108740</v>
      </c>
      <c r="J696">
        <v>187826</v>
      </c>
      <c r="K696" t="s">
        <v>61</v>
      </c>
      <c r="L696">
        <v>2019</v>
      </c>
      <c r="M696" t="s">
        <v>41</v>
      </c>
      <c r="N696" t="s">
        <v>39</v>
      </c>
    </row>
    <row r="697" spans="1:14" hidden="1">
      <c r="A697" t="s">
        <v>30</v>
      </c>
      <c r="B697" t="s">
        <v>31</v>
      </c>
      <c r="C697" t="s">
        <v>32</v>
      </c>
      <c r="D697" t="s">
        <v>33</v>
      </c>
      <c r="E697" t="s">
        <v>56</v>
      </c>
      <c r="F697" t="s">
        <v>59</v>
      </c>
      <c r="G697" t="s">
        <v>60</v>
      </c>
      <c r="H697" t="s">
        <v>10</v>
      </c>
      <c r="I697">
        <v>35611</v>
      </c>
      <c r="J697">
        <v>62640</v>
      </c>
      <c r="K697" t="s">
        <v>61</v>
      </c>
      <c r="L697">
        <v>2019</v>
      </c>
      <c r="M697" t="s">
        <v>52</v>
      </c>
      <c r="N697" t="s">
        <v>39</v>
      </c>
    </row>
    <row r="698" spans="1:14" hidden="1">
      <c r="A698" t="s">
        <v>30</v>
      </c>
      <c r="B698" t="s">
        <v>31</v>
      </c>
      <c r="C698" t="s">
        <v>32</v>
      </c>
      <c r="D698" t="s">
        <v>33</v>
      </c>
      <c r="E698" t="s">
        <v>56</v>
      </c>
      <c r="F698" t="s">
        <v>59</v>
      </c>
      <c r="G698" t="s">
        <v>60</v>
      </c>
      <c r="H698" t="s">
        <v>10</v>
      </c>
      <c r="I698">
        <v>36171</v>
      </c>
      <c r="J698">
        <v>62640</v>
      </c>
      <c r="K698" t="s">
        <v>61</v>
      </c>
      <c r="L698">
        <v>2020</v>
      </c>
      <c r="M698" t="s">
        <v>38</v>
      </c>
      <c r="N698" t="s">
        <v>39</v>
      </c>
    </row>
    <row r="699" spans="1:14" hidden="1">
      <c r="A699" t="s">
        <v>30</v>
      </c>
      <c r="B699" t="s">
        <v>31</v>
      </c>
      <c r="C699" t="s">
        <v>32</v>
      </c>
      <c r="D699" t="s">
        <v>33</v>
      </c>
      <c r="E699" t="s">
        <v>56</v>
      </c>
      <c r="F699" t="s">
        <v>59</v>
      </c>
      <c r="G699" t="s">
        <v>60</v>
      </c>
      <c r="H699" t="s">
        <v>10</v>
      </c>
      <c r="I699">
        <v>48988</v>
      </c>
      <c r="J699">
        <v>83520</v>
      </c>
      <c r="K699" t="s">
        <v>61</v>
      </c>
      <c r="L699">
        <v>2020</v>
      </c>
      <c r="M699" t="s">
        <v>45</v>
      </c>
      <c r="N699" t="s">
        <v>39</v>
      </c>
    </row>
    <row r="700" spans="1:14" hidden="1">
      <c r="A700" t="s">
        <v>30</v>
      </c>
      <c r="B700" t="s">
        <v>31</v>
      </c>
      <c r="C700" t="s">
        <v>32</v>
      </c>
      <c r="D700" t="s">
        <v>33</v>
      </c>
      <c r="E700" t="s">
        <v>56</v>
      </c>
      <c r="F700" t="s">
        <v>59</v>
      </c>
      <c r="G700" t="s">
        <v>60</v>
      </c>
      <c r="H700" t="s">
        <v>10</v>
      </c>
      <c r="I700">
        <v>109204</v>
      </c>
      <c r="J700">
        <v>187926</v>
      </c>
      <c r="K700" t="s">
        <v>61</v>
      </c>
      <c r="L700">
        <v>2020</v>
      </c>
      <c r="M700" t="s">
        <v>46</v>
      </c>
      <c r="N700" t="s">
        <v>39</v>
      </c>
    </row>
    <row r="701" spans="1:14" hidden="1">
      <c r="A701" t="s">
        <v>30</v>
      </c>
      <c r="B701" t="s">
        <v>31</v>
      </c>
      <c r="C701" t="s">
        <v>32</v>
      </c>
      <c r="D701" t="s">
        <v>33</v>
      </c>
      <c r="E701" t="s">
        <v>56</v>
      </c>
      <c r="F701" t="s">
        <v>59</v>
      </c>
      <c r="G701" t="s">
        <v>60</v>
      </c>
      <c r="H701" t="s">
        <v>10</v>
      </c>
      <c r="I701">
        <v>48878</v>
      </c>
      <c r="J701">
        <v>83520</v>
      </c>
      <c r="K701" t="s">
        <v>61</v>
      </c>
      <c r="L701">
        <v>2020</v>
      </c>
      <c r="M701" t="s">
        <v>49</v>
      </c>
      <c r="N701" t="s">
        <v>39</v>
      </c>
    </row>
    <row r="702" spans="1:14" hidden="1">
      <c r="A702" t="s">
        <v>30</v>
      </c>
      <c r="B702" t="s">
        <v>31</v>
      </c>
      <c r="C702" t="s">
        <v>32</v>
      </c>
      <c r="D702" t="s">
        <v>33</v>
      </c>
      <c r="E702" t="s">
        <v>56</v>
      </c>
      <c r="F702" t="s">
        <v>59</v>
      </c>
      <c r="G702" t="s">
        <v>60</v>
      </c>
      <c r="H702" t="s">
        <v>10</v>
      </c>
      <c r="I702">
        <v>5998</v>
      </c>
      <c r="J702">
        <v>1</v>
      </c>
      <c r="K702" t="s">
        <v>61</v>
      </c>
      <c r="L702">
        <v>2021</v>
      </c>
      <c r="M702" t="s">
        <v>46</v>
      </c>
      <c r="N702" t="s">
        <v>39</v>
      </c>
    </row>
    <row r="703" spans="1:14" hidden="1">
      <c r="A703" t="s">
        <v>30</v>
      </c>
      <c r="B703" t="s">
        <v>31</v>
      </c>
      <c r="C703" t="s">
        <v>32</v>
      </c>
      <c r="D703" t="s">
        <v>33</v>
      </c>
      <c r="E703" t="s">
        <v>56</v>
      </c>
      <c r="F703" t="s">
        <v>59</v>
      </c>
      <c r="G703" t="s">
        <v>60</v>
      </c>
      <c r="H703" t="s">
        <v>9</v>
      </c>
      <c r="I703">
        <v>1153</v>
      </c>
      <c r="J703">
        <v>8</v>
      </c>
      <c r="K703" t="s">
        <v>61</v>
      </c>
      <c r="L703">
        <v>2019</v>
      </c>
      <c r="M703" t="s">
        <v>48</v>
      </c>
      <c r="N703" t="s">
        <v>39</v>
      </c>
    </row>
    <row r="704" spans="1:14" hidden="1">
      <c r="A704" t="s">
        <v>30</v>
      </c>
      <c r="B704" t="s">
        <v>31</v>
      </c>
      <c r="C704" t="s">
        <v>32</v>
      </c>
      <c r="D704" t="s">
        <v>33</v>
      </c>
      <c r="E704" t="s">
        <v>56</v>
      </c>
      <c r="F704" t="s">
        <v>59</v>
      </c>
      <c r="G704" t="s">
        <v>60</v>
      </c>
      <c r="H704" t="s">
        <v>9</v>
      </c>
      <c r="I704">
        <v>2558</v>
      </c>
      <c r="J704">
        <v>59</v>
      </c>
      <c r="K704" t="s">
        <v>61</v>
      </c>
      <c r="L704">
        <v>2019</v>
      </c>
      <c r="M704" t="s">
        <v>50</v>
      </c>
      <c r="N704" t="s">
        <v>39</v>
      </c>
    </row>
    <row r="705" spans="1:14" hidden="1">
      <c r="A705" t="s">
        <v>30</v>
      </c>
      <c r="B705" t="s">
        <v>31</v>
      </c>
      <c r="C705" t="s">
        <v>32</v>
      </c>
      <c r="D705" t="s">
        <v>33</v>
      </c>
      <c r="E705" t="s">
        <v>56</v>
      </c>
      <c r="F705" t="s">
        <v>59</v>
      </c>
      <c r="G705" t="s">
        <v>60</v>
      </c>
      <c r="H705" t="s">
        <v>9</v>
      </c>
      <c r="I705">
        <v>1230</v>
      </c>
      <c r="J705">
        <v>6</v>
      </c>
      <c r="K705" t="s">
        <v>61</v>
      </c>
      <c r="L705">
        <v>2020</v>
      </c>
      <c r="M705" t="s">
        <v>45</v>
      </c>
      <c r="N705" t="s">
        <v>39</v>
      </c>
    </row>
    <row r="706" spans="1:14" hidden="1">
      <c r="A706" t="s">
        <v>30</v>
      </c>
      <c r="B706" t="s">
        <v>31</v>
      </c>
      <c r="C706" t="s">
        <v>32</v>
      </c>
      <c r="D706" t="s">
        <v>33</v>
      </c>
      <c r="E706" t="s">
        <v>56</v>
      </c>
      <c r="F706" t="s">
        <v>59</v>
      </c>
      <c r="G706" t="s">
        <v>60</v>
      </c>
      <c r="H706" t="s">
        <v>9</v>
      </c>
      <c r="I706">
        <v>2020</v>
      </c>
      <c r="J706">
        <v>9</v>
      </c>
      <c r="K706" t="s">
        <v>61</v>
      </c>
      <c r="L706">
        <v>2020</v>
      </c>
      <c r="M706" t="s">
        <v>47</v>
      </c>
      <c r="N706" t="s">
        <v>39</v>
      </c>
    </row>
    <row r="707" spans="1:14" hidden="1">
      <c r="A707" t="s">
        <v>30</v>
      </c>
      <c r="B707" t="s">
        <v>31</v>
      </c>
      <c r="C707" t="s">
        <v>32</v>
      </c>
      <c r="D707" t="s">
        <v>33</v>
      </c>
      <c r="E707" t="s">
        <v>56</v>
      </c>
      <c r="F707" t="s">
        <v>59</v>
      </c>
      <c r="G707" t="s">
        <v>60</v>
      </c>
      <c r="H707" t="s">
        <v>9</v>
      </c>
      <c r="I707">
        <v>1140</v>
      </c>
      <c r="J707">
        <v>8</v>
      </c>
      <c r="K707" t="s">
        <v>61</v>
      </c>
      <c r="L707">
        <v>2020</v>
      </c>
      <c r="M707" t="s">
        <v>48</v>
      </c>
      <c r="N707" t="s">
        <v>39</v>
      </c>
    </row>
    <row r="708" spans="1:14" hidden="1">
      <c r="A708" t="s">
        <v>30</v>
      </c>
      <c r="B708" t="s">
        <v>31</v>
      </c>
      <c r="C708" t="s">
        <v>32</v>
      </c>
      <c r="D708" t="s">
        <v>33</v>
      </c>
      <c r="E708" t="s">
        <v>56</v>
      </c>
      <c r="F708" t="s">
        <v>59</v>
      </c>
      <c r="G708" t="s">
        <v>60</v>
      </c>
      <c r="H708" t="s">
        <v>9</v>
      </c>
      <c r="I708">
        <v>6268</v>
      </c>
      <c r="J708">
        <v>300</v>
      </c>
      <c r="K708" t="s">
        <v>61</v>
      </c>
      <c r="L708">
        <v>2020</v>
      </c>
      <c r="M708" t="s">
        <v>50</v>
      </c>
      <c r="N708" t="s">
        <v>39</v>
      </c>
    </row>
    <row r="709" spans="1:14" hidden="1">
      <c r="A709" t="s">
        <v>30</v>
      </c>
      <c r="B709" t="s">
        <v>31</v>
      </c>
      <c r="C709" t="s">
        <v>32</v>
      </c>
      <c r="D709" t="s">
        <v>33</v>
      </c>
      <c r="E709" t="s">
        <v>56</v>
      </c>
      <c r="F709" t="s">
        <v>59</v>
      </c>
      <c r="G709" t="s">
        <v>60</v>
      </c>
      <c r="H709" t="s">
        <v>9</v>
      </c>
      <c r="I709">
        <v>1170</v>
      </c>
      <c r="J709">
        <v>3</v>
      </c>
      <c r="K709" t="s">
        <v>61</v>
      </c>
      <c r="L709">
        <v>2020</v>
      </c>
      <c r="M709" t="s">
        <v>41</v>
      </c>
      <c r="N709" t="s">
        <v>39</v>
      </c>
    </row>
    <row r="710" spans="1:14" hidden="1">
      <c r="A710" t="s">
        <v>30</v>
      </c>
      <c r="B710" t="s">
        <v>31</v>
      </c>
      <c r="C710" t="s">
        <v>32</v>
      </c>
      <c r="D710" t="s">
        <v>33</v>
      </c>
      <c r="E710" t="s">
        <v>56</v>
      </c>
      <c r="F710" t="s">
        <v>59</v>
      </c>
      <c r="G710" t="s">
        <v>60</v>
      </c>
      <c r="H710" t="s">
        <v>9</v>
      </c>
      <c r="I710">
        <v>49884</v>
      </c>
      <c r="J710">
        <v>21145</v>
      </c>
      <c r="K710" t="s">
        <v>61</v>
      </c>
      <c r="L710">
        <v>2021</v>
      </c>
      <c r="M710" t="s">
        <v>45</v>
      </c>
      <c r="N710" t="s">
        <v>39</v>
      </c>
    </row>
    <row r="711" spans="1:14" hidden="1">
      <c r="A711" t="s">
        <v>30</v>
      </c>
      <c r="B711" t="s">
        <v>31</v>
      </c>
      <c r="C711" t="s">
        <v>32</v>
      </c>
      <c r="D711" t="s">
        <v>33</v>
      </c>
      <c r="E711" t="s">
        <v>56</v>
      </c>
      <c r="F711" t="s">
        <v>59</v>
      </c>
      <c r="G711" t="s">
        <v>60</v>
      </c>
      <c r="H711" t="s">
        <v>9</v>
      </c>
      <c r="I711">
        <v>1682</v>
      </c>
      <c r="J711">
        <v>35</v>
      </c>
      <c r="K711" t="s">
        <v>61</v>
      </c>
      <c r="L711">
        <v>2021</v>
      </c>
      <c r="M711" t="s">
        <v>48</v>
      </c>
      <c r="N711" t="s">
        <v>39</v>
      </c>
    </row>
    <row r="712" spans="1:14" hidden="1">
      <c r="A712" t="s">
        <v>30</v>
      </c>
      <c r="B712" t="s">
        <v>31</v>
      </c>
      <c r="C712" t="s">
        <v>32</v>
      </c>
      <c r="D712" t="s">
        <v>33</v>
      </c>
      <c r="E712" t="s">
        <v>56</v>
      </c>
      <c r="F712" t="s">
        <v>59</v>
      </c>
      <c r="G712" t="s">
        <v>60</v>
      </c>
      <c r="H712" s="15" t="s">
        <v>9</v>
      </c>
      <c r="I712">
        <v>8870</v>
      </c>
      <c r="J712">
        <v>1662</v>
      </c>
      <c r="K712" t="s">
        <v>61</v>
      </c>
      <c r="L712">
        <v>2022</v>
      </c>
      <c r="M712" t="s">
        <v>44</v>
      </c>
      <c r="N712" t="s">
        <v>39</v>
      </c>
    </row>
    <row r="713" spans="1:14" hidden="1">
      <c r="A713" t="s">
        <v>30</v>
      </c>
      <c r="B713" t="s">
        <v>31</v>
      </c>
      <c r="C713" t="s">
        <v>32</v>
      </c>
      <c r="D713" t="s">
        <v>33</v>
      </c>
      <c r="E713" t="s">
        <v>56</v>
      </c>
      <c r="F713" t="s">
        <v>59</v>
      </c>
      <c r="G713" t="s">
        <v>60</v>
      </c>
      <c r="H713" s="15" t="s">
        <v>9</v>
      </c>
      <c r="I713">
        <v>5268</v>
      </c>
      <c r="J713">
        <v>833</v>
      </c>
      <c r="K713" t="s">
        <v>61</v>
      </c>
      <c r="L713">
        <v>2022</v>
      </c>
      <c r="M713" t="s">
        <v>50</v>
      </c>
      <c r="N713" t="s">
        <v>39</v>
      </c>
    </row>
    <row r="714" spans="1:14" hidden="1">
      <c r="A714" t="s">
        <v>30</v>
      </c>
      <c r="B714" t="s">
        <v>31</v>
      </c>
      <c r="C714" t="s">
        <v>32</v>
      </c>
      <c r="D714" t="s">
        <v>33</v>
      </c>
      <c r="E714" t="s">
        <v>56</v>
      </c>
      <c r="F714" t="s">
        <v>59</v>
      </c>
      <c r="G714" t="s">
        <v>60</v>
      </c>
      <c r="H714" s="21" t="s">
        <v>9</v>
      </c>
      <c r="I714" s="21">
        <v>1142</v>
      </c>
      <c r="J714" s="21">
        <v>9</v>
      </c>
      <c r="K714" s="21" t="s">
        <v>61</v>
      </c>
      <c r="L714" s="21">
        <v>2024</v>
      </c>
      <c r="M714" s="21" t="s">
        <v>48</v>
      </c>
      <c r="N714" t="s">
        <v>39</v>
      </c>
    </row>
    <row r="715" spans="1:14" hidden="1">
      <c r="A715" t="s">
        <v>30</v>
      </c>
      <c r="B715" t="s">
        <v>31</v>
      </c>
      <c r="C715" t="s">
        <v>32</v>
      </c>
      <c r="D715" t="s">
        <v>33</v>
      </c>
      <c r="E715" t="s">
        <v>56</v>
      </c>
      <c r="F715" t="s">
        <v>59</v>
      </c>
      <c r="G715" t="s">
        <v>60</v>
      </c>
      <c r="H715" s="21" t="s">
        <v>9</v>
      </c>
      <c r="I715" s="21">
        <v>1160</v>
      </c>
      <c r="J715" s="21">
        <v>19</v>
      </c>
      <c r="K715" s="21" t="s">
        <v>61</v>
      </c>
      <c r="L715" s="21">
        <v>2024</v>
      </c>
      <c r="M715" s="21" t="s">
        <v>52</v>
      </c>
      <c r="N715" t="s">
        <v>39</v>
      </c>
    </row>
    <row r="716" spans="1:14" hidden="1">
      <c r="A716" t="s">
        <v>30</v>
      </c>
      <c r="B716" t="s">
        <v>31</v>
      </c>
      <c r="C716" t="s">
        <v>32</v>
      </c>
      <c r="D716" t="s">
        <v>33</v>
      </c>
      <c r="E716" t="s">
        <v>56</v>
      </c>
      <c r="F716" t="s">
        <v>59</v>
      </c>
      <c r="G716" t="s">
        <v>60</v>
      </c>
      <c r="H716" s="21" t="s">
        <v>9</v>
      </c>
      <c r="I716" s="21">
        <v>9566</v>
      </c>
      <c r="J716" s="21">
        <v>82</v>
      </c>
      <c r="K716" s="21" t="s">
        <v>61</v>
      </c>
      <c r="L716" s="21">
        <v>2025</v>
      </c>
      <c r="M716" s="21" t="s">
        <v>38</v>
      </c>
      <c r="N716" t="s">
        <v>39</v>
      </c>
    </row>
    <row r="717" spans="1:14" hidden="1">
      <c r="A717" t="s">
        <v>30</v>
      </c>
      <c r="B717" t="s">
        <v>31</v>
      </c>
      <c r="C717" t="s">
        <v>32</v>
      </c>
      <c r="D717" t="s">
        <v>33</v>
      </c>
      <c r="E717" t="s">
        <v>56</v>
      </c>
      <c r="F717" t="s">
        <v>59</v>
      </c>
      <c r="G717" t="s">
        <v>62</v>
      </c>
      <c r="H717" t="s">
        <v>63</v>
      </c>
      <c r="I717">
        <v>122409</v>
      </c>
      <c r="J717">
        <v>211050</v>
      </c>
      <c r="K717" t="s">
        <v>61</v>
      </c>
      <c r="L717">
        <v>2019</v>
      </c>
      <c r="M717" t="s">
        <v>45</v>
      </c>
      <c r="N717" t="s">
        <v>39</v>
      </c>
    </row>
    <row r="718" spans="1:14" hidden="1">
      <c r="A718" t="s">
        <v>30</v>
      </c>
      <c r="B718" t="s">
        <v>31</v>
      </c>
      <c r="C718" t="s">
        <v>32</v>
      </c>
      <c r="D718" t="s">
        <v>33</v>
      </c>
      <c r="E718" t="s">
        <v>56</v>
      </c>
      <c r="F718" t="s">
        <v>59</v>
      </c>
      <c r="G718" t="s">
        <v>62</v>
      </c>
      <c r="H718" t="s">
        <v>63</v>
      </c>
      <c r="I718">
        <v>17647</v>
      </c>
      <c r="J718">
        <v>25978</v>
      </c>
      <c r="K718" t="s">
        <v>61</v>
      </c>
      <c r="L718">
        <v>2019</v>
      </c>
      <c r="M718" t="s">
        <v>41</v>
      </c>
      <c r="N718" t="s">
        <v>39</v>
      </c>
    </row>
    <row r="719" spans="1:14" hidden="1">
      <c r="A719" t="s">
        <v>30</v>
      </c>
      <c r="B719" t="s">
        <v>31</v>
      </c>
      <c r="C719" t="s">
        <v>32</v>
      </c>
      <c r="D719" t="s">
        <v>33</v>
      </c>
      <c r="E719" t="s">
        <v>56</v>
      </c>
      <c r="F719" t="s">
        <v>59</v>
      </c>
      <c r="G719" t="s">
        <v>62</v>
      </c>
      <c r="H719" t="s">
        <v>63</v>
      </c>
      <c r="I719">
        <v>2818</v>
      </c>
      <c r="J719">
        <v>717</v>
      </c>
      <c r="K719" t="s">
        <v>61</v>
      </c>
      <c r="L719">
        <v>2021</v>
      </c>
      <c r="M719" t="s">
        <v>44</v>
      </c>
      <c r="N719" t="s">
        <v>39</v>
      </c>
    </row>
    <row r="720" spans="1:14" hidden="1">
      <c r="A720" t="s">
        <v>30</v>
      </c>
      <c r="B720" t="s">
        <v>31</v>
      </c>
      <c r="C720" t="s">
        <v>32</v>
      </c>
      <c r="D720" t="s">
        <v>33</v>
      </c>
      <c r="E720" t="s">
        <v>56</v>
      </c>
      <c r="F720" t="s">
        <v>59</v>
      </c>
      <c r="G720" t="s">
        <v>62</v>
      </c>
      <c r="H720" t="s">
        <v>63</v>
      </c>
      <c r="I720">
        <v>4522</v>
      </c>
      <c r="J720">
        <v>2210</v>
      </c>
      <c r="K720" t="s">
        <v>61</v>
      </c>
      <c r="L720">
        <v>2021</v>
      </c>
      <c r="M720" t="s">
        <v>45</v>
      </c>
      <c r="N720" t="s">
        <v>39</v>
      </c>
    </row>
    <row r="721" spans="1:14" hidden="1">
      <c r="A721" t="s">
        <v>30</v>
      </c>
      <c r="B721" t="s">
        <v>31</v>
      </c>
      <c r="C721" t="s">
        <v>32</v>
      </c>
      <c r="D721" t="s">
        <v>33</v>
      </c>
      <c r="E721" t="s">
        <v>56</v>
      </c>
      <c r="F721" t="s">
        <v>59</v>
      </c>
      <c r="G721" t="s">
        <v>62</v>
      </c>
      <c r="H721" t="s">
        <v>72</v>
      </c>
      <c r="I721">
        <v>1162</v>
      </c>
      <c r="J721">
        <v>401</v>
      </c>
      <c r="K721" t="s">
        <v>61</v>
      </c>
      <c r="L721">
        <v>2021</v>
      </c>
      <c r="M721" t="s">
        <v>46</v>
      </c>
      <c r="N721" t="s">
        <v>39</v>
      </c>
    </row>
    <row r="722" spans="1:14" hidden="1">
      <c r="A722" t="s">
        <v>30</v>
      </c>
      <c r="B722" t="s">
        <v>31</v>
      </c>
      <c r="C722" t="s">
        <v>32</v>
      </c>
      <c r="D722" t="s">
        <v>33</v>
      </c>
      <c r="E722" t="s">
        <v>56</v>
      </c>
      <c r="F722" t="s">
        <v>59</v>
      </c>
      <c r="G722" t="s">
        <v>62</v>
      </c>
      <c r="H722" s="15" t="s">
        <v>72</v>
      </c>
      <c r="I722">
        <v>1512</v>
      </c>
      <c r="J722">
        <v>53</v>
      </c>
      <c r="K722" t="s">
        <v>61</v>
      </c>
      <c r="L722">
        <v>2022</v>
      </c>
      <c r="M722" t="s">
        <v>41</v>
      </c>
      <c r="N722" t="s">
        <v>39</v>
      </c>
    </row>
  </sheetData>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2E89D-28C9-4EA9-9972-30B0FF7F329B}">
  <dimension ref="A1:N722"/>
  <sheetViews>
    <sheetView topLeftCell="E1" zoomScaleNormal="100" workbookViewId="0">
      <selection activeCell="J742" sqref="J742"/>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s>
  <sheetData>
    <row r="1" spans="1:14">
      <c r="A1" t="s">
        <v>16</v>
      </c>
      <c r="B1" t="s">
        <v>17</v>
      </c>
      <c r="C1" t="s">
        <v>18</v>
      </c>
      <c r="D1" t="s">
        <v>19</v>
      </c>
      <c r="E1" t="s">
        <v>20</v>
      </c>
      <c r="F1" t="s">
        <v>21</v>
      </c>
      <c r="G1" t="s">
        <v>22</v>
      </c>
      <c r="H1" s="21" t="s">
        <v>23</v>
      </c>
      <c r="I1" s="21" t="s">
        <v>24</v>
      </c>
      <c r="J1" s="21" t="s">
        <v>25</v>
      </c>
      <c r="K1" s="21" t="s">
        <v>26</v>
      </c>
      <c r="L1" s="21" t="s">
        <v>27</v>
      </c>
      <c r="M1" s="21" t="s">
        <v>28</v>
      </c>
      <c r="N1" t="s">
        <v>29</v>
      </c>
    </row>
    <row r="2" spans="1:14" hidden="1">
      <c r="A2" t="s">
        <v>30</v>
      </c>
      <c r="B2" t="s">
        <v>77</v>
      </c>
      <c r="C2" t="s">
        <v>78</v>
      </c>
      <c r="D2" t="s">
        <v>79</v>
      </c>
      <c r="E2" t="s">
        <v>80</v>
      </c>
      <c r="F2" t="s">
        <v>6</v>
      </c>
      <c r="G2" t="s">
        <v>35</v>
      </c>
      <c r="H2" t="s">
        <v>66</v>
      </c>
      <c r="I2">
        <v>12890116</v>
      </c>
      <c r="J2">
        <v>10881787</v>
      </c>
      <c r="K2" t="s">
        <v>37</v>
      </c>
      <c r="L2">
        <v>2025</v>
      </c>
      <c r="M2" t="s">
        <v>44</v>
      </c>
      <c r="N2" t="s">
        <v>39</v>
      </c>
    </row>
    <row r="3" spans="1:14" hidden="1">
      <c r="A3" t="s">
        <v>30</v>
      </c>
      <c r="B3" t="s">
        <v>77</v>
      </c>
      <c r="C3" t="s">
        <v>78</v>
      </c>
      <c r="D3" t="s">
        <v>79</v>
      </c>
      <c r="E3" t="s">
        <v>80</v>
      </c>
      <c r="F3" t="s">
        <v>6</v>
      </c>
      <c r="G3" t="s">
        <v>35</v>
      </c>
      <c r="H3" t="s">
        <v>66</v>
      </c>
      <c r="I3">
        <v>4049063</v>
      </c>
      <c r="J3">
        <v>3182071</v>
      </c>
      <c r="K3" t="s">
        <v>37</v>
      </c>
      <c r="L3">
        <v>2025</v>
      </c>
      <c r="M3" t="s">
        <v>45</v>
      </c>
      <c r="N3" t="s">
        <v>39</v>
      </c>
    </row>
    <row r="4" spans="1:14" hidden="1">
      <c r="A4" t="s">
        <v>30</v>
      </c>
      <c r="B4" t="s">
        <v>77</v>
      </c>
      <c r="C4" t="s">
        <v>78</v>
      </c>
      <c r="D4" t="s">
        <v>79</v>
      </c>
      <c r="E4" t="s">
        <v>80</v>
      </c>
      <c r="F4" t="s">
        <v>6</v>
      </c>
      <c r="G4" t="s">
        <v>35</v>
      </c>
      <c r="H4" t="s">
        <v>66</v>
      </c>
      <c r="I4">
        <v>1944134</v>
      </c>
      <c r="J4">
        <v>4482502</v>
      </c>
      <c r="K4" t="s">
        <v>37</v>
      </c>
      <c r="L4">
        <v>2025</v>
      </c>
      <c r="M4" t="s">
        <v>47</v>
      </c>
      <c r="N4" t="s">
        <v>39</v>
      </c>
    </row>
    <row r="5" spans="1:14" hidden="1">
      <c r="A5" t="s">
        <v>30</v>
      </c>
      <c r="B5" t="s">
        <v>77</v>
      </c>
      <c r="C5" t="s">
        <v>78</v>
      </c>
      <c r="D5" t="s">
        <v>79</v>
      </c>
      <c r="E5" t="s">
        <v>80</v>
      </c>
      <c r="F5" t="s">
        <v>6</v>
      </c>
      <c r="G5" t="s">
        <v>35</v>
      </c>
      <c r="H5" t="s">
        <v>66</v>
      </c>
      <c r="I5">
        <v>12241314</v>
      </c>
      <c r="J5">
        <v>22193049</v>
      </c>
      <c r="K5" t="s">
        <v>37</v>
      </c>
      <c r="L5">
        <v>2025</v>
      </c>
      <c r="M5" t="s">
        <v>48</v>
      </c>
      <c r="N5" t="s">
        <v>39</v>
      </c>
    </row>
    <row r="6" spans="1:14" hidden="1">
      <c r="A6" t="s">
        <v>30</v>
      </c>
      <c r="B6" t="s">
        <v>77</v>
      </c>
      <c r="C6" t="s">
        <v>78</v>
      </c>
      <c r="D6" t="s">
        <v>79</v>
      </c>
      <c r="E6" t="s">
        <v>80</v>
      </c>
      <c r="F6" t="s">
        <v>6</v>
      </c>
      <c r="G6" t="s">
        <v>35</v>
      </c>
      <c r="H6" t="s">
        <v>43</v>
      </c>
      <c r="I6">
        <v>1819</v>
      </c>
      <c r="J6">
        <v>143</v>
      </c>
      <c r="K6" t="s">
        <v>37</v>
      </c>
      <c r="L6">
        <v>2025</v>
      </c>
      <c r="M6" t="s">
        <v>38</v>
      </c>
      <c r="N6" t="s">
        <v>39</v>
      </c>
    </row>
    <row r="7" spans="1:14" hidden="1">
      <c r="A7" t="s">
        <v>30</v>
      </c>
      <c r="B7" t="s">
        <v>77</v>
      </c>
      <c r="C7" t="s">
        <v>78</v>
      </c>
      <c r="D7" t="s">
        <v>79</v>
      </c>
      <c r="E7" t="s">
        <v>80</v>
      </c>
      <c r="F7" t="s">
        <v>6</v>
      </c>
      <c r="G7" t="s">
        <v>35</v>
      </c>
      <c r="H7" t="s">
        <v>43</v>
      </c>
      <c r="I7">
        <v>31668</v>
      </c>
      <c r="J7">
        <v>2901</v>
      </c>
      <c r="K7" t="s">
        <v>37</v>
      </c>
      <c r="L7">
        <v>2025</v>
      </c>
      <c r="M7" t="s">
        <v>44</v>
      </c>
      <c r="N7" t="s">
        <v>39</v>
      </c>
    </row>
    <row r="8" spans="1:14" hidden="1">
      <c r="A8" t="s">
        <v>30</v>
      </c>
      <c r="B8" t="s">
        <v>77</v>
      </c>
      <c r="C8" t="s">
        <v>78</v>
      </c>
      <c r="D8" t="s">
        <v>79</v>
      </c>
      <c r="E8" t="s">
        <v>80</v>
      </c>
      <c r="F8" t="s">
        <v>6</v>
      </c>
      <c r="G8" t="s">
        <v>35</v>
      </c>
      <c r="H8" t="s">
        <v>43</v>
      </c>
      <c r="I8">
        <v>10707</v>
      </c>
      <c r="J8">
        <v>954</v>
      </c>
      <c r="K8" t="s">
        <v>37</v>
      </c>
      <c r="L8">
        <v>2025</v>
      </c>
      <c r="M8" t="s">
        <v>45</v>
      </c>
      <c r="N8" t="s">
        <v>39</v>
      </c>
    </row>
    <row r="9" spans="1:14" hidden="1">
      <c r="A9" t="s">
        <v>30</v>
      </c>
      <c r="B9" t="s">
        <v>77</v>
      </c>
      <c r="C9" t="s">
        <v>78</v>
      </c>
      <c r="D9" t="s">
        <v>79</v>
      </c>
      <c r="E9" t="s">
        <v>80</v>
      </c>
      <c r="F9" t="s">
        <v>6</v>
      </c>
      <c r="G9" t="s">
        <v>35</v>
      </c>
      <c r="H9" t="s">
        <v>43</v>
      </c>
      <c r="I9">
        <v>30660</v>
      </c>
      <c r="J9">
        <v>5099</v>
      </c>
      <c r="K9" t="s">
        <v>37</v>
      </c>
      <c r="L9">
        <v>2025</v>
      </c>
      <c r="M9" t="s">
        <v>46</v>
      </c>
      <c r="N9" t="s">
        <v>39</v>
      </c>
    </row>
    <row r="10" spans="1:14" hidden="1">
      <c r="A10" t="s">
        <v>30</v>
      </c>
      <c r="B10" t="s">
        <v>77</v>
      </c>
      <c r="C10" t="s">
        <v>78</v>
      </c>
      <c r="D10" t="s">
        <v>79</v>
      </c>
      <c r="E10" t="s">
        <v>80</v>
      </c>
      <c r="F10" t="s">
        <v>6</v>
      </c>
      <c r="G10" t="s">
        <v>35</v>
      </c>
      <c r="H10" t="s">
        <v>43</v>
      </c>
      <c r="I10">
        <v>28324</v>
      </c>
      <c r="J10">
        <v>7349</v>
      </c>
      <c r="K10" t="s">
        <v>37</v>
      </c>
      <c r="L10">
        <v>2025</v>
      </c>
      <c r="M10" t="s">
        <v>47</v>
      </c>
      <c r="N10" t="s">
        <v>39</v>
      </c>
    </row>
    <row r="11" spans="1:14" hidden="1">
      <c r="A11" t="s">
        <v>30</v>
      </c>
      <c r="B11" t="s">
        <v>77</v>
      </c>
      <c r="C11" t="s">
        <v>78</v>
      </c>
      <c r="D11" t="s">
        <v>79</v>
      </c>
      <c r="E11" t="s">
        <v>80</v>
      </c>
      <c r="F11" t="s">
        <v>6</v>
      </c>
      <c r="G11" t="s">
        <v>35</v>
      </c>
      <c r="H11" t="s">
        <v>43</v>
      </c>
      <c r="I11">
        <v>29266</v>
      </c>
      <c r="J11">
        <v>2569</v>
      </c>
      <c r="K11" t="s">
        <v>37</v>
      </c>
      <c r="L11">
        <v>2025</v>
      </c>
      <c r="M11" t="s">
        <v>48</v>
      </c>
      <c r="N11" t="s">
        <v>39</v>
      </c>
    </row>
    <row r="12" spans="1:14" hidden="1">
      <c r="A12" t="s">
        <v>30</v>
      </c>
      <c r="B12" t="s">
        <v>77</v>
      </c>
      <c r="C12" t="s">
        <v>78</v>
      </c>
      <c r="D12" t="s">
        <v>79</v>
      </c>
      <c r="E12" t="s">
        <v>80</v>
      </c>
      <c r="F12" t="s">
        <v>6</v>
      </c>
      <c r="G12" t="s">
        <v>35</v>
      </c>
      <c r="H12" t="s">
        <v>53</v>
      </c>
      <c r="I12">
        <v>1532</v>
      </c>
      <c r="J12">
        <v>891</v>
      </c>
      <c r="K12" t="s">
        <v>37</v>
      </c>
      <c r="L12">
        <v>2025</v>
      </c>
      <c r="M12" t="s">
        <v>48</v>
      </c>
      <c r="N12" t="s">
        <v>39</v>
      </c>
    </row>
    <row r="13" spans="1:14" hidden="1">
      <c r="A13" t="s">
        <v>30</v>
      </c>
      <c r="B13" t="s">
        <v>77</v>
      </c>
      <c r="C13" t="s">
        <v>78</v>
      </c>
      <c r="D13" t="s">
        <v>79</v>
      </c>
      <c r="E13" t="s">
        <v>80</v>
      </c>
      <c r="F13" t="s">
        <v>6</v>
      </c>
      <c r="G13" t="s">
        <v>35</v>
      </c>
      <c r="H13" t="s">
        <v>81</v>
      </c>
      <c r="I13">
        <v>15178800</v>
      </c>
      <c r="J13">
        <v>25004605</v>
      </c>
      <c r="K13" t="s">
        <v>37</v>
      </c>
      <c r="L13">
        <v>2025</v>
      </c>
      <c r="M13" t="s">
        <v>46</v>
      </c>
      <c r="N13" t="s">
        <v>39</v>
      </c>
    </row>
    <row r="14" spans="1:14" hidden="1">
      <c r="A14" t="s">
        <v>30</v>
      </c>
      <c r="B14" t="s">
        <v>77</v>
      </c>
      <c r="C14" t="s">
        <v>78</v>
      </c>
      <c r="D14" t="s">
        <v>79</v>
      </c>
      <c r="E14" t="s">
        <v>80</v>
      </c>
      <c r="F14" t="s">
        <v>6</v>
      </c>
      <c r="G14" t="s">
        <v>35</v>
      </c>
      <c r="H14" t="s">
        <v>57</v>
      </c>
      <c r="I14">
        <v>1696</v>
      </c>
      <c r="J14">
        <v>1340</v>
      </c>
      <c r="K14" t="s">
        <v>37</v>
      </c>
      <c r="L14">
        <v>2025</v>
      </c>
      <c r="M14" t="s">
        <v>38</v>
      </c>
      <c r="N14" t="s">
        <v>39</v>
      </c>
    </row>
    <row r="15" spans="1:14" hidden="1">
      <c r="A15" t="s">
        <v>30</v>
      </c>
      <c r="B15" t="s">
        <v>77</v>
      </c>
      <c r="C15" t="s">
        <v>78</v>
      </c>
      <c r="D15" t="s">
        <v>79</v>
      </c>
      <c r="E15" t="s">
        <v>80</v>
      </c>
      <c r="F15" t="s">
        <v>6</v>
      </c>
      <c r="G15" t="s">
        <v>35</v>
      </c>
      <c r="H15" t="s">
        <v>57</v>
      </c>
      <c r="I15">
        <v>2014</v>
      </c>
      <c r="J15">
        <v>1400</v>
      </c>
      <c r="K15" t="s">
        <v>37</v>
      </c>
      <c r="L15">
        <v>2025</v>
      </c>
      <c r="M15" t="s">
        <v>44</v>
      </c>
      <c r="N15" t="s">
        <v>39</v>
      </c>
    </row>
    <row r="16" spans="1:14" hidden="1">
      <c r="A16" t="s">
        <v>30</v>
      </c>
      <c r="B16" t="s">
        <v>77</v>
      </c>
      <c r="C16" t="s">
        <v>78</v>
      </c>
      <c r="D16" t="s">
        <v>79</v>
      </c>
      <c r="E16" t="s">
        <v>80</v>
      </c>
      <c r="F16" t="s">
        <v>6</v>
      </c>
      <c r="G16" t="s">
        <v>35</v>
      </c>
      <c r="H16" t="s">
        <v>57</v>
      </c>
      <c r="I16">
        <v>1322</v>
      </c>
      <c r="J16">
        <v>940</v>
      </c>
      <c r="K16" t="s">
        <v>37</v>
      </c>
      <c r="L16">
        <v>2025</v>
      </c>
      <c r="M16" t="s">
        <v>45</v>
      </c>
      <c r="N16" t="s">
        <v>39</v>
      </c>
    </row>
    <row r="17" spans="1:14" hidden="1">
      <c r="A17" t="s">
        <v>30</v>
      </c>
      <c r="B17" t="s">
        <v>77</v>
      </c>
      <c r="C17" t="s">
        <v>78</v>
      </c>
      <c r="D17" t="s">
        <v>79</v>
      </c>
      <c r="E17" t="s">
        <v>80</v>
      </c>
      <c r="F17" t="s">
        <v>6</v>
      </c>
      <c r="G17" t="s">
        <v>35</v>
      </c>
      <c r="H17" t="s">
        <v>57</v>
      </c>
      <c r="I17">
        <v>1266</v>
      </c>
      <c r="J17">
        <v>1045</v>
      </c>
      <c r="K17" t="s">
        <v>37</v>
      </c>
      <c r="L17">
        <v>2025</v>
      </c>
      <c r="M17" t="s">
        <v>46</v>
      </c>
      <c r="N17" t="s">
        <v>39</v>
      </c>
    </row>
    <row r="18" spans="1:14" hidden="1">
      <c r="A18" t="s">
        <v>30</v>
      </c>
      <c r="B18" t="s">
        <v>77</v>
      </c>
      <c r="C18" t="s">
        <v>78</v>
      </c>
      <c r="D18" t="s">
        <v>79</v>
      </c>
      <c r="E18" t="s">
        <v>80</v>
      </c>
      <c r="F18" t="s">
        <v>6</v>
      </c>
      <c r="G18" t="s">
        <v>35</v>
      </c>
      <c r="H18" t="s">
        <v>57</v>
      </c>
      <c r="I18">
        <v>1273</v>
      </c>
      <c r="J18">
        <v>980</v>
      </c>
      <c r="K18" t="s">
        <v>37</v>
      </c>
      <c r="L18">
        <v>2025</v>
      </c>
      <c r="M18" t="s">
        <v>47</v>
      </c>
      <c r="N18" t="s">
        <v>39</v>
      </c>
    </row>
    <row r="19" spans="1:14" hidden="1">
      <c r="A19" t="s">
        <v>30</v>
      </c>
      <c r="B19" t="s">
        <v>77</v>
      </c>
      <c r="C19" t="s">
        <v>78</v>
      </c>
      <c r="D19" t="s">
        <v>79</v>
      </c>
      <c r="E19" t="s">
        <v>80</v>
      </c>
      <c r="F19" t="s">
        <v>6</v>
      </c>
      <c r="G19" t="s">
        <v>35</v>
      </c>
      <c r="H19" t="s">
        <v>57</v>
      </c>
      <c r="I19">
        <v>1607</v>
      </c>
      <c r="J19">
        <v>1391</v>
      </c>
      <c r="K19" t="s">
        <v>37</v>
      </c>
      <c r="L19">
        <v>2025</v>
      </c>
      <c r="M19" t="s">
        <v>48</v>
      </c>
      <c r="N19" t="s">
        <v>39</v>
      </c>
    </row>
    <row r="20" spans="1:14" hidden="1">
      <c r="A20" t="s">
        <v>30</v>
      </c>
      <c r="B20" t="s">
        <v>77</v>
      </c>
      <c r="C20" t="s">
        <v>78</v>
      </c>
      <c r="D20" t="s">
        <v>79</v>
      </c>
      <c r="E20" t="s">
        <v>80</v>
      </c>
      <c r="F20" t="s">
        <v>6</v>
      </c>
      <c r="G20" t="s">
        <v>35</v>
      </c>
      <c r="H20" t="s">
        <v>54</v>
      </c>
      <c r="I20">
        <v>31512695</v>
      </c>
      <c r="J20">
        <v>23013548</v>
      </c>
      <c r="K20" t="s">
        <v>37</v>
      </c>
      <c r="L20">
        <v>2025</v>
      </c>
      <c r="M20" t="s">
        <v>38</v>
      </c>
      <c r="N20" t="s">
        <v>39</v>
      </c>
    </row>
    <row r="21" spans="1:14" hidden="1">
      <c r="A21" t="s">
        <v>30</v>
      </c>
      <c r="B21" t="s">
        <v>77</v>
      </c>
      <c r="C21" t="s">
        <v>78</v>
      </c>
      <c r="D21" t="s">
        <v>79</v>
      </c>
      <c r="E21" t="s">
        <v>80</v>
      </c>
      <c r="F21" t="s">
        <v>6</v>
      </c>
      <c r="G21" t="s">
        <v>35</v>
      </c>
      <c r="H21" t="s">
        <v>54</v>
      </c>
      <c r="I21">
        <v>31082204</v>
      </c>
      <c r="J21">
        <v>26583803</v>
      </c>
      <c r="K21" t="s">
        <v>37</v>
      </c>
      <c r="L21">
        <v>2025</v>
      </c>
      <c r="M21" t="s">
        <v>44</v>
      </c>
      <c r="N21" t="s">
        <v>39</v>
      </c>
    </row>
    <row r="22" spans="1:14" hidden="1">
      <c r="A22" t="s">
        <v>30</v>
      </c>
      <c r="B22" t="s">
        <v>77</v>
      </c>
      <c r="C22" t="s">
        <v>78</v>
      </c>
      <c r="D22" t="s">
        <v>79</v>
      </c>
      <c r="E22" t="s">
        <v>80</v>
      </c>
      <c r="F22" t="s">
        <v>6</v>
      </c>
      <c r="G22" t="s">
        <v>35</v>
      </c>
      <c r="H22" t="s">
        <v>54</v>
      </c>
      <c r="I22">
        <v>30928607</v>
      </c>
      <c r="J22">
        <v>39944586</v>
      </c>
      <c r="K22" t="s">
        <v>37</v>
      </c>
      <c r="L22">
        <v>2025</v>
      </c>
      <c r="M22" t="s">
        <v>45</v>
      </c>
      <c r="N22" t="s">
        <v>39</v>
      </c>
    </row>
    <row r="23" spans="1:14" hidden="1">
      <c r="A23" t="s">
        <v>30</v>
      </c>
      <c r="B23" t="s">
        <v>77</v>
      </c>
      <c r="C23" t="s">
        <v>78</v>
      </c>
      <c r="D23" t="s">
        <v>79</v>
      </c>
      <c r="E23" t="s">
        <v>80</v>
      </c>
      <c r="F23" t="s">
        <v>6</v>
      </c>
      <c r="G23" t="s">
        <v>35</v>
      </c>
      <c r="H23" t="s">
        <v>54</v>
      </c>
      <c r="I23">
        <v>45470288</v>
      </c>
      <c r="J23">
        <v>41905093</v>
      </c>
      <c r="K23" t="s">
        <v>37</v>
      </c>
      <c r="L23">
        <v>2025</v>
      </c>
      <c r="M23" t="s">
        <v>46</v>
      </c>
      <c r="N23" t="s">
        <v>39</v>
      </c>
    </row>
    <row r="24" spans="1:14" hidden="1">
      <c r="A24" t="s">
        <v>30</v>
      </c>
      <c r="B24" t="s">
        <v>77</v>
      </c>
      <c r="C24" t="s">
        <v>78</v>
      </c>
      <c r="D24" t="s">
        <v>79</v>
      </c>
      <c r="E24" t="s">
        <v>80</v>
      </c>
      <c r="F24" t="s">
        <v>6</v>
      </c>
      <c r="G24" t="s">
        <v>35</v>
      </c>
      <c r="H24" t="s">
        <v>54</v>
      </c>
      <c r="I24">
        <v>26146344</v>
      </c>
      <c r="J24">
        <v>20728140</v>
      </c>
      <c r="K24" t="s">
        <v>37</v>
      </c>
      <c r="L24">
        <v>2025</v>
      </c>
      <c r="M24" t="s">
        <v>47</v>
      </c>
      <c r="N24" t="s">
        <v>39</v>
      </c>
    </row>
    <row r="25" spans="1:14" hidden="1">
      <c r="A25" t="s">
        <v>30</v>
      </c>
      <c r="B25" t="s">
        <v>77</v>
      </c>
      <c r="C25" t="s">
        <v>78</v>
      </c>
      <c r="D25" t="s">
        <v>79</v>
      </c>
      <c r="E25" t="s">
        <v>80</v>
      </c>
      <c r="F25" t="s">
        <v>6</v>
      </c>
      <c r="G25" t="s">
        <v>35</v>
      </c>
      <c r="H25" t="s">
        <v>54</v>
      </c>
      <c r="I25">
        <v>48617507</v>
      </c>
      <c r="J25">
        <v>41817248</v>
      </c>
      <c r="K25" t="s">
        <v>37</v>
      </c>
      <c r="L25">
        <v>2025</v>
      </c>
      <c r="M25" t="s">
        <v>48</v>
      </c>
      <c r="N25" t="s">
        <v>39</v>
      </c>
    </row>
    <row r="26" spans="1:14" hidden="1">
      <c r="A26" t="s">
        <v>30</v>
      </c>
      <c r="B26" t="s">
        <v>77</v>
      </c>
      <c r="C26" t="s">
        <v>78</v>
      </c>
      <c r="D26" t="s">
        <v>79</v>
      </c>
      <c r="E26" t="s">
        <v>80</v>
      </c>
      <c r="F26" t="s">
        <v>59</v>
      </c>
      <c r="G26" t="s">
        <v>64</v>
      </c>
      <c r="H26" t="s">
        <v>82</v>
      </c>
      <c r="I26">
        <v>1987</v>
      </c>
      <c r="J26">
        <v>120</v>
      </c>
      <c r="K26" t="s">
        <v>61</v>
      </c>
      <c r="L26">
        <v>2025</v>
      </c>
      <c r="M26" t="s">
        <v>44</v>
      </c>
      <c r="N26" t="s">
        <v>39</v>
      </c>
    </row>
    <row r="27" spans="1:14" hidden="1">
      <c r="A27" t="s">
        <v>30</v>
      </c>
      <c r="B27" t="s">
        <v>77</v>
      </c>
      <c r="C27" t="s">
        <v>78</v>
      </c>
      <c r="D27" t="s">
        <v>79</v>
      </c>
      <c r="E27" t="s">
        <v>80</v>
      </c>
      <c r="F27" t="s">
        <v>59</v>
      </c>
      <c r="G27" t="s">
        <v>64</v>
      </c>
      <c r="H27" t="s">
        <v>8</v>
      </c>
      <c r="I27">
        <v>1889</v>
      </c>
      <c r="J27">
        <v>1123</v>
      </c>
      <c r="K27" t="s">
        <v>61</v>
      </c>
      <c r="L27">
        <v>2025</v>
      </c>
      <c r="M27" t="s">
        <v>38</v>
      </c>
      <c r="N27" t="s">
        <v>39</v>
      </c>
    </row>
    <row r="28" spans="1:14" hidden="1">
      <c r="A28" t="s">
        <v>30</v>
      </c>
      <c r="B28" t="s">
        <v>77</v>
      </c>
      <c r="C28" t="s">
        <v>78</v>
      </c>
      <c r="D28" t="s">
        <v>79</v>
      </c>
      <c r="E28" t="s">
        <v>80</v>
      </c>
      <c r="F28" t="s">
        <v>59</v>
      </c>
      <c r="G28" t="s">
        <v>64</v>
      </c>
      <c r="H28" t="s">
        <v>8</v>
      </c>
      <c r="I28">
        <v>1144</v>
      </c>
      <c r="J28">
        <v>645</v>
      </c>
      <c r="K28" t="s">
        <v>61</v>
      </c>
      <c r="L28">
        <v>2025</v>
      </c>
      <c r="M28" t="s">
        <v>45</v>
      </c>
      <c r="N28" t="s">
        <v>39</v>
      </c>
    </row>
    <row r="29" spans="1:14" hidden="1">
      <c r="A29" t="s">
        <v>30</v>
      </c>
      <c r="B29" t="s">
        <v>77</v>
      </c>
      <c r="C29" t="s">
        <v>78</v>
      </c>
      <c r="D29" t="s">
        <v>79</v>
      </c>
      <c r="E29" t="s">
        <v>80</v>
      </c>
      <c r="F29" t="s">
        <v>59</v>
      </c>
      <c r="G29" t="s">
        <v>83</v>
      </c>
      <c r="H29" t="s">
        <v>84</v>
      </c>
      <c r="I29">
        <v>1413</v>
      </c>
      <c r="J29">
        <v>815</v>
      </c>
      <c r="K29" t="s">
        <v>61</v>
      </c>
      <c r="L29">
        <v>2025</v>
      </c>
      <c r="M29" t="s">
        <v>44</v>
      </c>
      <c r="N29" t="s">
        <v>39</v>
      </c>
    </row>
    <row r="30" spans="1:14" hidden="1">
      <c r="A30" t="s">
        <v>30</v>
      </c>
      <c r="B30" t="s">
        <v>77</v>
      </c>
      <c r="C30" t="s">
        <v>78</v>
      </c>
      <c r="D30" t="s">
        <v>79</v>
      </c>
      <c r="E30" t="s">
        <v>80</v>
      </c>
      <c r="F30" t="s">
        <v>59</v>
      </c>
      <c r="G30" t="s">
        <v>83</v>
      </c>
      <c r="H30" t="s">
        <v>85</v>
      </c>
      <c r="I30">
        <v>865</v>
      </c>
      <c r="J30">
        <v>474</v>
      </c>
      <c r="K30" t="s">
        <v>61</v>
      </c>
      <c r="L30">
        <v>2025</v>
      </c>
      <c r="M30" t="s">
        <v>45</v>
      </c>
      <c r="N30" t="s">
        <v>39</v>
      </c>
    </row>
    <row r="31" spans="1:14" hidden="1">
      <c r="A31" t="s">
        <v>30</v>
      </c>
      <c r="B31" t="s">
        <v>77</v>
      </c>
      <c r="C31" t="s">
        <v>78</v>
      </c>
      <c r="D31" t="s">
        <v>79</v>
      </c>
      <c r="E31" t="s">
        <v>80</v>
      </c>
      <c r="F31" t="s">
        <v>59</v>
      </c>
      <c r="G31" t="s">
        <v>83</v>
      </c>
      <c r="H31" t="s">
        <v>86</v>
      </c>
      <c r="I31">
        <v>892</v>
      </c>
      <c r="J31">
        <v>2550</v>
      </c>
      <c r="K31" t="s">
        <v>61</v>
      </c>
      <c r="L31">
        <v>2025</v>
      </c>
      <c r="M31" t="s">
        <v>45</v>
      </c>
      <c r="N31" t="s">
        <v>39</v>
      </c>
    </row>
    <row r="32" spans="1:14" hidden="1">
      <c r="A32" t="s">
        <v>30</v>
      </c>
      <c r="B32" t="s">
        <v>77</v>
      </c>
      <c r="C32" t="s">
        <v>78</v>
      </c>
      <c r="D32" t="s">
        <v>79</v>
      </c>
      <c r="E32" t="s">
        <v>80</v>
      </c>
      <c r="F32" t="s">
        <v>59</v>
      </c>
      <c r="G32" t="s">
        <v>83</v>
      </c>
      <c r="H32" t="s">
        <v>86</v>
      </c>
      <c r="I32">
        <v>865</v>
      </c>
      <c r="J32">
        <v>2550</v>
      </c>
      <c r="K32" t="s">
        <v>61</v>
      </c>
      <c r="L32">
        <v>2025</v>
      </c>
      <c r="M32" t="s">
        <v>46</v>
      </c>
      <c r="N32" t="s">
        <v>39</v>
      </c>
    </row>
    <row r="33" spans="1:14" hidden="1">
      <c r="A33" t="s">
        <v>30</v>
      </c>
      <c r="B33" t="s">
        <v>77</v>
      </c>
      <c r="C33" t="s">
        <v>78</v>
      </c>
      <c r="D33" t="s">
        <v>79</v>
      </c>
      <c r="E33" t="s">
        <v>80</v>
      </c>
      <c r="F33" t="s">
        <v>59</v>
      </c>
      <c r="G33" t="s">
        <v>60</v>
      </c>
      <c r="H33" t="s">
        <v>10</v>
      </c>
      <c r="I33">
        <v>2312</v>
      </c>
      <c r="J33">
        <v>166</v>
      </c>
      <c r="K33" t="s">
        <v>61</v>
      </c>
      <c r="L33">
        <v>2025</v>
      </c>
      <c r="M33" t="s">
        <v>38</v>
      </c>
      <c r="N33" t="s">
        <v>39</v>
      </c>
    </row>
    <row r="34" spans="1:14" hidden="1">
      <c r="A34" t="s">
        <v>30</v>
      </c>
      <c r="B34" t="s">
        <v>77</v>
      </c>
      <c r="C34" t="s">
        <v>78</v>
      </c>
      <c r="D34" t="s">
        <v>79</v>
      </c>
      <c r="E34" t="s">
        <v>80</v>
      </c>
      <c r="F34" t="s">
        <v>59</v>
      </c>
      <c r="G34" t="s">
        <v>60</v>
      </c>
      <c r="H34" t="s">
        <v>10</v>
      </c>
      <c r="I34">
        <v>1243</v>
      </c>
      <c r="J34">
        <v>0</v>
      </c>
      <c r="K34" t="s">
        <v>61</v>
      </c>
      <c r="L34">
        <v>2025</v>
      </c>
      <c r="M34" t="s">
        <v>47</v>
      </c>
      <c r="N34" t="s">
        <v>39</v>
      </c>
    </row>
    <row r="35" spans="1:14" hidden="1">
      <c r="A35" t="s">
        <v>30</v>
      </c>
      <c r="B35" t="s">
        <v>77</v>
      </c>
      <c r="C35" t="s">
        <v>78</v>
      </c>
      <c r="D35" t="s">
        <v>79</v>
      </c>
      <c r="E35" t="s">
        <v>80</v>
      </c>
      <c r="F35" t="s">
        <v>59</v>
      </c>
      <c r="G35" t="s">
        <v>60</v>
      </c>
      <c r="H35" t="s">
        <v>9</v>
      </c>
      <c r="I35">
        <v>16510368</v>
      </c>
      <c r="J35">
        <v>11448856</v>
      </c>
      <c r="K35" t="s">
        <v>61</v>
      </c>
      <c r="L35">
        <v>2025</v>
      </c>
      <c r="M35" t="s">
        <v>44</v>
      </c>
      <c r="N35" t="s">
        <v>39</v>
      </c>
    </row>
    <row r="36" spans="1:14" hidden="1">
      <c r="A36" t="s">
        <v>30</v>
      </c>
      <c r="B36" t="s">
        <v>77</v>
      </c>
      <c r="C36" t="s">
        <v>78</v>
      </c>
      <c r="D36" t="s">
        <v>79</v>
      </c>
      <c r="E36" t="s">
        <v>80</v>
      </c>
      <c r="F36" t="s">
        <v>59</v>
      </c>
      <c r="G36" t="s">
        <v>60</v>
      </c>
      <c r="H36" t="s">
        <v>9</v>
      </c>
      <c r="I36">
        <v>5582315</v>
      </c>
      <c r="J36">
        <v>10401044</v>
      </c>
      <c r="K36" t="s">
        <v>61</v>
      </c>
      <c r="L36">
        <v>2025</v>
      </c>
      <c r="M36" t="s">
        <v>45</v>
      </c>
      <c r="N36" t="s">
        <v>39</v>
      </c>
    </row>
    <row r="37" spans="1:14" hidden="1">
      <c r="A37" t="s">
        <v>30</v>
      </c>
      <c r="B37" t="s">
        <v>77</v>
      </c>
      <c r="C37" t="s">
        <v>78</v>
      </c>
      <c r="D37" t="s">
        <v>79</v>
      </c>
      <c r="E37" t="s">
        <v>80</v>
      </c>
      <c r="F37" t="s">
        <v>59</v>
      </c>
      <c r="G37" t="s">
        <v>60</v>
      </c>
      <c r="H37" t="s">
        <v>9</v>
      </c>
      <c r="I37">
        <v>24305649</v>
      </c>
      <c r="J37">
        <v>28031488</v>
      </c>
      <c r="K37" t="s">
        <v>61</v>
      </c>
      <c r="L37">
        <v>2025</v>
      </c>
      <c r="M37" t="s">
        <v>47</v>
      </c>
      <c r="N37" t="s">
        <v>39</v>
      </c>
    </row>
    <row r="38" spans="1:14" hidden="1">
      <c r="A38" t="s">
        <v>30</v>
      </c>
      <c r="B38" t="s">
        <v>77</v>
      </c>
      <c r="C38" t="s">
        <v>78</v>
      </c>
      <c r="D38" t="s">
        <v>79</v>
      </c>
      <c r="E38" t="s">
        <v>80</v>
      </c>
      <c r="F38" t="s">
        <v>59</v>
      </c>
      <c r="G38" t="s">
        <v>60</v>
      </c>
      <c r="H38" t="s">
        <v>9</v>
      </c>
      <c r="I38">
        <v>1190</v>
      </c>
      <c r="J38">
        <v>1</v>
      </c>
      <c r="K38" t="s">
        <v>61</v>
      </c>
      <c r="L38">
        <v>2025</v>
      </c>
      <c r="M38" t="s">
        <v>48</v>
      </c>
      <c r="N38" t="s">
        <v>39</v>
      </c>
    </row>
    <row r="39" spans="1:14" hidden="1">
      <c r="A39" t="s">
        <v>30</v>
      </c>
      <c r="B39" t="s">
        <v>77</v>
      </c>
      <c r="C39" t="s">
        <v>78</v>
      </c>
      <c r="D39" t="s">
        <v>79</v>
      </c>
      <c r="E39" t="s">
        <v>80</v>
      </c>
      <c r="F39" t="s">
        <v>59</v>
      </c>
      <c r="G39" t="s">
        <v>87</v>
      </c>
      <c r="H39" t="s">
        <v>88</v>
      </c>
      <c r="I39">
        <v>1573936</v>
      </c>
      <c r="J39">
        <v>25000000</v>
      </c>
      <c r="K39" t="s">
        <v>61</v>
      </c>
      <c r="L39">
        <v>2025</v>
      </c>
      <c r="M39" t="s">
        <v>38</v>
      </c>
      <c r="N39" t="s">
        <v>39</v>
      </c>
    </row>
    <row r="40" spans="1:14" hidden="1">
      <c r="A40" t="s">
        <v>30</v>
      </c>
      <c r="B40" t="s">
        <v>31</v>
      </c>
      <c r="C40" t="s">
        <v>32</v>
      </c>
      <c r="D40" t="s">
        <v>33</v>
      </c>
      <c r="E40" t="s">
        <v>34</v>
      </c>
      <c r="F40" t="s">
        <v>6</v>
      </c>
      <c r="G40" t="s">
        <v>35</v>
      </c>
      <c r="H40" t="s">
        <v>66</v>
      </c>
      <c r="I40">
        <v>13668038</v>
      </c>
      <c r="J40">
        <v>18596366</v>
      </c>
      <c r="K40" t="s">
        <v>37</v>
      </c>
      <c r="L40">
        <v>2019</v>
      </c>
      <c r="M40" t="s">
        <v>38</v>
      </c>
      <c r="N40" t="s">
        <v>39</v>
      </c>
    </row>
    <row r="41" spans="1:14" hidden="1">
      <c r="A41" t="s">
        <v>30</v>
      </c>
      <c r="B41" t="s">
        <v>31</v>
      </c>
      <c r="C41" t="s">
        <v>32</v>
      </c>
      <c r="D41" t="s">
        <v>33</v>
      </c>
      <c r="E41" t="s">
        <v>34</v>
      </c>
      <c r="F41" t="s">
        <v>6</v>
      </c>
      <c r="G41" t="s">
        <v>35</v>
      </c>
      <c r="H41" t="s">
        <v>66</v>
      </c>
      <c r="I41">
        <v>17733625</v>
      </c>
      <c r="J41">
        <v>23592552</v>
      </c>
      <c r="K41" t="s">
        <v>37</v>
      </c>
      <c r="L41">
        <v>2019</v>
      </c>
      <c r="M41" t="s">
        <v>44</v>
      </c>
      <c r="N41" t="s">
        <v>39</v>
      </c>
    </row>
    <row r="42" spans="1:14" hidden="1">
      <c r="A42" t="s">
        <v>30</v>
      </c>
      <c r="B42" t="s">
        <v>31</v>
      </c>
      <c r="C42" t="s">
        <v>32</v>
      </c>
      <c r="D42" t="s">
        <v>33</v>
      </c>
      <c r="E42" t="s">
        <v>34</v>
      </c>
      <c r="F42" t="s">
        <v>6</v>
      </c>
      <c r="G42" t="s">
        <v>35</v>
      </c>
      <c r="H42" t="s">
        <v>66</v>
      </c>
      <c r="I42">
        <v>7145711</v>
      </c>
      <c r="J42">
        <v>8808468</v>
      </c>
      <c r="K42" t="s">
        <v>37</v>
      </c>
      <c r="L42">
        <v>2019</v>
      </c>
      <c r="M42" t="s">
        <v>45</v>
      </c>
      <c r="N42" t="s">
        <v>39</v>
      </c>
    </row>
    <row r="43" spans="1:14" hidden="1">
      <c r="A43" t="s">
        <v>30</v>
      </c>
      <c r="B43" t="s">
        <v>31</v>
      </c>
      <c r="C43" t="s">
        <v>32</v>
      </c>
      <c r="D43" t="s">
        <v>33</v>
      </c>
      <c r="E43" t="s">
        <v>34</v>
      </c>
      <c r="F43" t="s">
        <v>6</v>
      </c>
      <c r="G43" t="s">
        <v>35</v>
      </c>
      <c r="H43" t="s">
        <v>66</v>
      </c>
      <c r="I43">
        <v>4802718</v>
      </c>
      <c r="J43">
        <v>6881911</v>
      </c>
      <c r="K43" t="s">
        <v>37</v>
      </c>
      <c r="L43">
        <v>2019</v>
      </c>
      <c r="M43" t="s">
        <v>46</v>
      </c>
      <c r="N43" t="s">
        <v>39</v>
      </c>
    </row>
    <row r="44" spans="1:14" hidden="1">
      <c r="A44" t="s">
        <v>30</v>
      </c>
      <c r="B44" t="s">
        <v>31</v>
      </c>
      <c r="C44" t="s">
        <v>32</v>
      </c>
      <c r="D44" t="s">
        <v>33</v>
      </c>
      <c r="E44" t="s">
        <v>34</v>
      </c>
      <c r="F44" t="s">
        <v>6</v>
      </c>
      <c r="G44" t="s">
        <v>35</v>
      </c>
      <c r="H44" t="s">
        <v>66</v>
      </c>
      <c r="I44">
        <v>11476014</v>
      </c>
      <c r="J44">
        <v>15465806</v>
      </c>
      <c r="K44" t="s">
        <v>37</v>
      </c>
      <c r="L44">
        <v>2019</v>
      </c>
      <c r="M44" t="s">
        <v>47</v>
      </c>
      <c r="N44" t="s">
        <v>39</v>
      </c>
    </row>
    <row r="45" spans="1:14" hidden="1">
      <c r="A45" t="s">
        <v>30</v>
      </c>
      <c r="B45" t="s">
        <v>31</v>
      </c>
      <c r="C45" t="s">
        <v>32</v>
      </c>
      <c r="D45" t="s">
        <v>33</v>
      </c>
      <c r="E45" t="s">
        <v>34</v>
      </c>
      <c r="F45" t="s">
        <v>6</v>
      </c>
      <c r="G45" t="s">
        <v>35</v>
      </c>
      <c r="H45" t="s">
        <v>66</v>
      </c>
      <c r="I45">
        <v>15490538</v>
      </c>
      <c r="J45">
        <v>23422505</v>
      </c>
      <c r="K45" t="s">
        <v>37</v>
      </c>
      <c r="L45">
        <v>2019</v>
      </c>
      <c r="M45" t="s">
        <v>48</v>
      </c>
      <c r="N45" t="s">
        <v>39</v>
      </c>
    </row>
    <row r="46" spans="1:14" hidden="1">
      <c r="A46" t="s">
        <v>30</v>
      </c>
      <c r="B46" t="s">
        <v>31</v>
      </c>
      <c r="C46" t="s">
        <v>32</v>
      </c>
      <c r="D46" t="s">
        <v>33</v>
      </c>
      <c r="E46" t="s">
        <v>34</v>
      </c>
      <c r="F46" t="s">
        <v>6</v>
      </c>
      <c r="G46" t="s">
        <v>35</v>
      </c>
      <c r="H46" t="s">
        <v>66</v>
      </c>
      <c r="I46">
        <v>22503349</v>
      </c>
      <c r="J46">
        <v>30741055</v>
      </c>
      <c r="K46" t="s">
        <v>37</v>
      </c>
      <c r="L46">
        <v>2019</v>
      </c>
      <c r="M46" t="s">
        <v>49</v>
      </c>
      <c r="N46" t="s">
        <v>39</v>
      </c>
    </row>
    <row r="47" spans="1:14" hidden="1">
      <c r="A47" t="s">
        <v>30</v>
      </c>
      <c r="B47" t="s">
        <v>31</v>
      </c>
      <c r="C47" t="s">
        <v>32</v>
      </c>
      <c r="D47" t="s">
        <v>33</v>
      </c>
      <c r="E47" t="s">
        <v>34</v>
      </c>
      <c r="F47" t="s">
        <v>6</v>
      </c>
      <c r="G47" t="s">
        <v>35</v>
      </c>
      <c r="H47" t="s">
        <v>66</v>
      </c>
      <c r="I47">
        <v>23832615</v>
      </c>
      <c r="J47">
        <v>32022118</v>
      </c>
      <c r="K47" t="s">
        <v>37</v>
      </c>
      <c r="L47">
        <v>2019</v>
      </c>
      <c r="M47" t="s">
        <v>50</v>
      </c>
      <c r="N47" t="s">
        <v>39</v>
      </c>
    </row>
    <row r="48" spans="1:14" hidden="1">
      <c r="A48" t="s">
        <v>30</v>
      </c>
      <c r="B48" t="s">
        <v>31</v>
      </c>
      <c r="C48" t="s">
        <v>32</v>
      </c>
      <c r="D48" t="s">
        <v>33</v>
      </c>
      <c r="E48" t="s">
        <v>34</v>
      </c>
      <c r="F48" t="s">
        <v>6</v>
      </c>
      <c r="G48" t="s">
        <v>35</v>
      </c>
      <c r="H48" t="s">
        <v>66</v>
      </c>
      <c r="I48">
        <v>22499663</v>
      </c>
      <c r="J48">
        <v>28542811</v>
      </c>
      <c r="K48" t="s">
        <v>37</v>
      </c>
      <c r="L48">
        <v>2019</v>
      </c>
      <c r="M48" t="s">
        <v>51</v>
      </c>
      <c r="N48" t="s">
        <v>39</v>
      </c>
    </row>
    <row r="49" spans="1:14" hidden="1">
      <c r="A49" t="s">
        <v>30</v>
      </c>
      <c r="B49" t="s">
        <v>31</v>
      </c>
      <c r="C49" t="s">
        <v>32</v>
      </c>
      <c r="D49" t="s">
        <v>33</v>
      </c>
      <c r="E49" t="s">
        <v>34</v>
      </c>
      <c r="F49" t="s">
        <v>6</v>
      </c>
      <c r="G49" t="s">
        <v>35</v>
      </c>
      <c r="H49" t="s">
        <v>66</v>
      </c>
      <c r="I49">
        <v>25854605</v>
      </c>
      <c r="J49">
        <v>30618139</v>
      </c>
      <c r="K49" t="s">
        <v>37</v>
      </c>
      <c r="L49">
        <v>2019</v>
      </c>
      <c r="M49" t="s">
        <v>40</v>
      </c>
      <c r="N49" t="s">
        <v>39</v>
      </c>
    </row>
    <row r="50" spans="1:14" hidden="1">
      <c r="A50" t="s">
        <v>30</v>
      </c>
      <c r="B50" t="s">
        <v>31</v>
      </c>
      <c r="C50" t="s">
        <v>32</v>
      </c>
      <c r="D50" t="s">
        <v>33</v>
      </c>
      <c r="E50" t="s">
        <v>34</v>
      </c>
      <c r="F50" t="s">
        <v>6</v>
      </c>
      <c r="G50" t="s">
        <v>35</v>
      </c>
      <c r="H50" t="s">
        <v>66</v>
      </c>
      <c r="I50">
        <v>12751160</v>
      </c>
      <c r="J50">
        <v>14635984</v>
      </c>
      <c r="K50" t="s">
        <v>37</v>
      </c>
      <c r="L50">
        <v>2019</v>
      </c>
      <c r="M50" t="s">
        <v>41</v>
      </c>
      <c r="N50" t="s">
        <v>39</v>
      </c>
    </row>
    <row r="51" spans="1:14" hidden="1">
      <c r="A51" t="s">
        <v>30</v>
      </c>
      <c r="B51" t="s">
        <v>31</v>
      </c>
      <c r="C51" t="s">
        <v>32</v>
      </c>
      <c r="D51" t="s">
        <v>33</v>
      </c>
      <c r="E51" t="s">
        <v>34</v>
      </c>
      <c r="F51" t="s">
        <v>6</v>
      </c>
      <c r="G51" t="s">
        <v>35</v>
      </c>
      <c r="H51" t="s">
        <v>66</v>
      </c>
      <c r="I51">
        <v>50064910</v>
      </c>
      <c r="J51">
        <v>55935303</v>
      </c>
      <c r="K51" t="s">
        <v>37</v>
      </c>
      <c r="L51">
        <v>2019</v>
      </c>
      <c r="M51" t="s">
        <v>52</v>
      </c>
      <c r="N51" t="s">
        <v>39</v>
      </c>
    </row>
    <row r="52" spans="1:14" hidden="1">
      <c r="A52" t="s">
        <v>30</v>
      </c>
      <c r="B52" t="s">
        <v>31</v>
      </c>
      <c r="C52" t="s">
        <v>32</v>
      </c>
      <c r="D52" t="s">
        <v>33</v>
      </c>
      <c r="E52" t="s">
        <v>34</v>
      </c>
      <c r="F52" t="s">
        <v>6</v>
      </c>
      <c r="G52" t="s">
        <v>35</v>
      </c>
      <c r="H52" t="s">
        <v>66</v>
      </c>
      <c r="I52">
        <v>43831856</v>
      </c>
      <c r="J52">
        <v>46630213</v>
      </c>
      <c r="K52" t="s">
        <v>37</v>
      </c>
      <c r="L52">
        <v>2020</v>
      </c>
      <c r="M52" t="s">
        <v>38</v>
      </c>
      <c r="N52" t="s">
        <v>39</v>
      </c>
    </row>
    <row r="53" spans="1:14" hidden="1">
      <c r="A53" t="s">
        <v>30</v>
      </c>
      <c r="B53" t="s">
        <v>31</v>
      </c>
      <c r="C53" t="s">
        <v>32</v>
      </c>
      <c r="D53" t="s">
        <v>33</v>
      </c>
      <c r="E53" t="s">
        <v>34</v>
      </c>
      <c r="F53" t="s">
        <v>6</v>
      </c>
      <c r="G53" t="s">
        <v>35</v>
      </c>
      <c r="H53" t="s">
        <v>66</v>
      </c>
      <c r="I53">
        <v>28155634</v>
      </c>
      <c r="J53">
        <v>35956052</v>
      </c>
      <c r="K53" t="s">
        <v>37</v>
      </c>
      <c r="L53">
        <v>2020</v>
      </c>
      <c r="M53" t="s">
        <v>44</v>
      </c>
      <c r="N53" t="s">
        <v>39</v>
      </c>
    </row>
    <row r="54" spans="1:14" hidden="1">
      <c r="A54" t="s">
        <v>30</v>
      </c>
      <c r="B54" t="s">
        <v>31</v>
      </c>
      <c r="C54" t="s">
        <v>32</v>
      </c>
      <c r="D54" t="s">
        <v>33</v>
      </c>
      <c r="E54" t="s">
        <v>34</v>
      </c>
      <c r="F54" t="s">
        <v>6</v>
      </c>
      <c r="G54" t="s">
        <v>35</v>
      </c>
      <c r="H54" t="s">
        <v>66</v>
      </c>
      <c r="I54">
        <v>32949798</v>
      </c>
      <c r="J54">
        <v>32414092</v>
      </c>
      <c r="K54" t="s">
        <v>37</v>
      </c>
      <c r="L54">
        <v>2020</v>
      </c>
      <c r="M54" t="s">
        <v>45</v>
      </c>
      <c r="N54" t="s">
        <v>39</v>
      </c>
    </row>
    <row r="55" spans="1:14" hidden="1">
      <c r="A55" t="s">
        <v>30</v>
      </c>
      <c r="B55" t="s">
        <v>31</v>
      </c>
      <c r="C55" t="s">
        <v>32</v>
      </c>
      <c r="D55" t="s">
        <v>33</v>
      </c>
      <c r="E55" t="s">
        <v>34</v>
      </c>
      <c r="F55" t="s">
        <v>6</v>
      </c>
      <c r="G55" t="s">
        <v>35</v>
      </c>
      <c r="H55" t="s">
        <v>66</v>
      </c>
      <c r="I55">
        <v>28663</v>
      </c>
      <c r="J55">
        <v>25284</v>
      </c>
      <c r="K55" t="s">
        <v>37</v>
      </c>
      <c r="L55">
        <v>2020</v>
      </c>
      <c r="M55" t="s">
        <v>46</v>
      </c>
      <c r="N55" t="s">
        <v>39</v>
      </c>
    </row>
    <row r="56" spans="1:14" hidden="1">
      <c r="A56" t="s">
        <v>30</v>
      </c>
      <c r="B56" t="s">
        <v>31</v>
      </c>
      <c r="C56" t="s">
        <v>32</v>
      </c>
      <c r="D56" t="s">
        <v>33</v>
      </c>
      <c r="E56" t="s">
        <v>34</v>
      </c>
      <c r="F56" t="s">
        <v>6</v>
      </c>
      <c r="G56" t="s">
        <v>35</v>
      </c>
      <c r="H56" t="s">
        <v>66</v>
      </c>
      <c r="I56">
        <v>18131703</v>
      </c>
      <c r="J56">
        <v>19595670</v>
      </c>
      <c r="K56" t="s">
        <v>37</v>
      </c>
      <c r="L56">
        <v>2020</v>
      </c>
      <c r="M56" t="s">
        <v>47</v>
      </c>
      <c r="N56" t="s">
        <v>39</v>
      </c>
    </row>
    <row r="57" spans="1:14" hidden="1">
      <c r="A57" t="s">
        <v>30</v>
      </c>
      <c r="B57" t="s">
        <v>31</v>
      </c>
      <c r="C57" t="s">
        <v>32</v>
      </c>
      <c r="D57" t="s">
        <v>33</v>
      </c>
      <c r="E57" t="s">
        <v>34</v>
      </c>
      <c r="F57" t="s">
        <v>6</v>
      </c>
      <c r="G57" t="s">
        <v>35</v>
      </c>
      <c r="H57" t="s">
        <v>66</v>
      </c>
      <c r="I57">
        <v>13037302</v>
      </c>
      <c r="J57">
        <v>16437225</v>
      </c>
      <c r="K57" t="s">
        <v>37</v>
      </c>
      <c r="L57">
        <v>2020</v>
      </c>
      <c r="M57" t="s">
        <v>48</v>
      </c>
      <c r="N57" t="s">
        <v>39</v>
      </c>
    </row>
    <row r="58" spans="1:14" hidden="1">
      <c r="A58" t="s">
        <v>30</v>
      </c>
      <c r="B58" t="s">
        <v>31</v>
      </c>
      <c r="C58" t="s">
        <v>32</v>
      </c>
      <c r="D58" t="s">
        <v>33</v>
      </c>
      <c r="E58" t="s">
        <v>34</v>
      </c>
      <c r="F58" t="s">
        <v>6</v>
      </c>
      <c r="G58" t="s">
        <v>35</v>
      </c>
      <c r="H58" t="s">
        <v>66</v>
      </c>
      <c r="I58">
        <v>1130</v>
      </c>
      <c r="J58">
        <v>1080</v>
      </c>
      <c r="K58" t="s">
        <v>37</v>
      </c>
      <c r="L58">
        <v>2020</v>
      </c>
      <c r="M58" t="s">
        <v>49</v>
      </c>
      <c r="N58" t="s">
        <v>39</v>
      </c>
    </row>
    <row r="59" spans="1:14" hidden="1">
      <c r="A59" t="s">
        <v>30</v>
      </c>
      <c r="B59" t="s">
        <v>31</v>
      </c>
      <c r="C59" t="s">
        <v>32</v>
      </c>
      <c r="D59" t="s">
        <v>33</v>
      </c>
      <c r="E59" t="s">
        <v>34</v>
      </c>
      <c r="F59" t="s">
        <v>6</v>
      </c>
      <c r="G59" t="s">
        <v>35</v>
      </c>
      <c r="H59" t="s">
        <v>66</v>
      </c>
      <c r="I59">
        <v>23502184</v>
      </c>
      <c r="J59">
        <v>25829825</v>
      </c>
      <c r="K59" t="s">
        <v>37</v>
      </c>
      <c r="L59">
        <v>2020</v>
      </c>
      <c r="M59" t="s">
        <v>50</v>
      </c>
      <c r="N59" t="s">
        <v>39</v>
      </c>
    </row>
    <row r="60" spans="1:14" hidden="1">
      <c r="A60" t="s">
        <v>30</v>
      </c>
      <c r="B60" t="s">
        <v>31</v>
      </c>
      <c r="C60" t="s">
        <v>32</v>
      </c>
      <c r="D60" t="s">
        <v>33</v>
      </c>
      <c r="E60" t="s">
        <v>34</v>
      </c>
      <c r="F60" t="s">
        <v>6</v>
      </c>
      <c r="G60" t="s">
        <v>35</v>
      </c>
      <c r="H60" t="s">
        <v>66</v>
      </c>
      <c r="I60">
        <v>10176793</v>
      </c>
      <c r="J60">
        <v>11671641</v>
      </c>
      <c r="K60" t="s">
        <v>37</v>
      </c>
      <c r="L60">
        <v>2020</v>
      </c>
      <c r="M60" t="s">
        <v>51</v>
      </c>
      <c r="N60" t="s">
        <v>39</v>
      </c>
    </row>
    <row r="61" spans="1:14" hidden="1">
      <c r="A61" t="s">
        <v>30</v>
      </c>
      <c r="B61" t="s">
        <v>31</v>
      </c>
      <c r="C61" t="s">
        <v>32</v>
      </c>
      <c r="D61" t="s">
        <v>33</v>
      </c>
      <c r="E61" t="s">
        <v>34</v>
      </c>
      <c r="F61" t="s">
        <v>6</v>
      </c>
      <c r="G61" t="s">
        <v>35</v>
      </c>
      <c r="H61" t="s">
        <v>66</v>
      </c>
      <c r="I61">
        <v>7453858</v>
      </c>
      <c r="J61">
        <v>8141714</v>
      </c>
      <c r="K61" t="s">
        <v>37</v>
      </c>
      <c r="L61">
        <v>2020</v>
      </c>
      <c r="M61" t="s">
        <v>40</v>
      </c>
      <c r="N61" t="s">
        <v>39</v>
      </c>
    </row>
    <row r="62" spans="1:14" hidden="1">
      <c r="A62" t="s">
        <v>30</v>
      </c>
      <c r="B62" t="s">
        <v>31</v>
      </c>
      <c r="C62" t="s">
        <v>32</v>
      </c>
      <c r="D62" t="s">
        <v>33</v>
      </c>
      <c r="E62" t="s">
        <v>34</v>
      </c>
      <c r="F62" t="s">
        <v>6</v>
      </c>
      <c r="G62" t="s">
        <v>35</v>
      </c>
      <c r="H62" t="s">
        <v>66</v>
      </c>
      <c r="I62">
        <v>5683127</v>
      </c>
      <c r="J62">
        <v>5453096</v>
      </c>
      <c r="K62" t="s">
        <v>37</v>
      </c>
      <c r="L62">
        <v>2020</v>
      </c>
      <c r="M62" t="s">
        <v>41</v>
      </c>
      <c r="N62" t="s">
        <v>39</v>
      </c>
    </row>
    <row r="63" spans="1:14" hidden="1">
      <c r="A63" t="s">
        <v>30</v>
      </c>
      <c r="B63" t="s">
        <v>31</v>
      </c>
      <c r="C63" t="s">
        <v>32</v>
      </c>
      <c r="D63" t="s">
        <v>33</v>
      </c>
      <c r="E63" t="s">
        <v>34</v>
      </c>
      <c r="F63" t="s">
        <v>6</v>
      </c>
      <c r="G63" t="s">
        <v>35</v>
      </c>
      <c r="H63" t="s">
        <v>66</v>
      </c>
      <c r="I63">
        <v>11760112</v>
      </c>
      <c r="J63">
        <v>11425731</v>
      </c>
      <c r="K63" t="s">
        <v>37</v>
      </c>
      <c r="L63">
        <v>2020</v>
      </c>
      <c r="M63" t="s">
        <v>52</v>
      </c>
      <c r="N63" t="s">
        <v>39</v>
      </c>
    </row>
    <row r="64" spans="1:14" hidden="1">
      <c r="A64" t="s">
        <v>30</v>
      </c>
      <c r="B64" t="s">
        <v>31</v>
      </c>
      <c r="C64" t="s">
        <v>32</v>
      </c>
      <c r="D64" t="s">
        <v>33</v>
      </c>
      <c r="E64" t="s">
        <v>34</v>
      </c>
      <c r="F64" t="s">
        <v>6</v>
      </c>
      <c r="G64" t="s">
        <v>35</v>
      </c>
      <c r="H64" t="s">
        <v>66</v>
      </c>
      <c r="I64">
        <v>5799021</v>
      </c>
      <c r="J64">
        <v>5927379</v>
      </c>
      <c r="K64" t="s">
        <v>37</v>
      </c>
      <c r="L64">
        <v>2021</v>
      </c>
      <c r="M64" t="s">
        <v>38</v>
      </c>
      <c r="N64" t="s">
        <v>39</v>
      </c>
    </row>
    <row r="65" spans="1:14" hidden="1">
      <c r="A65" t="s">
        <v>30</v>
      </c>
      <c r="B65" t="s">
        <v>31</v>
      </c>
      <c r="C65" t="s">
        <v>32</v>
      </c>
      <c r="D65" t="s">
        <v>33</v>
      </c>
      <c r="E65" t="s">
        <v>34</v>
      </c>
      <c r="F65" t="s">
        <v>6</v>
      </c>
      <c r="G65" t="s">
        <v>35</v>
      </c>
      <c r="H65" t="s">
        <v>66</v>
      </c>
      <c r="I65">
        <v>6217762</v>
      </c>
      <c r="J65">
        <v>6248984</v>
      </c>
      <c r="K65" t="s">
        <v>37</v>
      </c>
      <c r="L65">
        <v>2021</v>
      </c>
      <c r="M65" t="s">
        <v>44</v>
      </c>
      <c r="N65" t="s">
        <v>39</v>
      </c>
    </row>
    <row r="66" spans="1:14" hidden="1">
      <c r="A66" t="s">
        <v>30</v>
      </c>
      <c r="B66" t="s">
        <v>31</v>
      </c>
      <c r="C66" t="s">
        <v>32</v>
      </c>
      <c r="D66" t="s">
        <v>33</v>
      </c>
      <c r="E66" t="s">
        <v>34</v>
      </c>
      <c r="F66" t="s">
        <v>6</v>
      </c>
      <c r="G66" t="s">
        <v>35</v>
      </c>
      <c r="H66" t="s">
        <v>66</v>
      </c>
      <c r="I66">
        <v>10034770</v>
      </c>
      <c r="J66">
        <v>9256531</v>
      </c>
      <c r="K66" t="s">
        <v>37</v>
      </c>
      <c r="L66">
        <v>2021</v>
      </c>
      <c r="M66" t="s">
        <v>45</v>
      </c>
      <c r="N66" t="s">
        <v>39</v>
      </c>
    </row>
    <row r="67" spans="1:14" hidden="1">
      <c r="A67" t="s">
        <v>30</v>
      </c>
      <c r="B67" t="s">
        <v>31</v>
      </c>
      <c r="C67" t="s">
        <v>32</v>
      </c>
      <c r="D67" t="s">
        <v>33</v>
      </c>
      <c r="E67" t="s">
        <v>34</v>
      </c>
      <c r="F67" t="s">
        <v>6</v>
      </c>
      <c r="G67" t="s">
        <v>35</v>
      </c>
      <c r="H67" t="s">
        <v>66</v>
      </c>
      <c r="I67">
        <v>8253848</v>
      </c>
      <c r="J67">
        <v>7125125</v>
      </c>
      <c r="K67" t="s">
        <v>37</v>
      </c>
      <c r="L67">
        <v>2021</v>
      </c>
      <c r="M67" t="s">
        <v>46</v>
      </c>
      <c r="N67" t="s">
        <v>39</v>
      </c>
    </row>
    <row r="68" spans="1:14" hidden="1">
      <c r="A68" t="s">
        <v>30</v>
      </c>
      <c r="B68" t="s">
        <v>31</v>
      </c>
      <c r="C68" t="s">
        <v>32</v>
      </c>
      <c r="D68" t="s">
        <v>33</v>
      </c>
      <c r="E68" t="s">
        <v>34</v>
      </c>
      <c r="F68" t="s">
        <v>6</v>
      </c>
      <c r="G68" t="s">
        <v>35</v>
      </c>
      <c r="H68" t="s">
        <v>66</v>
      </c>
      <c r="I68">
        <v>11513638</v>
      </c>
      <c r="J68">
        <v>10241762</v>
      </c>
      <c r="K68" t="s">
        <v>37</v>
      </c>
      <c r="L68">
        <v>2021</v>
      </c>
      <c r="M68" t="s">
        <v>47</v>
      </c>
      <c r="N68" t="s">
        <v>39</v>
      </c>
    </row>
    <row r="69" spans="1:14" hidden="1">
      <c r="A69" t="s">
        <v>30</v>
      </c>
      <c r="B69" t="s">
        <v>31</v>
      </c>
      <c r="C69" t="s">
        <v>32</v>
      </c>
      <c r="D69" t="s">
        <v>33</v>
      </c>
      <c r="E69" t="s">
        <v>34</v>
      </c>
      <c r="F69" t="s">
        <v>6</v>
      </c>
      <c r="G69" t="s">
        <v>35</v>
      </c>
      <c r="H69" t="s">
        <v>66</v>
      </c>
      <c r="I69">
        <v>6105348</v>
      </c>
      <c r="J69">
        <v>4996821</v>
      </c>
      <c r="K69" t="s">
        <v>37</v>
      </c>
      <c r="L69">
        <v>2021</v>
      </c>
      <c r="M69" t="s">
        <v>48</v>
      </c>
      <c r="N69" t="s">
        <v>39</v>
      </c>
    </row>
    <row r="70" spans="1:14" hidden="1">
      <c r="A70" t="s">
        <v>30</v>
      </c>
      <c r="B70" t="s">
        <v>31</v>
      </c>
      <c r="C70" t="s">
        <v>32</v>
      </c>
      <c r="D70" t="s">
        <v>33</v>
      </c>
      <c r="E70" t="s">
        <v>34</v>
      </c>
      <c r="F70" t="s">
        <v>6</v>
      </c>
      <c r="G70" t="s">
        <v>35</v>
      </c>
      <c r="H70" t="s">
        <v>66</v>
      </c>
      <c r="I70">
        <v>33231</v>
      </c>
      <c r="J70">
        <v>22620</v>
      </c>
      <c r="K70" t="s">
        <v>37</v>
      </c>
      <c r="L70">
        <v>2021</v>
      </c>
      <c r="M70" t="s">
        <v>49</v>
      </c>
      <c r="N70" t="s">
        <v>39</v>
      </c>
    </row>
    <row r="71" spans="1:14" hidden="1">
      <c r="A71" t="s">
        <v>30</v>
      </c>
      <c r="B71" t="s">
        <v>31</v>
      </c>
      <c r="C71" t="s">
        <v>32</v>
      </c>
      <c r="D71" t="s">
        <v>33</v>
      </c>
      <c r="E71" t="s">
        <v>34</v>
      </c>
      <c r="F71" t="s">
        <v>6</v>
      </c>
      <c r="G71" t="s">
        <v>35</v>
      </c>
      <c r="H71" t="s">
        <v>66</v>
      </c>
      <c r="I71">
        <v>2863063</v>
      </c>
      <c r="J71">
        <v>2302521</v>
      </c>
      <c r="K71" t="s">
        <v>37</v>
      </c>
      <c r="L71">
        <v>2021</v>
      </c>
      <c r="M71" t="s">
        <v>50</v>
      </c>
      <c r="N71" t="s">
        <v>39</v>
      </c>
    </row>
    <row r="72" spans="1:14" hidden="1">
      <c r="A72" t="s">
        <v>30</v>
      </c>
      <c r="B72" t="s">
        <v>31</v>
      </c>
      <c r="C72" t="s">
        <v>32</v>
      </c>
      <c r="D72" t="s">
        <v>33</v>
      </c>
      <c r="E72" t="s">
        <v>34</v>
      </c>
      <c r="F72" t="s">
        <v>6</v>
      </c>
      <c r="G72" t="s">
        <v>35</v>
      </c>
      <c r="H72" t="s">
        <v>66</v>
      </c>
      <c r="I72">
        <v>34222</v>
      </c>
      <c r="J72">
        <v>23400</v>
      </c>
      <c r="K72" t="s">
        <v>37</v>
      </c>
      <c r="L72">
        <v>2021</v>
      </c>
      <c r="M72" t="s">
        <v>51</v>
      </c>
      <c r="N72" t="s">
        <v>39</v>
      </c>
    </row>
    <row r="73" spans="1:14" hidden="1">
      <c r="A73" t="s">
        <v>30</v>
      </c>
      <c r="B73" t="s">
        <v>31</v>
      </c>
      <c r="C73" t="s">
        <v>32</v>
      </c>
      <c r="D73" t="s">
        <v>33</v>
      </c>
      <c r="E73" t="s">
        <v>34</v>
      </c>
      <c r="F73" t="s">
        <v>6</v>
      </c>
      <c r="G73" t="s">
        <v>35</v>
      </c>
      <c r="H73" t="s">
        <v>66</v>
      </c>
      <c r="I73">
        <v>8039837</v>
      </c>
      <c r="J73">
        <v>5012846</v>
      </c>
      <c r="K73" t="s">
        <v>37</v>
      </c>
      <c r="L73">
        <v>2021</v>
      </c>
      <c r="M73" t="s">
        <v>40</v>
      </c>
      <c r="N73" t="s">
        <v>39</v>
      </c>
    </row>
    <row r="74" spans="1:14" hidden="1">
      <c r="A74" t="s">
        <v>30</v>
      </c>
      <c r="B74" t="s">
        <v>31</v>
      </c>
      <c r="C74" t="s">
        <v>32</v>
      </c>
      <c r="D74" t="s">
        <v>33</v>
      </c>
      <c r="E74" t="s">
        <v>34</v>
      </c>
      <c r="F74" t="s">
        <v>6</v>
      </c>
      <c r="G74" t="s">
        <v>35</v>
      </c>
      <c r="H74" t="s">
        <v>66</v>
      </c>
      <c r="I74">
        <v>37906</v>
      </c>
      <c r="J74">
        <v>23620</v>
      </c>
      <c r="K74" t="s">
        <v>37</v>
      </c>
      <c r="L74">
        <v>2021</v>
      </c>
      <c r="M74" t="s">
        <v>52</v>
      </c>
      <c r="N74" t="s">
        <v>39</v>
      </c>
    </row>
    <row r="75" spans="1:14" hidden="1">
      <c r="A75" t="s">
        <v>30</v>
      </c>
      <c r="B75" t="s">
        <v>31</v>
      </c>
      <c r="C75" t="s">
        <v>32</v>
      </c>
      <c r="D75" t="s">
        <v>33</v>
      </c>
      <c r="E75" t="s">
        <v>34</v>
      </c>
      <c r="F75" t="s">
        <v>6</v>
      </c>
      <c r="G75" t="s">
        <v>35</v>
      </c>
      <c r="H75" s="15" t="s">
        <v>66</v>
      </c>
      <c r="I75">
        <v>70406</v>
      </c>
      <c r="J75">
        <v>47120</v>
      </c>
      <c r="K75" t="s">
        <v>37</v>
      </c>
      <c r="L75">
        <v>2022</v>
      </c>
      <c r="M75" t="s">
        <v>38</v>
      </c>
      <c r="N75" t="s">
        <v>39</v>
      </c>
    </row>
    <row r="76" spans="1:14" hidden="1">
      <c r="A76" t="s">
        <v>30</v>
      </c>
      <c r="B76" t="s">
        <v>31</v>
      </c>
      <c r="C76" t="s">
        <v>32</v>
      </c>
      <c r="D76" t="s">
        <v>33</v>
      </c>
      <c r="E76" t="s">
        <v>34</v>
      </c>
      <c r="F76" t="s">
        <v>6</v>
      </c>
      <c r="G76" t="s">
        <v>35</v>
      </c>
      <c r="H76" s="15" t="s">
        <v>66</v>
      </c>
      <c r="I76">
        <v>12041378</v>
      </c>
      <c r="J76">
        <v>8173000</v>
      </c>
      <c r="K76" t="s">
        <v>37</v>
      </c>
      <c r="L76">
        <v>2022</v>
      </c>
      <c r="M76" t="s">
        <v>44</v>
      </c>
      <c r="N76" t="s">
        <v>39</v>
      </c>
    </row>
    <row r="77" spans="1:14" hidden="1">
      <c r="A77" t="s">
        <v>30</v>
      </c>
      <c r="B77" t="s">
        <v>31</v>
      </c>
      <c r="C77" t="s">
        <v>32</v>
      </c>
      <c r="D77" t="s">
        <v>33</v>
      </c>
      <c r="E77" t="s">
        <v>34</v>
      </c>
      <c r="F77" t="s">
        <v>6</v>
      </c>
      <c r="G77" t="s">
        <v>35</v>
      </c>
      <c r="H77" s="15" t="s">
        <v>66</v>
      </c>
      <c r="I77">
        <v>10685834</v>
      </c>
      <c r="J77">
        <v>11493820</v>
      </c>
      <c r="K77" t="s">
        <v>37</v>
      </c>
      <c r="L77">
        <v>2022</v>
      </c>
      <c r="M77" t="s">
        <v>45</v>
      </c>
      <c r="N77" t="s">
        <v>39</v>
      </c>
    </row>
    <row r="78" spans="1:14" hidden="1">
      <c r="A78" t="s">
        <v>30</v>
      </c>
      <c r="B78" t="s">
        <v>31</v>
      </c>
      <c r="C78" t="s">
        <v>32</v>
      </c>
      <c r="D78" t="s">
        <v>33</v>
      </c>
      <c r="E78" t="s">
        <v>34</v>
      </c>
      <c r="F78" t="s">
        <v>6</v>
      </c>
      <c r="G78" t="s">
        <v>35</v>
      </c>
      <c r="H78" s="15" t="s">
        <v>66</v>
      </c>
      <c r="I78">
        <v>22944885</v>
      </c>
      <c r="J78">
        <v>13655307</v>
      </c>
      <c r="K78" t="s">
        <v>37</v>
      </c>
      <c r="L78">
        <v>2022</v>
      </c>
      <c r="M78" t="s">
        <v>46</v>
      </c>
      <c r="N78" t="s">
        <v>39</v>
      </c>
    </row>
    <row r="79" spans="1:14" hidden="1">
      <c r="A79" t="s">
        <v>30</v>
      </c>
      <c r="B79" t="s">
        <v>31</v>
      </c>
      <c r="C79" t="s">
        <v>32</v>
      </c>
      <c r="D79" t="s">
        <v>33</v>
      </c>
      <c r="E79" t="s">
        <v>34</v>
      </c>
      <c r="F79" t="s">
        <v>6</v>
      </c>
      <c r="G79" t="s">
        <v>35</v>
      </c>
      <c r="H79" s="15" t="s">
        <v>66</v>
      </c>
      <c r="I79">
        <v>18831004</v>
      </c>
      <c r="J79">
        <v>9288656</v>
      </c>
      <c r="K79" t="s">
        <v>37</v>
      </c>
      <c r="L79">
        <v>2022</v>
      </c>
      <c r="M79" t="s">
        <v>47</v>
      </c>
      <c r="N79" t="s">
        <v>39</v>
      </c>
    </row>
    <row r="80" spans="1:14" hidden="1">
      <c r="A80" t="s">
        <v>30</v>
      </c>
      <c r="B80" t="s">
        <v>31</v>
      </c>
      <c r="C80" t="s">
        <v>32</v>
      </c>
      <c r="D80" t="s">
        <v>33</v>
      </c>
      <c r="E80" t="s">
        <v>34</v>
      </c>
      <c r="F80" t="s">
        <v>6</v>
      </c>
      <c r="G80" t="s">
        <v>35</v>
      </c>
      <c r="H80" s="15" t="s">
        <v>66</v>
      </c>
      <c r="I80">
        <v>16636932</v>
      </c>
      <c r="J80">
        <v>9184024</v>
      </c>
      <c r="K80" t="s">
        <v>37</v>
      </c>
      <c r="L80">
        <v>2022</v>
      </c>
      <c r="M80" t="s">
        <v>48</v>
      </c>
      <c r="N80" t="s">
        <v>39</v>
      </c>
    </row>
    <row r="81" spans="1:14" hidden="1">
      <c r="A81" t="s">
        <v>30</v>
      </c>
      <c r="B81" t="s">
        <v>31</v>
      </c>
      <c r="C81" t="s">
        <v>32</v>
      </c>
      <c r="D81" t="s">
        <v>33</v>
      </c>
      <c r="E81" t="s">
        <v>34</v>
      </c>
      <c r="F81" t="s">
        <v>6</v>
      </c>
      <c r="G81" t="s">
        <v>35</v>
      </c>
      <c r="H81" s="15" t="s">
        <v>66</v>
      </c>
      <c r="I81">
        <v>17062107</v>
      </c>
      <c r="J81">
        <v>10413927</v>
      </c>
      <c r="K81" t="s">
        <v>37</v>
      </c>
      <c r="L81">
        <v>2022</v>
      </c>
      <c r="M81" t="s">
        <v>49</v>
      </c>
      <c r="N81" t="s">
        <v>39</v>
      </c>
    </row>
    <row r="82" spans="1:14" hidden="1">
      <c r="A82" t="s">
        <v>30</v>
      </c>
      <c r="B82" t="s">
        <v>31</v>
      </c>
      <c r="C82" t="s">
        <v>32</v>
      </c>
      <c r="D82" t="s">
        <v>33</v>
      </c>
      <c r="E82" t="s">
        <v>34</v>
      </c>
      <c r="F82" t="s">
        <v>6</v>
      </c>
      <c r="G82" t="s">
        <v>35</v>
      </c>
      <c r="H82" s="15" t="s">
        <v>66</v>
      </c>
      <c r="I82">
        <v>272664</v>
      </c>
      <c r="J82">
        <v>142080</v>
      </c>
      <c r="K82" t="s">
        <v>37</v>
      </c>
      <c r="L82">
        <v>2022</v>
      </c>
      <c r="M82" t="s">
        <v>50</v>
      </c>
      <c r="N82" t="s">
        <v>39</v>
      </c>
    </row>
    <row r="83" spans="1:14" hidden="1">
      <c r="A83" t="s">
        <v>30</v>
      </c>
      <c r="B83" t="s">
        <v>31</v>
      </c>
      <c r="C83" t="s">
        <v>32</v>
      </c>
      <c r="D83" t="s">
        <v>33</v>
      </c>
      <c r="E83" t="s">
        <v>34</v>
      </c>
      <c r="F83" t="s">
        <v>6</v>
      </c>
      <c r="G83" t="s">
        <v>35</v>
      </c>
      <c r="H83" s="15" t="s">
        <v>66</v>
      </c>
      <c r="I83">
        <v>3983272</v>
      </c>
      <c r="J83">
        <v>2499151</v>
      </c>
      <c r="K83" t="s">
        <v>37</v>
      </c>
      <c r="L83">
        <v>2022</v>
      </c>
      <c r="M83" t="s">
        <v>51</v>
      </c>
      <c r="N83" t="s">
        <v>39</v>
      </c>
    </row>
    <row r="84" spans="1:14" hidden="1">
      <c r="A84" t="s">
        <v>30</v>
      </c>
      <c r="B84" t="s">
        <v>31</v>
      </c>
      <c r="C84" t="s">
        <v>32</v>
      </c>
      <c r="D84" t="s">
        <v>33</v>
      </c>
      <c r="E84" t="s">
        <v>34</v>
      </c>
      <c r="F84" t="s">
        <v>6</v>
      </c>
      <c r="G84" t="s">
        <v>35</v>
      </c>
      <c r="H84" s="15" t="s">
        <v>66</v>
      </c>
      <c r="I84">
        <v>14622401</v>
      </c>
      <c r="J84">
        <v>11664302</v>
      </c>
      <c r="K84" t="s">
        <v>37</v>
      </c>
      <c r="L84">
        <v>2022</v>
      </c>
      <c r="M84" t="s">
        <v>40</v>
      </c>
      <c r="N84" t="s">
        <v>39</v>
      </c>
    </row>
    <row r="85" spans="1:14" hidden="1">
      <c r="A85" t="s">
        <v>30</v>
      </c>
      <c r="B85" t="s">
        <v>31</v>
      </c>
      <c r="C85" t="s">
        <v>32</v>
      </c>
      <c r="D85" t="s">
        <v>33</v>
      </c>
      <c r="E85" t="s">
        <v>34</v>
      </c>
      <c r="F85" t="s">
        <v>6</v>
      </c>
      <c r="G85" t="s">
        <v>35</v>
      </c>
      <c r="H85" s="15" t="s">
        <v>66</v>
      </c>
      <c r="I85">
        <v>2082</v>
      </c>
      <c r="J85">
        <v>900</v>
      </c>
      <c r="K85" t="s">
        <v>37</v>
      </c>
      <c r="L85">
        <v>2022</v>
      </c>
      <c r="M85" t="s">
        <v>41</v>
      </c>
      <c r="N85" t="s">
        <v>39</v>
      </c>
    </row>
    <row r="86" spans="1:14" hidden="1">
      <c r="A86" t="s">
        <v>30</v>
      </c>
      <c r="B86" t="s">
        <v>31</v>
      </c>
      <c r="C86" t="s">
        <v>32</v>
      </c>
      <c r="D86" t="s">
        <v>33</v>
      </c>
      <c r="E86" t="s">
        <v>34</v>
      </c>
      <c r="F86" t="s">
        <v>6</v>
      </c>
      <c r="G86" t="s">
        <v>35</v>
      </c>
      <c r="H86" s="15" t="s">
        <v>66</v>
      </c>
      <c r="I86">
        <v>16031098</v>
      </c>
      <c r="J86">
        <v>12250106</v>
      </c>
      <c r="K86" t="s">
        <v>37</v>
      </c>
      <c r="L86">
        <v>2022</v>
      </c>
      <c r="M86" t="s">
        <v>52</v>
      </c>
      <c r="N86" t="s">
        <v>39</v>
      </c>
    </row>
    <row r="87" spans="1:14" hidden="1">
      <c r="A87" t="s">
        <v>30</v>
      </c>
      <c r="B87" t="s">
        <v>31</v>
      </c>
      <c r="C87" t="s">
        <v>32</v>
      </c>
      <c r="D87" t="s">
        <v>33</v>
      </c>
      <c r="E87" t="s">
        <v>34</v>
      </c>
      <c r="F87" t="s">
        <v>6</v>
      </c>
      <c r="G87" t="s">
        <v>35</v>
      </c>
      <c r="H87" s="15" t="s">
        <v>66</v>
      </c>
      <c r="I87">
        <v>12563484</v>
      </c>
      <c r="J87">
        <v>9512584</v>
      </c>
      <c r="K87" t="s">
        <v>37</v>
      </c>
      <c r="L87">
        <v>2023</v>
      </c>
      <c r="M87" t="s">
        <v>38</v>
      </c>
      <c r="N87" t="s">
        <v>39</v>
      </c>
    </row>
    <row r="88" spans="1:14" hidden="1">
      <c r="A88" t="s">
        <v>30</v>
      </c>
      <c r="B88" t="s">
        <v>31</v>
      </c>
      <c r="C88" t="s">
        <v>32</v>
      </c>
      <c r="D88" t="s">
        <v>33</v>
      </c>
      <c r="E88" t="s">
        <v>34</v>
      </c>
      <c r="F88" t="s">
        <v>6</v>
      </c>
      <c r="G88" t="s">
        <v>35</v>
      </c>
      <c r="H88" s="15" t="s">
        <v>66</v>
      </c>
      <c r="I88">
        <v>7016465</v>
      </c>
      <c r="J88">
        <v>5427034</v>
      </c>
      <c r="K88" t="s">
        <v>37</v>
      </c>
      <c r="L88">
        <v>2023</v>
      </c>
      <c r="M88" t="s">
        <v>44</v>
      </c>
      <c r="N88" t="s">
        <v>39</v>
      </c>
    </row>
    <row r="89" spans="1:14" hidden="1">
      <c r="A89" t="s">
        <v>30</v>
      </c>
      <c r="B89" t="s">
        <v>31</v>
      </c>
      <c r="C89" t="s">
        <v>32</v>
      </c>
      <c r="D89" t="s">
        <v>33</v>
      </c>
      <c r="E89" t="s">
        <v>34</v>
      </c>
      <c r="F89" t="s">
        <v>6</v>
      </c>
      <c r="G89" t="s">
        <v>35</v>
      </c>
      <c r="H89" s="15" t="s">
        <v>66</v>
      </c>
      <c r="I89">
        <v>24487080</v>
      </c>
      <c r="J89">
        <v>19709468</v>
      </c>
      <c r="K89" t="s">
        <v>37</v>
      </c>
      <c r="L89">
        <v>2023</v>
      </c>
      <c r="M89" t="s">
        <v>45</v>
      </c>
      <c r="N89" t="s">
        <v>39</v>
      </c>
    </row>
    <row r="90" spans="1:14" hidden="1">
      <c r="A90" t="s">
        <v>30</v>
      </c>
      <c r="B90" t="s">
        <v>31</v>
      </c>
      <c r="C90" t="s">
        <v>32</v>
      </c>
      <c r="D90" t="s">
        <v>33</v>
      </c>
      <c r="E90" t="s">
        <v>34</v>
      </c>
      <c r="F90" t="s">
        <v>6</v>
      </c>
      <c r="G90" t="s">
        <v>35</v>
      </c>
      <c r="H90" s="15" t="s">
        <v>66</v>
      </c>
      <c r="I90">
        <v>21622841</v>
      </c>
      <c r="J90">
        <v>19186241</v>
      </c>
      <c r="K90" t="s">
        <v>37</v>
      </c>
      <c r="L90">
        <v>2023</v>
      </c>
      <c r="M90" t="s">
        <v>46</v>
      </c>
      <c r="N90" t="s">
        <v>39</v>
      </c>
    </row>
    <row r="91" spans="1:14" hidden="1">
      <c r="A91" t="s">
        <v>30</v>
      </c>
      <c r="B91" t="s">
        <v>31</v>
      </c>
      <c r="C91" t="s">
        <v>32</v>
      </c>
      <c r="D91" t="s">
        <v>33</v>
      </c>
      <c r="E91" t="s">
        <v>34</v>
      </c>
      <c r="F91" t="s">
        <v>6</v>
      </c>
      <c r="G91" t="s">
        <v>35</v>
      </c>
      <c r="H91" s="15" t="s">
        <v>66</v>
      </c>
      <c r="I91">
        <v>2533859</v>
      </c>
      <c r="J91">
        <v>2580035</v>
      </c>
      <c r="K91" t="s">
        <v>37</v>
      </c>
      <c r="L91">
        <v>2023</v>
      </c>
      <c r="M91" t="s">
        <v>47</v>
      </c>
      <c r="N91" t="s">
        <v>39</v>
      </c>
    </row>
    <row r="92" spans="1:14" hidden="1">
      <c r="A92" t="s">
        <v>30</v>
      </c>
      <c r="B92" t="s">
        <v>31</v>
      </c>
      <c r="C92" t="s">
        <v>32</v>
      </c>
      <c r="D92" t="s">
        <v>33</v>
      </c>
      <c r="E92" t="s">
        <v>34</v>
      </c>
      <c r="F92" t="s">
        <v>6</v>
      </c>
      <c r="G92" t="s">
        <v>35</v>
      </c>
      <c r="H92" s="15" t="s">
        <v>66</v>
      </c>
      <c r="I92">
        <v>5551810</v>
      </c>
      <c r="J92">
        <v>5078964</v>
      </c>
      <c r="K92" t="s">
        <v>37</v>
      </c>
      <c r="L92">
        <v>2023</v>
      </c>
      <c r="M92" t="s">
        <v>48</v>
      </c>
      <c r="N92" t="s">
        <v>39</v>
      </c>
    </row>
    <row r="93" spans="1:14" hidden="1">
      <c r="A93" t="s">
        <v>30</v>
      </c>
      <c r="B93" t="s">
        <v>31</v>
      </c>
      <c r="C93" t="s">
        <v>32</v>
      </c>
      <c r="D93" t="s">
        <v>33</v>
      </c>
      <c r="E93" t="s">
        <v>34</v>
      </c>
      <c r="F93" t="s">
        <v>6</v>
      </c>
      <c r="G93" t="s">
        <v>35</v>
      </c>
      <c r="H93" s="15" t="s">
        <v>66</v>
      </c>
      <c r="I93">
        <v>22611423</v>
      </c>
      <c r="J93">
        <v>21090346</v>
      </c>
      <c r="K93" t="s">
        <v>37</v>
      </c>
      <c r="L93">
        <v>2023</v>
      </c>
      <c r="M93" t="s">
        <v>49</v>
      </c>
      <c r="N93" t="s">
        <v>39</v>
      </c>
    </row>
    <row r="94" spans="1:14" hidden="1">
      <c r="A94" t="s">
        <v>30</v>
      </c>
      <c r="B94" t="s">
        <v>31</v>
      </c>
      <c r="C94" t="s">
        <v>32</v>
      </c>
      <c r="D94" t="s">
        <v>33</v>
      </c>
      <c r="E94" t="s">
        <v>34</v>
      </c>
      <c r="F94" t="s">
        <v>6</v>
      </c>
      <c r="G94" t="s">
        <v>35</v>
      </c>
      <c r="H94" s="15" t="s">
        <v>66</v>
      </c>
      <c r="I94">
        <v>8945225</v>
      </c>
      <c r="J94">
        <v>7420430</v>
      </c>
      <c r="K94" t="s">
        <v>37</v>
      </c>
      <c r="L94">
        <v>2023</v>
      </c>
      <c r="M94" t="s">
        <v>50</v>
      </c>
      <c r="N94" t="s">
        <v>39</v>
      </c>
    </row>
    <row r="95" spans="1:14" hidden="1">
      <c r="A95" t="s">
        <v>30</v>
      </c>
      <c r="B95" t="s">
        <v>31</v>
      </c>
      <c r="C95" t="s">
        <v>32</v>
      </c>
      <c r="D95" t="s">
        <v>33</v>
      </c>
      <c r="E95" t="s">
        <v>34</v>
      </c>
      <c r="F95" t="s">
        <v>6</v>
      </c>
      <c r="G95" t="s">
        <v>35</v>
      </c>
      <c r="H95" s="15" t="s">
        <v>66</v>
      </c>
      <c r="I95">
        <v>16308540</v>
      </c>
      <c r="J95">
        <v>16109000</v>
      </c>
      <c r="K95" t="s">
        <v>37</v>
      </c>
      <c r="L95">
        <v>2023</v>
      </c>
      <c r="M95" t="s">
        <v>40</v>
      </c>
      <c r="N95" t="s">
        <v>39</v>
      </c>
    </row>
    <row r="96" spans="1:14" hidden="1">
      <c r="A96" t="s">
        <v>30</v>
      </c>
      <c r="B96" t="s">
        <v>31</v>
      </c>
      <c r="C96" t="s">
        <v>32</v>
      </c>
      <c r="D96" t="s">
        <v>33</v>
      </c>
      <c r="E96" t="s">
        <v>34</v>
      </c>
      <c r="F96" t="s">
        <v>6</v>
      </c>
      <c r="G96" t="s">
        <v>35</v>
      </c>
      <c r="H96" s="15" t="s">
        <v>66</v>
      </c>
      <c r="I96">
        <v>7588573</v>
      </c>
      <c r="J96">
        <v>6312000</v>
      </c>
      <c r="K96" t="s">
        <v>37</v>
      </c>
      <c r="L96">
        <v>2023</v>
      </c>
      <c r="M96" t="s">
        <v>41</v>
      </c>
      <c r="N96" t="s">
        <v>39</v>
      </c>
    </row>
    <row r="97" spans="1:14" hidden="1">
      <c r="A97" t="s">
        <v>30</v>
      </c>
      <c r="B97" t="s">
        <v>31</v>
      </c>
      <c r="C97" t="s">
        <v>32</v>
      </c>
      <c r="D97" t="s">
        <v>33</v>
      </c>
      <c r="E97" t="s">
        <v>34</v>
      </c>
      <c r="F97" t="s">
        <v>6</v>
      </c>
      <c r="G97" t="s">
        <v>35</v>
      </c>
      <c r="H97" s="21" t="s">
        <v>66</v>
      </c>
      <c r="I97" s="21">
        <v>5953087</v>
      </c>
      <c r="J97" s="21">
        <v>6023720</v>
      </c>
      <c r="K97" s="21" t="s">
        <v>37</v>
      </c>
      <c r="L97" s="21">
        <v>2024</v>
      </c>
      <c r="M97" s="21" t="s">
        <v>38</v>
      </c>
      <c r="N97" t="s">
        <v>39</v>
      </c>
    </row>
    <row r="98" spans="1:14" hidden="1">
      <c r="A98" t="s">
        <v>30</v>
      </c>
      <c r="B98" t="s">
        <v>31</v>
      </c>
      <c r="C98" t="s">
        <v>32</v>
      </c>
      <c r="D98" t="s">
        <v>33</v>
      </c>
      <c r="E98" t="s">
        <v>34</v>
      </c>
      <c r="F98" t="s">
        <v>6</v>
      </c>
      <c r="G98" t="s">
        <v>35</v>
      </c>
      <c r="H98" s="21" t="s">
        <v>66</v>
      </c>
      <c r="I98" s="21">
        <v>2880</v>
      </c>
      <c r="J98" s="21">
        <v>2110</v>
      </c>
      <c r="K98" s="21" t="s">
        <v>37</v>
      </c>
      <c r="L98" s="21">
        <v>2024</v>
      </c>
      <c r="M98" s="21" t="s">
        <v>44</v>
      </c>
      <c r="N98" t="s">
        <v>39</v>
      </c>
    </row>
    <row r="99" spans="1:14" hidden="1">
      <c r="A99" t="s">
        <v>30</v>
      </c>
      <c r="B99" t="s">
        <v>31</v>
      </c>
      <c r="C99" t="s">
        <v>32</v>
      </c>
      <c r="D99" t="s">
        <v>33</v>
      </c>
      <c r="E99" t="s">
        <v>34</v>
      </c>
      <c r="F99" t="s">
        <v>6</v>
      </c>
      <c r="G99" t="s">
        <v>35</v>
      </c>
      <c r="H99" s="21" t="s">
        <v>66</v>
      </c>
      <c r="I99" s="21">
        <v>38243</v>
      </c>
      <c r="J99" s="21">
        <v>27470</v>
      </c>
      <c r="K99" s="21" t="s">
        <v>37</v>
      </c>
      <c r="L99" s="21">
        <v>2024</v>
      </c>
      <c r="M99" s="21" t="s">
        <v>45</v>
      </c>
      <c r="N99" t="s">
        <v>39</v>
      </c>
    </row>
    <row r="100" spans="1:14" hidden="1">
      <c r="A100" t="s">
        <v>30</v>
      </c>
      <c r="B100" t="s">
        <v>31</v>
      </c>
      <c r="C100" t="s">
        <v>32</v>
      </c>
      <c r="D100" t="s">
        <v>33</v>
      </c>
      <c r="E100" t="s">
        <v>34</v>
      </c>
      <c r="F100" t="s">
        <v>6</v>
      </c>
      <c r="G100" t="s">
        <v>35</v>
      </c>
      <c r="H100" s="21" t="s">
        <v>66</v>
      </c>
      <c r="I100" s="21">
        <v>34241</v>
      </c>
      <c r="J100" s="21">
        <v>20348</v>
      </c>
      <c r="K100" s="21" t="s">
        <v>37</v>
      </c>
      <c r="L100" s="21">
        <v>2024</v>
      </c>
      <c r="M100" s="21" t="s">
        <v>46</v>
      </c>
      <c r="N100" t="s">
        <v>39</v>
      </c>
    </row>
    <row r="101" spans="1:14" hidden="1">
      <c r="A101" t="s">
        <v>30</v>
      </c>
      <c r="B101" t="s">
        <v>31</v>
      </c>
      <c r="C101" t="s">
        <v>32</v>
      </c>
      <c r="D101" t="s">
        <v>33</v>
      </c>
      <c r="E101" t="s">
        <v>34</v>
      </c>
      <c r="F101" t="s">
        <v>6</v>
      </c>
      <c r="G101" t="s">
        <v>35</v>
      </c>
      <c r="H101" s="21" t="s">
        <v>66</v>
      </c>
      <c r="I101" s="21">
        <v>10339810</v>
      </c>
      <c r="J101" s="21">
        <v>10021115</v>
      </c>
      <c r="K101" s="21" t="s">
        <v>37</v>
      </c>
      <c r="L101" s="21">
        <v>2024</v>
      </c>
      <c r="M101" s="21" t="s">
        <v>47</v>
      </c>
      <c r="N101" t="s">
        <v>39</v>
      </c>
    </row>
    <row r="102" spans="1:14" hidden="1">
      <c r="A102" t="s">
        <v>30</v>
      </c>
      <c r="B102" t="s">
        <v>31</v>
      </c>
      <c r="C102" t="s">
        <v>32</v>
      </c>
      <c r="D102" t="s">
        <v>33</v>
      </c>
      <c r="E102" t="s">
        <v>34</v>
      </c>
      <c r="F102" t="s">
        <v>6</v>
      </c>
      <c r="G102" t="s">
        <v>35</v>
      </c>
      <c r="H102" s="21" t="s">
        <v>66</v>
      </c>
      <c r="I102" s="21">
        <v>41059</v>
      </c>
      <c r="J102" s="21">
        <v>27700</v>
      </c>
      <c r="K102" s="21" t="s">
        <v>37</v>
      </c>
      <c r="L102" s="21">
        <v>2024</v>
      </c>
      <c r="M102" s="21" t="s">
        <v>48</v>
      </c>
      <c r="N102" t="s">
        <v>39</v>
      </c>
    </row>
    <row r="103" spans="1:14" hidden="1">
      <c r="A103" t="s">
        <v>30</v>
      </c>
      <c r="B103" t="s">
        <v>31</v>
      </c>
      <c r="C103" t="s">
        <v>32</v>
      </c>
      <c r="D103" t="s">
        <v>33</v>
      </c>
      <c r="E103" t="s">
        <v>34</v>
      </c>
      <c r="F103" t="s">
        <v>6</v>
      </c>
      <c r="G103" t="s">
        <v>35</v>
      </c>
      <c r="H103" s="21" t="s">
        <v>66</v>
      </c>
      <c r="I103" s="21">
        <v>15024859</v>
      </c>
      <c r="J103" s="21">
        <v>14103614</v>
      </c>
      <c r="K103" s="21" t="s">
        <v>37</v>
      </c>
      <c r="L103" s="21">
        <v>2024</v>
      </c>
      <c r="M103" s="21" t="s">
        <v>49</v>
      </c>
      <c r="N103" t="s">
        <v>39</v>
      </c>
    </row>
    <row r="104" spans="1:14" hidden="1">
      <c r="A104" t="s">
        <v>30</v>
      </c>
      <c r="B104" t="s">
        <v>31</v>
      </c>
      <c r="C104" t="s">
        <v>32</v>
      </c>
      <c r="D104" t="s">
        <v>33</v>
      </c>
      <c r="E104" t="s">
        <v>34</v>
      </c>
      <c r="F104" t="s">
        <v>6</v>
      </c>
      <c r="G104" t="s">
        <v>35</v>
      </c>
      <c r="H104" s="21" t="s">
        <v>66</v>
      </c>
      <c r="I104" s="21">
        <v>4530</v>
      </c>
      <c r="J104" s="21">
        <v>1620</v>
      </c>
      <c r="K104" s="21" t="s">
        <v>37</v>
      </c>
      <c r="L104" s="21">
        <v>2024</v>
      </c>
      <c r="M104" s="21" t="s">
        <v>50</v>
      </c>
      <c r="N104" t="s">
        <v>39</v>
      </c>
    </row>
    <row r="105" spans="1:14" hidden="1">
      <c r="A105" t="s">
        <v>30</v>
      </c>
      <c r="B105" t="s">
        <v>31</v>
      </c>
      <c r="C105" t="s">
        <v>32</v>
      </c>
      <c r="D105" t="s">
        <v>33</v>
      </c>
      <c r="E105" t="s">
        <v>34</v>
      </c>
      <c r="F105" t="s">
        <v>6</v>
      </c>
      <c r="G105" t="s">
        <v>35</v>
      </c>
      <c r="H105" s="21" t="s">
        <v>66</v>
      </c>
      <c r="I105" s="21">
        <v>2199381</v>
      </c>
      <c r="J105" s="21">
        <v>2544925</v>
      </c>
      <c r="K105" s="21" t="s">
        <v>37</v>
      </c>
      <c r="L105" s="21">
        <v>2024</v>
      </c>
      <c r="M105" s="21" t="s">
        <v>51</v>
      </c>
      <c r="N105" t="s">
        <v>39</v>
      </c>
    </row>
    <row r="106" spans="1:14" hidden="1">
      <c r="A106" t="s">
        <v>30</v>
      </c>
      <c r="B106" t="s">
        <v>31</v>
      </c>
      <c r="C106" t="s">
        <v>32</v>
      </c>
      <c r="D106" t="s">
        <v>33</v>
      </c>
      <c r="E106" t="s">
        <v>34</v>
      </c>
      <c r="F106" t="s">
        <v>6</v>
      </c>
      <c r="G106" t="s">
        <v>35</v>
      </c>
      <c r="H106" s="21" t="s">
        <v>66</v>
      </c>
      <c r="I106" s="21">
        <v>16382751</v>
      </c>
      <c r="J106" s="21">
        <v>16495997</v>
      </c>
      <c r="K106" s="21" t="s">
        <v>37</v>
      </c>
      <c r="L106" s="21">
        <v>2024</v>
      </c>
      <c r="M106" s="21" t="s">
        <v>40</v>
      </c>
      <c r="N106" t="s">
        <v>39</v>
      </c>
    </row>
    <row r="107" spans="1:14" hidden="1">
      <c r="A107" t="s">
        <v>30</v>
      </c>
      <c r="B107" t="s">
        <v>31</v>
      </c>
      <c r="C107" t="s">
        <v>32</v>
      </c>
      <c r="D107" t="s">
        <v>33</v>
      </c>
      <c r="E107" t="s">
        <v>34</v>
      </c>
      <c r="F107" t="s">
        <v>6</v>
      </c>
      <c r="G107" t="s">
        <v>35</v>
      </c>
      <c r="H107" s="21" t="s">
        <v>66</v>
      </c>
      <c r="I107" s="21">
        <v>4357030</v>
      </c>
      <c r="J107" s="21">
        <v>4931023</v>
      </c>
      <c r="K107" s="21" t="s">
        <v>37</v>
      </c>
      <c r="L107" s="21">
        <v>2024</v>
      </c>
      <c r="M107" s="21" t="s">
        <v>41</v>
      </c>
      <c r="N107" t="s">
        <v>39</v>
      </c>
    </row>
    <row r="108" spans="1:14" hidden="1">
      <c r="A108" t="s">
        <v>30</v>
      </c>
      <c r="B108" t="s">
        <v>31</v>
      </c>
      <c r="C108" t="s">
        <v>32</v>
      </c>
      <c r="D108" t="s">
        <v>33</v>
      </c>
      <c r="E108" t="s">
        <v>34</v>
      </c>
      <c r="F108" t="s">
        <v>6</v>
      </c>
      <c r="G108" t="s">
        <v>35</v>
      </c>
      <c r="H108" s="21" t="s">
        <v>66</v>
      </c>
      <c r="I108" s="21">
        <v>1485</v>
      </c>
      <c r="J108" s="21">
        <v>900</v>
      </c>
      <c r="K108" s="21" t="s">
        <v>37</v>
      </c>
      <c r="L108" s="21">
        <v>2024</v>
      </c>
      <c r="M108" s="21" t="s">
        <v>52</v>
      </c>
      <c r="N108" t="s">
        <v>39</v>
      </c>
    </row>
    <row r="109" spans="1:14" hidden="1">
      <c r="A109" t="s">
        <v>30</v>
      </c>
      <c r="B109" t="s">
        <v>31</v>
      </c>
      <c r="C109" t="s">
        <v>32</v>
      </c>
      <c r="D109" t="s">
        <v>33</v>
      </c>
      <c r="E109" t="s">
        <v>34</v>
      </c>
      <c r="F109" t="s">
        <v>6</v>
      </c>
      <c r="G109" t="s">
        <v>35</v>
      </c>
      <c r="H109" s="21" t="s">
        <v>66</v>
      </c>
      <c r="I109" s="21">
        <v>3393418</v>
      </c>
      <c r="J109" s="21">
        <v>3380900</v>
      </c>
      <c r="K109" s="21" t="s">
        <v>37</v>
      </c>
      <c r="L109" s="21">
        <v>2025</v>
      </c>
      <c r="M109" s="21" t="s">
        <v>38</v>
      </c>
      <c r="N109" t="s">
        <v>39</v>
      </c>
    </row>
    <row r="110" spans="1:14" hidden="1">
      <c r="A110" t="s">
        <v>30</v>
      </c>
      <c r="B110" t="s">
        <v>31</v>
      </c>
      <c r="C110" t="s">
        <v>32</v>
      </c>
      <c r="D110" t="s">
        <v>33</v>
      </c>
      <c r="E110" t="s">
        <v>34</v>
      </c>
      <c r="F110" t="s">
        <v>6</v>
      </c>
      <c r="G110" t="s">
        <v>35</v>
      </c>
      <c r="H110" s="21" t="s">
        <v>66</v>
      </c>
      <c r="I110" s="21">
        <v>18950750</v>
      </c>
      <c r="J110" s="21">
        <v>16117900</v>
      </c>
      <c r="K110" s="21" t="s">
        <v>37</v>
      </c>
      <c r="L110" s="21">
        <v>2025</v>
      </c>
      <c r="M110" s="21" t="s">
        <v>44</v>
      </c>
      <c r="N110" t="s">
        <v>39</v>
      </c>
    </row>
    <row r="111" spans="1:14" hidden="1">
      <c r="A111" t="s">
        <v>30</v>
      </c>
      <c r="B111" t="s">
        <v>31</v>
      </c>
      <c r="C111" t="s">
        <v>32</v>
      </c>
      <c r="D111" t="s">
        <v>33</v>
      </c>
      <c r="E111" t="s">
        <v>34</v>
      </c>
      <c r="F111" t="s">
        <v>6</v>
      </c>
      <c r="G111" t="s">
        <v>35</v>
      </c>
      <c r="H111" s="21" t="s">
        <v>66</v>
      </c>
      <c r="I111" s="21">
        <v>34377317</v>
      </c>
      <c r="J111" s="21">
        <v>28432049</v>
      </c>
      <c r="K111" s="21" t="s">
        <v>37</v>
      </c>
      <c r="L111" s="21">
        <v>2025</v>
      </c>
      <c r="M111" s="21" t="s">
        <v>45</v>
      </c>
      <c r="N111" t="s">
        <v>39</v>
      </c>
    </row>
    <row r="112" spans="1:14" hidden="1">
      <c r="A112" t="s">
        <v>30</v>
      </c>
      <c r="B112" t="s">
        <v>31</v>
      </c>
      <c r="C112" t="s">
        <v>32</v>
      </c>
      <c r="D112" t="s">
        <v>33</v>
      </c>
      <c r="E112" t="s">
        <v>34</v>
      </c>
      <c r="F112" t="s">
        <v>6</v>
      </c>
      <c r="G112" t="s">
        <v>35</v>
      </c>
      <c r="H112" s="21" t="s">
        <v>66</v>
      </c>
      <c r="I112" s="21">
        <v>6236925</v>
      </c>
      <c r="J112" s="21">
        <v>5408911</v>
      </c>
      <c r="K112" s="21" t="s">
        <v>37</v>
      </c>
      <c r="L112" s="21">
        <v>2025</v>
      </c>
      <c r="M112" s="21" t="s">
        <v>46</v>
      </c>
      <c r="N112" t="s">
        <v>39</v>
      </c>
    </row>
    <row r="113" spans="1:14" hidden="1">
      <c r="A113" t="s">
        <v>30</v>
      </c>
      <c r="B113" t="s">
        <v>31</v>
      </c>
      <c r="C113" t="s">
        <v>32</v>
      </c>
      <c r="D113" t="s">
        <v>33</v>
      </c>
      <c r="E113" t="s">
        <v>34</v>
      </c>
      <c r="F113" t="s">
        <v>6</v>
      </c>
      <c r="G113" t="s">
        <v>35</v>
      </c>
      <c r="H113" s="21" t="s">
        <v>66</v>
      </c>
      <c r="I113" s="21">
        <v>6719043</v>
      </c>
      <c r="J113" s="21">
        <v>6292586</v>
      </c>
      <c r="K113" s="21" t="s">
        <v>37</v>
      </c>
      <c r="L113" s="21">
        <v>2025</v>
      </c>
      <c r="M113" s="21" t="s">
        <v>47</v>
      </c>
      <c r="N113" t="s">
        <v>39</v>
      </c>
    </row>
    <row r="114" spans="1:14" hidden="1">
      <c r="A114" t="s">
        <v>30</v>
      </c>
      <c r="B114" t="s">
        <v>31</v>
      </c>
      <c r="C114" t="s">
        <v>32</v>
      </c>
      <c r="D114" t="s">
        <v>33</v>
      </c>
      <c r="E114" t="s">
        <v>34</v>
      </c>
      <c r="F114" t="s">
        <v>6</v>
      </c>
      <c r="G114" t="s">
        <v>35</v>
      </c>
      <c r="H114" s="21" t="s">
        <v>66</v>
      </c>
      <c r="I114" s="21">
        <v>17115162</v>
      </c>
      <c r="J114" s="21">
        <v>16134927</v>
      </c>
      <c r="K114" s="21" t="s">
        <v>37</v>
      </c>
      <c r="L114" s="21">
        <v>2025</v>
      </c>
      <c r="M114" s="21" t="s">
        <v>48</v>
      </c>
      <c r="N114" t="s">
        <v>39</v>
      </c>
    </row>
    <row r="115" spans="1:14" hidden="1">
      <c r="A115" t="s">
        <v>30</v>
      </c>
      <c r="B115" t="s">
        <v>31</v>
      </c>
      <c r="C115" t="s">
        <v>32</v>
      </c>
      <c r="D115" t="s">
        <v>33</v>
      </c>
      <c r="E115" t="s">
        <v>34</v>
      </c>
      <c r="F115" t="s">
        <v>6</v>
      </c>
      <c r="G115" t="s">
        <v>35</v>
      </c>
      <c r="H115" t="s">
        <v>68</v>
      </c>
      <c r="I115">
        <v>6734918</v>
      </c>
      <c r="J115">
        <v>6987390</v>
      </c>
      <c r="K115" t="s">
        <v>37</v>
      </c>
      <c r="L115">
        <v>2021</v>
      </c>
      <c r="M115" t="s">
        <v>45</v>
      </c>
      <c r="N115" t="s">
        <v>39</v>
      </c>
    </row>
    <row r="116" spans="1:14" hidden="1">
      <c r="A116" t="s">
        <v>30</v>
      </c>
      <c r="B116" t="s">
        <v>31</v>
      </c>
      <c r="C116" t="s">
        <v>32</v>
      </c>
      <c r="D116" t="s">
        <v>33</v>
      </c>
      <c r="E116" t="s">
        <v>34</v>
      </c>
      <c r="F116" t="s">
        <v>6</v>
      </c>
      <c r="G116" t="s">
        <v>35</v>
      </c>
      <c r="H116" s="21" t="s">
        <v>76</v>
      </c>
      <c r="I116" s="21">
        <v>36019</v>
      </c>
      <c r="J116" s="21">
        <v>16720</v>
      </c>
      <c r="K116" s="21" t="s">
        <v>37</v>
      </c>
      <c r="L116" s="21">
        <v>2024</v>
      </c>
      <c r="M116" s="21" t="s">
        <v>48</v>
      </c>
      <c r="N116" t="s">
        <v>39</v>
      </c>
    </row>
    <row r="117" spans="1:14" hidden="1">
      <c r="A117" t="s">
        <v>30</v>
      </c>
      <c r="B117" t="s">
        <v>31</v>
      </c>
      <c r="C117" t="s">
        <v>32</v>
      </c>
      <c r="D117" t="s">
        <v>33</v>
      </c>
      <c r="E117" t="s">
        <v>34</v>
      </c>
      <c r="F117" t="s">
        <v>6</v>
      </c>
      <c r="G117" t="s">
        <v>35</v>
      </c>
      <c r="H117" t="s">
        <v>36</v>
      </c>
      <c r="I117">
        <v>6735</v>
      </c>
      <c r="J117">
        <v>5340</v>
      </c>
      <c r="K117" t="s">
        <v>37</v>
      </c>
      <c r="L117">
        <v>2019</v>
      </c>
      <c r="M117" t="s">
        <v>38</v>
      </c>
      <c r="N117" t="s">
        <v>39</v>
      </c>
    </row>
    <row r="118" spans="1:14" hidden="1">
      <c r="A118" t="s">
        <v>30</v>
      </c>
      <c r="B118" t="s">
        <v>31</v>
      </c>
      <c r="C118" t="s">
        <v>32</v>
      </c>
      <c r="D118" t="s">
        <v>33</v>
      </c>
      <c r="E118" t="s">
        <v>34</v>
      </c>
      <c r="F118" t="s">
        <v>6</v>
      </c>
      <c r="G118" t="s">
        <v>35</v>
      </c>
      <c r="H118" t="s">
        <v>36</v>
      </c>
      <c r="I118">
        <v>5544</v>
      </c>
      <c r="J118">
        <v>5340</v>
      </c>
      <c r="K118" t="s">
        <v>37</v>
      </c>
      <c r="L118">
        <v>2019</v>
      </c>
      <c r="M118" t="s">
        <v>40</v>
      </c>
      <c r="N118" t="s">
        <v>39</v>
      </c>
    </row>
    <row r="119" spans="1:14" hidden="1">
      <c r="A119" t="s">
        <v>30</v>
      </c>
      <c r="B119" t="s">
        <v>31</v>
      </c>
      <c r="C119" t="s">
        <v>32</v>
      </c>
      <c r="D119" t="s">
        <v>33</v>
      </c>
      <c r="E119" t="s">
        <v>34</v>
      </c>
      <c r="F119" t="s">
        <v>6</v>
      </c>
      <c r="G119" t="s">
        <v>35</v>
      </c>
      <c r="H119" t="s">
        <v>36</v>
      </c>
      <c r="I119">
        <v>10944</v>
      </c>
      <c r="J119">
        <v>10680</v>
      </c>
      <c r="K119" t="s">
        <v>37</v>
      </c>
      <c r="L119">
        <v>2019</v>
      </c>
      <c r="M119" t="s">
        <v>41</v>
      </c>
      <c r="N119" t="s">
        <v>39</v>
      </c>
    </row>
    <row r="120" spans="1:14" hidden="1">
      <c r="A120" t="s">
        <v>30</v>
      </c>
      <c r="B120" t="s">
        <v>31</v>
      </c>
      <c r="C120" t="s">
        <v>32</v>
      </c>
      <c r="D120" t="s">
        <v>33</v>
      </c>
      <c r="E120" t="s">
        <v>34</v>
      </c>
      <c r="F120" t="s">
        <v>6</v>
      </c>
      <c r="G120" t="s">
        <v>35</v>
      </c>
      <c r="H120" t="s">
        <v>36</v>
      </c>
      <c r="I120">
        <v>1180</v>
      </c>
      <c r="J120">
        <v>870</v>
      </c>
      <c r="K120" t="s">
        <v>37</v>
      </c>
      <c r="L120">
        <v>2020</v>
      </c>
      <c r="M120" t="s">
        <v>48</v>
      </c>
      <c r="N120" t="s">
        <v>39</v>
      </c>
    </row>
    <row r="121" spans="1:14" hidden="1">
      <c r="A121" t="s">
        <v>30</v>
      </c>
      <c r="B121" t="s">
        <v>31</v>
      </c>
      <c r="C121" t="s">
        <v>32</v>
      </c>
      <c r="D121" t="s">
        <v>33</v>
      </c>
      <c r="E121" t="s">
        <v>34</v>
      </c>
      <c r="F121" t="s">
        <v>6</v>
      </c>
      <c r="G121" t="s">
        <v>35</v>
      </c>
      <c r="H121" t="s">
        <v>43</v>
      </c>
      <c r="I121">
        <v>64021</v>
      </c>
      <c r="J121">
        <v>69900</v>
      </c>
      <c r="K121" t="s">
        <v>37</v>
      </c>
      <c r="L121">
        <v>2019</v>
      </c>
      <c r="M121" t="s">
        <v>38</v>
      </c>
      <c r="N121" t="s">
        <v>39</v>
      </c>
    </row>
    <row r="122" spans="1:14" hidden="1">
      <c r="A122" t="s">
        <v>30</v>
      </c>
      <c r="B122" t="s">
        <v>31</v>
      </c>
      <c r="C122" t="s">
        <v>32</v>
      </c>
      <c r="D122" t="s">
        <v>33</v>
      </c>
      <c r="E122" t="s">
        <v>34</v>
      </c>
      <c r="F122" t="s">
        <v>6</v>
      </c>
      <c r="G122" t="s">
        <v>35</v>
      </c>
      <c r="H122" t="s">
        <v>43</v>
      </c>
      <c r="I122">
        <v>83349</v>
      </c>
      <c r="J122">
        <v>93200</v>
      </c>
      <c r="K122" t="s">
        <v>37</v>
      </c>
      <c r="L122">
        <v>2019</v>
      </c>
      <c r="M122" t="s">
        <v>44</v>
      </c>
      <c r="N122" t="s">
        <v>39</v>
      </c>
    </row>
    <row r="123" spans="1:14" hidden="1">
      <c r="A123" t="s">
        <v>30</v>
      </c>
      <c r="B123" t="s">
        <v>31</v>
      </c>
      <c r="C123" t="s">
        <v>32</v>
      </c>
      <c r="D123" t="s">
        <v>33</v>
      </c>
      <c r="E123" t="s">
        <v>34</v>
      </c>
      <c r="F123" t="s">
        <v>6</v>
      </c>
      <c r="G123" t="s">
        <v>35</v>
      </c>
      <c r="H123" t="s">
        <v>43</v>
      </c>
      <c r="I123">
        <v>62195</v>
      </c>
      <c r="J123">
        <v>69840</v>
      </c>
      <c r="K123" t="s">
        <v>37</v>
      </c>
      <c r="L123">
        <v>2019</v>
      </c>
      <c r="M123" t="s">
        <v>45</v>
      </c>
      <c r="N123" t="s">
        <v>39</v>
      </c>
    </row>
    <row r="124" spans="1:14" hidden="1">
      <c r="A124" t="s">
        <v>30</v>
      </c>
      <c r="B124" t="s">
        <v>31</v>
      </c>
      <c r="C124" t="s">
        <v>32</v>
      </c>
      <c r="D124" t="s">
        <v>33</v>
      </c>
      <c r="E124" t="s">
        <v>34</v>
      </c>
      <c r="F124" t="s">
        <v>6</v>
      </c>
      <c r="G124" t="s">
        <v>35</v>
      </c>
      <c r="H124" t="s">
        <v>43</v>
      </c>
      <c r="I124">
        <v>66248</v>
      </c>
      <c r="J124">
        <v>191360</v>
      </c>
      <c r="K124" t="s">
        <v>37</v>
      </c>
      <c r="L124">
        <v>2019</v>
      </c>
      <c r="M124" t="s">
        <v>46</v>
      </c>
      <c r="N124" t="s">
        <v>39</v>
      </c>
    </row>
    <row r="125" spans="1:14" hidden="1">
      <c r="A125" t="s">
        <v>30</v>
      </c>
      <c r="B125" t="s">
        <v>31</v>
      </c>
      <c r="C125" t="s">
        <v>32</v>
      </c>
      <c r="D125" t="s">
        <v>33</v>
      </c>
      <c r="E125" t="s">
        <v>34</v>
      </c>
      <c r="F125" t="s">
        <v>6</v>
      </c>
      <c r="G125" t="s">
        <v>35</v>
      </c>
      <c r="H125" t="s">
        <v>43</v>
      </c>
      <c r="I125">
        <v>38427</v>
      </c>
      <c r="J125">
        <v>92000</v>
      </c>
      <c r="K125" t="s">
        <v>37</v>
      </c>
      <c r="L125">
        <v>2019</v>
      </c>
      <c r="M125" t="s">
        <v>47</v>
      </c>
      <c r="N125" t="s">
        <v>39</v>
      </c>
    </row>
    <row r="126" spans="1:14" hidden="1">
      <c r="A126" t="s">
        <v>30</v>
      </c>
      <c r="B126" t="s">
        <v>31</v>
      </c>
      <c r="C126" t="s">
        <v>32</v>
      </c>
      <c r="D126" t="s">
        <v>33</v>
      </c>
      <c r="E126" t="s">
        <v>34</v>
      </c>
      <c r="F126" t="s">
        <v>6</v>
      </c>
      <c r="G126" t="s">
        <v>35</v>
      </c>
      <c r="H126" t="s">
        <v>43</v>
      </c>
      <c r="I126">
        <v>22042</v>
      </c>
      <c r="J126">
        <v>23800</v>
      </c>
      <c r="K126" t="s">
        <v>37</v>
      </c>
      <c r="L126">
        <v>2019</v>
      </c>
      <c r="M126" t="s">
        <v>48</v>
      </c>
      <c r="N126" t="s">
        <v>39</v>
      </c>
    </row>
    <row r="127" spans="1:14" hidden="1">
      <c r="A127" t="s">
        <v>30</v>
      </c>
      <c r="B127" t="s">
        <v>31</v>
      </c>
      <c r="C127" t="s">
        <v>32</v>
      </c>
      <c r="D127" t="s">
        <v>33</v>
      </c>
      <c r="E127" t="s">
        <v>34</v>
      </c>
      <c r="F127" t="s">
        <v>6</v>
      </c>
      <c r="G127" t="s">
        <v>35</v>
      </c>
      <c r="H127" t="s">
        <v>43</v>
      </c>
      <c r="I127">
        <v>20261</v>
      </c>
      <c r="J127">
        <v>23180</v>
      </c>
      <c r="K127" t="s">
        <v>37</v>
      </c>
      <c r="L127">
        <v>2019</v>
      </c>
      <c r="M127" t="s">
        <v>49</v>
      </c>
      <c r="N127" t="s">
        <v>39</v>
      </c>
    </row>
    <row r="128" spans="1:14" hidden="1">
      <c r="A128" t="s">
        <v>30</v>
      </c>
      <c r="B128" t="s">
        <v>31</v>
      </c>
      <c r="C128" t="s">
        <v>32</v>
      </c>
      <c r="D128" t="s">
        <v>33</v>
      </c>
      <c r="E128" t="s">
        <v>34</v>
      </c>
      <c r="F128" t="s">
        <v>6</v>
      </c>
      <c r="G128" t="s">
        <v>35</v>
      </c>
      <c r="H128" t="s">
        <v>43</v>
      </c>
      <c r="I128">
        <v>41421</v>
      </c>
      <c r="J128">
        <v>47220</v>
      </c>
      <c r="K128" t="s">
        <v>37</v>
      </c>
      <c r="L128">
        <v>2019</v>
      </c>
      <c r="M128" t="s">
        <v>50</v>
      </c>
      <c r="N128" t="s">
        <v>39</v>
      </c>
    </row>
    <row r="129" spans="1:14" hidden="1">
      <c r="A129" t="s">
        <v>30</v>
      </c>
      <c r="B129" t="s">
        <v>31</v>
      </c>
      <c r="C129" t="s">
        <v>32</v>
      </c>
      <c r="D129" t="s">
        <v>33</v>
      </c>
      <c r="E129" t="s">
        <v>34</v>
      </c>
      <c r="F129" t="s">
        <v>6</v>
      </c>
      <c r="G129" t="s">
        <v>35</v>
      </c>
      <c r="H129" t="s">
        <v>43</v>
      </c>
      <c r="I129">
        <v>23548</v>
      </c>
      <c r="J129">
        <v>24060</v>
      </c>
      <c r="K129" t="s">
        <v>37</v>
      </c>
      <c r="L129">
        <v>2019</v>
      </c>
      <c r="M129" t="s">
        <v>51</v>
      </c>
      <c r="N129" t="s">
        <v>39</v>
      </c>
    </row>
    <row r="130" spans="1:14" hidden="1">
      <c r="A130" t="s">
        <v>30</v>
      </c>
      <c r="B130" t="s">
        <v>31</v>
      </c>
      <c r="C130" t="s">
        <v>32</v>
      </c>
      <c r="D130" t="s">
        <v>33</v>
      </c>
      <c r="E130" t="s">
        <v>34</v>
      </c>
      <c r="F130" t="s">
        <v>6</v>
      </c>
      <c r="G130" t="s">
        <v>35</v>
      </c>
      <c r="H130" t="s">
        <v>43</v>
      </c>
      <c r="I130">
        <v>65661</v>
      </c>
      <c r="J130">
        <v>71180</v>
      </c>
      <c r="K130" t="s">
        <v>37</v>
      </c>
      <c r="L130">
        <v>2019</v>
      </c>
      <c r="M130" t="s">
        <v>40</v>
      </c>
      <c r="N130" t="s">
        <v>39</v>
      </c>
    </row>
    <row r="131" spans="1:14" hidden="1">
      <c r="A131" t="s">
        <v>30</v>
      </c>
      <c r="B131" t="s">
        <v>31</v>
      </c>
      <c r="C131" t="s">
        <v>32</v>
      </c>
      <c r="D131" t="s">
        <v>33</v>
      </c>
      <c r="E131" t="s">
        <v>34</v>
      </c>
      <c r="F131" t="s">
        <v>6</v>
      </c>
      <c r="G131" t="s">
        <v>35</v>
      </c>
      <c r="H131" t="s">
        <v>43</v>
      </c>
      <c r="I131">
        <v>45037</v>
      </c>
      <c r="J131">
        <v>48800</v>
      </c>
      <c r="K131" t="s">
        <v>37</v>
      </c>
      <c r="L131">
        <v>2019</v>
      </c>
      <c r="M131" t="s">
        <v>41</v>
      </c>
      <c r="N131" t="s">
        <v>39</v>
      </c>
    </row>
    <row r="132" spans="1:14" hidden="1">
      <c r="A132" t="s">
        <v>30</v>
      </c>
      <c r="B132" t="s">
        <v>31</v>
      </c>
      <c r="C132" t="s">
        <v>32</v>
      </c>
      <c r="D132" t="s">
        <v>33</v>
      </c>
      <c r="E132" t="s">
        <v>34</v>
      </c>
      <c r="F132" t="s">
        <v>6</v>
      </c>
      <c r="G132" t="s">
        <v>35</v>
      </c>
      <c r="H132" t="s">
        <v>43</v>
      </c>
      <c r="I132">
        <v>23495</v>
      </c>
      <c r="J132">
        <v>24180</v>
      </c>
      <c r="K132" t="s">
        <v>37</v>
      </c>
      <c r="L132">
        <v>2019</v>
      </c>
      <c r="M132" t="s">
        <v>52</v>
      </c>
      <c r="N132" t="s">
        <v>39</v>
      </c>
    </row>
    <row r="133" spans="1:14" hidden="1">
      <c r="A133" t="s">
        <v>30</v>
      </c>
      <c r="B133" t="s">
        <v>31</v>
      </c>
      <c r="C133" t="s">
        <v>32</v>
      </c>
      <c r="D133" t="s">
        <v>33</v>
      </c>
      <c r="E133" t="s">
        <v>34</v>
      </c>
      <c r="F133" t="s">
        <v>6</v>
      </c>
      <c r="G133" t="s">
        <v>35</v>
      </c>
      <c r="H133" t="s">
        <v>43</v>
      </c>
      <c r="I133">
        <v>92251</v>
      </c>
      <c r="J133">
        <v>103648</v>
      </c>
      <c r="K133" t="s">
        <v>37</v>
      </c>
      <c r="L133">
        <v>2020</v>
      </c>
      <c r="M133" t="s">
        <v>46</v>
      </c>
      <c r="N133" t="s">
        <v>39</v>
      </c>
    </row>
    <row r="134" spans="1:14" hidden="1">
      <c r="A134" t="s">
        <v>30</v>
      </c>
      <c r="B134" t="s">
        <v>31</v>
      </c>
      <c r="C134" t="s">
        <v>32</v>
      </c>
      <c r="D134" t="s">
        <v>33</v>
      </c>
      <c r="E134" t="s">
        <v>34</v>
      </c>
      <c r="F134" t="s">
        <v>6</v>
      </c>
      <c r="G134" t="s">
        <v>35</v>
      </c>
      <c r="H134" t="s">
        <v>43</v>
      </c>
      <c r="I134">
        <v>9059773</v>
      </c>
      <c r="J134">
        <v>8989404</v>
      </c>
      <c r="K134" t="s">
        <v>37</v>
      </c>
      <c r="L134">
        <v>2020</v>
      </c>
      <c r="M134" t="s">
        <v>47</v>
      </c>
      <c r="N134" t="s">
        <v>39</v>
      </c>
    </row>
    <row r="135" spans="1:14" hidden="1">
      <c r="A135" t="s">
        <v>30</v>
      </c>
      <c r="B135" t="s">
        <v>31</v>
      </c>
      <c r="C135" t="s">
        <v>32</v>
      </c>
      <c r="D135" t="s">
        <v>33</v>
      </c>
      <c r="E135" t="s">
        <v>34</v>
      </c>
      <c r="F135" t="s">
        <v>6</v>
      </c>
      <c r="G135" t="s">
        <v>35</v>
      </c>
      <c r="H135" t="s">
        <v>43</v>
      </c>
      <c r="I135">
        <v>3388253</v>
      </c>
      <c r="J135">
        <v>5137685</v>
      </c>
      <c r="K135" t="s">
        <v>37</v>
      </c>
      <c r="L135">
        <v>2020</v>
      </c>
      <c r="M135" t="s">
        <v>48</v>
      </c>
      <c r="N135" t="s">
        <v>39</v>
      </c>
    </row>
    <row r="136" spans="1:14" hidden="1">
      <c r="A136" t="s">
        <v>30</v>
      </c>
      <c r="B136" t="s">
        <v>31</v>
      </c>
      <c r="C136" t="s">
        <v>32</v>
      </c>
      <c r="D136" t="s">
        <v>33</v>
      </c>
      <c r="E136" t="s">
        <v>34</v>
      </c>
      <c r="F136" t="s">
        <v>6</v>
      </c>
      <c r="G136" t="s">
        <v>35</v>
      </c>
      <c r="H136" t="s">
        <v>43</v>
      </c>
      <c r="I136">
        <v>40059</v>
      </c>
      <c r="J136">
        <v>48280</v>
      </c>
      <c r="K136" t="s">
        <v>37</v>
      </c>
      <c r="L136">
        <v>2020</v>
      </c>
      <c r="M136" t="s">
        <v>50</v>
      </c>
      <c r="N136" t="s">
        <v>39</v>
      </c>
    </row>
    <row r="137" spans="1:14" hidden="1">
      <c r="A137" t="s">
        <v>30</v>
      </c>
      <c r="B137" t="s">
        <v>31</v>
      </c>
      <c r="C137" t="s">
        <v>32</v>
      </c>
      <c r="D137" t="s">
        <v>33</v>
      </c>
      <c r="E137" t="s">
        <v>34</v>
      </c>
      <c r="F137" t="s">
        <v>6</v>
      </c>
      <c r="G137" t="s">
        <v>35</v>
      </c>
      <c r="H137" t="s">
        <v>43</v>
      </c>
      <c r="I137">
        <v>39100</v>
      </c>
      <c r="J137">
        <v>47900</v>
      </c>
      <c r="K137" t="s">
        <v>37</v>
      </c>
      <c r="L137">
        <v>2020</v>
      </c>
      <c r="M137" t="s">
        <v>51</v>
      </c>
      <c r="N137" t="s">
        <v>39</v>
      </c>
    </row>
    <row r="138" spans="1:14" hidden="1">
      <c r="A138" t="s">
        <v>30</v>
      </c>
      <c r="B138" t="s">
        <v>31</v>
      </c>
      <c r="C138" t="s">
        <v>32</v>
      </c>
      <c r="D138" t="s">
        <v>33</v>
      </c>
      <c r="E138" t="s">
        <v>34</v>
      </c>
      <c r="F138" t="s">
        <v>6</v>
      </c>
      <c r="G138" t="s">
        <v>35</v>
      </c>
      <c r="H138" t="s">
        <v>43</v>
      </c>
      <c r="I138">
        <v>80836</v>
      </c>
      <c r="J138">
        <v>95360</v>
      </c>
      <c r="K138" t="s">
        <v>37</v>
      </c>
      <c r="L138">
        <v>2020</v>
      </c>
      <c r="M138" t="s">
        <v>40</v>
      </c>
      <c r="N138" t="s">
        <v>39</v>
      </c>
    </row>
    <row r="139" spans="1:14" hidden="1">
      <c r="A139" t="s">
        <v>30</v>
      </c>
      <c r="B139" t="s">
        <v>31</v>
      </c>
      <c r="C139" t="s">
        <v>32</v>
      </c>
      <c r="D139" t="s">
        <v>33</v>
      </c>
      <c r="E139" t="s">
        <v>34</v>
      </c>
      <c r="F139" t="s">
        <v>6</v>
      </c>
      <c r="G139" t="s">
        <v>35</v>
      </c>
      <c r="H139" t="s">
        <v>43</v>
      </c>
      <c r="I139">
        <v>59712</v>
      </c>
      <c r="J139">
        <v>68980</v>
      </c>
      <c r="K139" t="s">
        <v>37</v>
      </c>
      <c r="L139">
        <v>2020</v>
      </c>
      <c r="M139" t="s">
        <v>41</v>
      </c>
      <c r="N139" t="s">
        <v>39</v>
      </c>
    </row>
    <row r="140" spans="1:14" hidden="1">
      <c r="A140" t="s">
        <v>30</v>
      </c>
      <c r="B140" t="s">
        <v>31</v>
      </c>
      <c r="C140" t="s">
        <v>32</v>
      </c>
      <c r="D140" t="s">
        <v>33</v>
      </c>
      <c r="E140" t="s">
        <v>34</v>
      </c>
      <c r="F140" t="s">
        <v>6</v>
      </c>
      <c r="G140" t="s">
        <v>35</v>
      </c>
      <c r="H140" t="s">
        <v>43</v>
      </c>
      <c r="I140">
        <v>44879</v>
      </c>
      <c r="J140">
        <v>47200</v>
      </c>
      <c r="K140" t="s">
        <v>37</v>
      </c>
      <c r="L140">
        <v>2020</v>
      </c>
      <c r="M140" t="s">
        <v>52</v>
      </c>
      <c r="N140" t="s">
        <v>39</v>
      </c>
    </row>
    <row r="141" spans="1:14" hidden="1">
      <c r="A141" t="s">
        <v>30</v>
      </c>
      <c r="B141" t="s">
        <v>31</v>
      </c>
      <c r="C141" t="s">
        <v>32</v>
      </c>
      <c r="D141" t="s">
        <v>33</v>
      </c>
      <c r="E141" t="s">
        <v>34</v>
      </c>
      <c r="F141" t="s">
        <v>6</v>
      </c>
      <c r="G141" t="s">
        <v>35</v>
      </c>
      <c r="H141" t="s">
        <v>43</v>
      </c>
      <c r="I141">
        <v>46685</v>
      </c>
      <c r="J141">
        <v>48460</v>
      </c>
      <c r="K141" t="s">
        <v>37</v>
      </c>
      <c r="L141">
        <v>2021</v>
      </c>
      <c r="M141" t="s">
        <v>38</v>
      </c>
      <c r="N141" t="s">
        <v>39</v>
      </c>
    </row>
    <row r="142" spans="1:14" hidden="1">
      <c r="A142" t="s">
        <v>30</v>
      </c>
      <c r="B142" t="s">
        <v>31</v>
      </c>
      <c r="C142" t="s">
        <v>32</v>
      </c>
      <c r="D142" t="s">
        <v>33</v>
      </c>
      <c r="E142" t="s">
        <v>34</v>
      </c>
      <c r="F142" t="s">
        <v>6</v>
      </c>
      <c r="G142" t="s">
        <v>35</v>
      </c>
      <c r="H142" t="s">
        <v>43</v>
      </c>
      <c r="I142">
        <v>3188568</v>
      </c>
      <c r="J142">
        <v>3047617</v>
      </c>
      <c r="K142" t="s">
        <v>37</v>
      </c>
      <c r="L142">
        <v>2021</v>
      </c>
      <c r="M142" t="s">
        <v>44</v>
      </c>
      <c r="N142" t="s">
        <v>39</v>
      </c>
    </row>
    <row r="143" spans="1:14" hidden="1">
      <c r="A143" t="s">
        <v>30</v>
      </c>
      <c r="B143" t="s">
        <v>31</v>
      </c>
      <c r="C143" t="s">
        <v>32</v>
      </c>
      <c r="D143" t="s">
        <v>33</v>
      </c>
      <c r="E143" t="s">
        <v>34</v>
      </c>
      <c r="F143" t="s">
        <v>6</v>
      </c>
      <c r="G143" t="s">
        <v>35</v>
      </c>
      <c r="H143" t="s">
        <v>43</v>
      </c>
      <c r="I143">
        <v>26741</v>
      </c>
      <c r="J143">
        <v>24490</v>
      </c>
      <c r="K143" t="s">
        <v>37</v>
      </c>
      <c r="L143">
        <v>2021</v>
      </c>
      <c r="M143" t="s">
        <v>45</v>
      </c>
      <c r="N143" t="s">
        <v>39</v>
      </c>
    </row>
    <row r="144" spans="1:14" hidden="1">
      <c r="A144" t="s">
        <v>30</v>
      </c>
      <c r="B144" t="s">
        <v>31</v>
      </c>
      <c r="C144" t="s">
        <v>32</v>
      </c>
      <c r="D144" t="s">
        <v>33</v>
      </c>
      <c r="E144" t="s">
        <v>34</v>
      </c>
      <c r="F144" t="s">
        <v>6</v>
      </c>
      <c r="G144" t="s">
        <v>35</v>
      </c>
      <c r="H144" t="s">
        <v>43</v>
      </c>
      <c r="I144">
        <v>78339</v>
      </c>
      <c r="J144">
        <v>68080</v>
      </c>
      <c r="K144" t="s">
        <v>37</v>
      </c>
      <c r="L144">
        <v>2021</v>
      </c>
      <c r="M144" t="s">
        <v>46</v>
      </c>
      <c r="N144" t="s">
        <v>39</v>
      </c>
    </row>
    <row r="145" spans="1:14" hidden="1">
      <c r="A145" t="s">
        <v>30</v>
      </c>
      <c r="B145" t="s">
        <v>31</v>
      </c>
      <c r="C145" t="s">
        <v>32</v>
      </c>
      <c r="D145" t="s">
        <v>33</v>
      </c>
      <c r="E145" t="s">
        <v>34</v>
      </c>
      <c r="F145" t="s">
        <v>6</v>
      </c>
      <c r="G145" t="s">
        <v>35</v>
      </c>
      <c r="H145" t="s">
        <v>43</v>
      </c>
      <c r="I145">
        <v>29095</v>
      </c>
      <c r="J145">
        <v>23480</v>
      </c>
      <c r="K145" t="s">
        <v>37</v>
      </c>
      <c r="L145">
        <v>2021</v>
      </c>
      <c r="M145" t="s">
        <v>47</v>
      </c>
      <c r="N145" t="s">
        <v>39</v>
      </c>
    </row>
    <row r="146" spans="1:14" hidden="1">
      <c r="A146" t="s">
        <v>30</v>
      </c>
      <c r="B146" t="s">
        <v>31</v>
      </c>
      <c r="C146" t="s">
        <v>32</v>
      </c>
      <c r="D146" t="s">
        <v>33</v>
      </c>
      <c r="E146" t="s">
        <v>34</v>
      </c>
      <c r="F146" t="s">
        <v>6</v>
      </c>
      <c r="G146" t="s">
        <v>35</v>
      </c>
      <c r="H146" t="s">
        <v>43</v>
      </c>
      <c r="I146">
        <v>104610</v>
      </c>
      <c r="J146">
        <v>70460</v>
      </c>
      <c r="K146" t="s">
        <v>37</v>
      </c>
      <c r="L146">
        <v>2021</v>
      </c>
      <c r="M146" t="s">
        <v>48</v>
      </c>
      <c r="N146" t="s">
        <v>39</v>
      </c>
    </row>
    <row r="147" spans="1:14" hidden="1">
      <c r="A147" t="s">
        <v>30</v>
      </c>
      <c r="B147" t="s">
        <v>31</v>
      </c>
      <c r="C147" t="s">
        <v>32</v>
      </c>
      <c r="D147" t="s">
        <v>33</v>
      </c>
      <c r="E147" t="s">
        <v>34</v>
      </c>
      <c r="F147" t="s">
        <v>6</v>
      </c>
      <c r="G147" t="s">
        <v>35</v>
      </c>
      <c r="H147" t="s">
        <v>43</v>
      </c>
      <c r="I147">
        <v>95538</v>
      </c>
      <c r="J147">
        <v>71520</v>
      </c>
      <c r="K147" t="s">
        <v>37</v>
      </c>
      <c r="L147">
        <v>2021</v>
      </c>
      <c r="M147" t="s">
        <v>49</v>
      </c>
      <c r="N147" t="s">
        <v>39</v>
      </c>
    </row>
    <row r="148" spans="1:14" hidden="1">
      <c r="A148" t="s">
        <v>30</v>
      </c>
      <c r="B148" t="s">
        <v>31</v>
      </c>
      <c r="C148" t="s">
        <v>32</v>
      </c>
      <c r="D148" t="s">
        <v>33</v>
      </c>
      <c r="E148" t="s">
        <v>34</v>
      </c>
      <c r="F148" t="s">
        <v>6</v>
      </c>
      <c r="G148" t="s">
        <v>35</v>
      </c>
      <c r="H148" t="s">
        <v>43</v>
      </c>
      <c r="I148">
        <v>32377</v>
      </c>
      <c r="J148">
        <v>23400</v>
      </c>
      <c r="K148" t="s">
        <v>37</v>
      </c>
      <c r="L148">
        <v>2021</v>
      </c>
      <c r="M148" t="s">
        <v>50</v>
      </c>
      <c r="N148" t="s">
        <v>39</v>
      </c>
    </row>
    <row r="149" spans="1:14" hidden="1">
      <c r="A149" t="s">
        <v>30</v>
      </c>
      <c r="B149" t="s">
        <v>31</v>
      </c>
      <c r="C149" t="s">
        <v>32</v>
      </c>
      <c r="D149" t="s">
        <v>33</v>
      </c>
      <c r="E149" t="s">
        <v>34</v>
      </c>
      <c r="F149" t="s">
        <v>6</v>
      </c>
      <c r="G149" t="s">
        <v>35</v>
      </c>
      <c r="H149" t="s">
        <v>43</v>
      </c>
      <c r="I149">
        <v>101387</v>
      </c>
      <c r="J149">
        <v>69840</v>
      </c>
      <c r="K149" t="s">
        <v>37</v>
      </c>
      <c r="L149">
        <v>2021</v>
      </c>
      <c r="M149" t="s">
        <v>40</v>
      </c>
      <c r="N149" t="s">
        <v>39</v>
      </c>
    </row>
    <row r="150" spans="1:14" hidden="1">
      <c r="A150" t="s">
        <v>30</v>
      </c>
      <c r="B150" t="s">
        <v>31</v>
      </c>
      <c r="C150" t="s">
        <v>32</v>
      </c>
      <c r="D150" t="s">
        <v>33</v>
      </c>
      <c r="E150" t="s">
        <v>34</v>
      </c>
      <c r="F150" t="s">
        <v>6</v>
      </c>
      <c r="G150" t="s">
        <v>35</v>
      </c>
      <c r="H150" t="s">
        <v>43</v>
      </c>
      <c r="I150">
        <v>30574</v>
      </c>
      <c r="J150">
        <v>24020</v>
      </c>
      <c r="K150" t="s">
        <v>37</v>
      </c>
      <c r="L150">
        <v>2021</v>
      </c>
      <c r="M150" t="s">
        <v>41</v>
      </c>
      <c r="N150" t="s">
        <v>39</v>
      </c>
    </row>
    <row r="151" spans="1:14" hidden="1">
      <c r="A151" t="s">
        <v>30</v>
      </c>
      <c r="B151" t="s">
        <v>31</v>
      </c>
      <c r="C151" t="s">
        <v>32</v>
      </c>
      <c r="D151" t="s">
        <v>33</v>
      </c>
      <c r="E151" t="s">
        <v>34</v>
      </c>
      <c r="F151" t="s">
        <v>6</v>
      </c>
      <c r="G151" t="s">
        <v>35</v>
      </c>
      <c r="H151" t="s">
        <v>43</v>
      </c>
      <c r="I151">
        <v>73931</v>
      </c>
      <c r="J151">
        <v>47600</v>
      </c>
      <c r="K151" t="s">
        <v>37</v>
      </c>
      <c r="L151">
        <v>2021</v>
      </c>
      <c r="M151" t="s">
        <v>52</v>
      </c>
      <c r="N151" t="s">
        <v>39</v>
      </c>
    </row>
    <row r="152" spans="1:14" hidden="1">
      <c r="A152" t="s">
        <v>30</v>
      </c>
      <c r="B152" t="s">
        <v>31</v>
      </c>
      <c r="C152" t="s">
        <v>32</v>
      </c>
      <c r="D152" t="s">
        <v>33</v>
      </c>
      <c r="E152" t="s">
        <v>34</v>
      </c>
      <c r="F152" t="s">
        <v>6</v>
      </c>
      <c r="G152" t="s">
        <v>35</v>
      </c>
      <c r="H152" s="15" t="s">
        <v>43</v>
      </c>
      <c r="I152">
        <v>62480</v>
      </c>
      <c r="J152">
        <v>39460</v>
      </c>
      <c r="K152" t="s">
        <v>37</v>
      </c>
      <c r="L152">
        <v>2022</v>
      </c>
      <c r="M152" t="s">
        <v>38</v>
      </c>
      <c r="N152" t="s">
        <v>39</v>
      </c>
    </row>
    <row r="153" spans="1:14" hidden="1">
      <c r="A153" t="s">
        <v>30</v>
      </c>
      <c r="B153" t="s">
        <v>31</v>
      </c>
      <c r="C153" t="s">
        <v>32</v>
      </c>
      <c r="D153" t="s">
        <v>33</v>
      </c>
      <c r="E153" t="s">
        <v>34</v>
      </c>
      <c r="F153" t="s">
        <v>6</v>
      </c>
      <c r="G153" t="s">
        <v>35</v>
      </c>
      <c r="H153" s="15" t="s">
        <v>43</v>
      </c>
      <c r="I153">
        <v>30953</v>
      </c>
      <c r="J153">
        <v>22560</v>
      </c>
      <c r="K153" t="s">
        <v>37</v>
      </c>
      <c r="L153">
        <v>2022</v>
      </c>
      <c r="M153" t="s">
        <v>44</v>
      </c>
      <c r="N153" t="s">
        <v>39</v>
      </c>
    </row>
    <row r="154" spans="1:14" hidden="1">
      <c r="A154" t="s">
        <v>30</v>
      </c>
      <c r="B154" t="s">
        <v>31</v>
      </c>
      <c r="C154" t="s">
        <v>32</v>
      </c>
      <c r="D154" t="s">
        <v>33</v>
      </c>
      <c r="E154" t="s">
        <v>34</v>
      </c>
      <c r="F154" t="s">
        <v>6</v>
      </c>
      <c r="G154" t="s">
        <v>35</v>
      </c>
      <c r="H154" s="15" t="s">
        <v>43</v>
      </c>
      <c r="I154">
        <v>94635</v>
      </c>
      <c r="J154">
        <v>68638</v>
      </c>
      <c r="K154" t="s">
        <v>37</v>
      </c>
      <c r="L154">
        <v>2022</v>
      </c>
      <c r="M154" t="s">
        <v>45</v>
      </c>
      <c r="N154" t="s">
        <v>39</v>
      </c>
    </row>
    <row r="155" spans="1:14" hidden="1">
      <c r="A155" t="s">
        <v>30</v>
      </c>
      <c r="B155" t="s">
        <v>31</v>
      </c>
      <c r="C155" t="s">
        <v>32</v>
      </c>
      <c r="D155" t="s">
        <v>33</v>
      </c>
      <c r="E155" t="s">
        <v>34</v>
      </c>
      <c r="F155" t="s">
        <v>6</v>
      </c>
      <c r="G155" t="s">
        <v>35</v>
      </c>
      <c r="H155" s="15" t="s">
        <v>43</v>
      </c>
      <c r="I155">
        <v>61850</v>
      </c>
      <c r="J155">
        <v>45120</v>
      </c>
      <c r="K155" t="s">
        <v>37</v>
      </c>
      <c r="L155">
        <v>2022</v>
      </c>
      <c r="M155" t="s">
        <v>46</v>
      </c>
      <c r="N155" t="s">
        <v>39</v>
      </c>
    </row>
    <row r="156" spans="1:14" hidden="1">
      <c r="A156" t="s">
        <v>30</v>
      </c>
      <c r="B156" t="s">
        <v>31</v>
      </c>
      <c r="C156" t="s">
        <v>32</v>
      </c>
      <c r="D156" t="s">
        <v>33</v>
      </c>
      <c r="E156" t="s">
        <v>34</v>
      </c>
      <c r="F156" t="s">
        <v>6</v>
      </c>
      <c r="G156" t="s">
        <v>35</v>
      </c>
      <c r="H156" s="15" t="s">
        <v>43</v>
      </c>
      <c r="I156">
        <v>140656</v>
      </c>
      <c r="J156">
        <v>71945</v>
      </c>
      <c r="K156" t="s">
        <v>37</v>
      </c>
      <c r="L156">
        <v>2022</v>
      </c>
      <c r="M156" t="s">
        <v>49</v>
      </c>
      <c r="N156" t="s">
        <v>39</v>
      </c>
    </row>
    <row r="157" spans="1:14" hidden="1">
      <c r="A157" t="s">
        <v>30</v>
      </c>
      <c r="B157" t="s">
        <v>31</v>
      </c>
      <c r="C157" t="s">
        <v>32</v>
      </c>
      <c r="D157" t="s">
        <v>33</v>
      </c>
      <c r="E157" t="s">
        <v>34</v>
      </c>
      <c r="F157" t="s">
        <v>6</v>
      </c>
      <c r="G157" t="s">
        <v>35</v>
      </c>
      <c r="H157" s="15" t="s">
        <v>43</v>
      </c>
      <c r="I157">
        <v>56840</v>
      </c>
      <c r="J157">
        <v>23260</v>
      </c>
      <c r="K157" t="s">
        <v>37</v>
      </c>
      <c r="L157">
        <v>2022</v>
      </c>
      <c r="M157" t="s">
        <v>50</v>
      </c>
      <c r="N157" t="s">
        <v>39</v>
      </c>
    </row>
    <row r="158" spans="1:14" hidden="1">
      <c r="A158" t="s">
        <v>30</v>
      </c>
      <c r="B158" t="s">
        <v>31</v>
      </c>
      <c r="C158" t="s">
        <v>32</v>
      </c>
      <c r="D158" t="s">
        <v>33</v>
      </c>
      <c r="E158" t="s">
        <v>34</v>
      </c>
      <c r="F158" t="s">
        <v>6</v>
      </c>
      <c r="G158" t="s">
        <v>35</v>
      </c>
      <c r="H158" s="15" t="s">
        <v>43</v>
      </c>
      <c r="I158">
        <v>105062</v>
      </c>
      <c r="J158">
        <v>45040</v>
      </c>
      <c r="K158" t="s">
        <v>37</v>
      </c>
      <c r="L158">
        <v>2022</v>
      </c>
      <c r="M158" t="s">
        <v>51</v>
      </c>
      <c r="N158" t="s">
        <v>39</v>
      </c>
    </row>
    <row r="159" spans="1:14" hidden="1">
      <c r="A159" t="s">
        <v>30</v>
      </c>
      <c r="B159" t="s">
        <v>31</v>
      </c>
      <c r="C159" t="s">
        <v>32</v>
      </c>
      <c r="D159" t="s">
        <v>33</v>
      </c>
      <c r="E159" t="s">
        <v>34</v>
      </c>
      <c r="F159" t="s">
        <v>6</v>
      </c>
      <c r="G159" t="s">
        <v>35</v>
      </c>
      <c r="H159" s="15" t="s">
        <v>43</v>
      </c>
      <c r="I159">
        <v>144239</v>
      </c>
      <c r="J159">
        <v>67720</v>
      </c>
      <c r="K159" t="s">
        <v>37</v>
      </c>
      <c r="L159">
        <v>2022</v>
      </c>
      <c r="M159" t="s">
        <v>40</v>
      </c>
      <c r="N159" t="s">
        <v>39</v>
      </c>
    </row>
    <row r="160" spans="1:14" hidden="1">
      <c r="A160" t="s">
        <v>30</v>
      </c>
      <c r="B160" t="s">
        <v>31</v>
      </c>
      <c r="C160" t="s">
        <v>32</v>
      </c>
      <c r="D160" t="s">
        <v>33</v>
      </c>
      <c r="E160" t="s">
        <v>34</v>
      </c>
      <c r="F160" t="s">
        <v>6</v>
      </c>
      <c r="G160" t="s">
        <v>35</v>
      </c>
      <c r="H160" s="15" t="s">
        <v>43</v>
      </c>
      <c r="I160">
        <v>136189</v>
      </c>
      <c r="J160">
        <v>68840</v>
      </c>
      <c r="K160" t="s">
        <v>37</v>
      </c>
      <c r="L160">
        <v>2022</v>
      </c>
      <c r="M160" t="s">
        <v>41</v>
      </c>
      <c r="N160" t="s">
        <v>39</v>
      </c>
    </row>
    <row r="161" spans="1:14" hidden="1">
      <c r="A161" t="s">
        <v>30</v>
      </c>
      <c r="B161" t="s">
        <v>31</v>
      </c>
      <c r="C161" t="s">
        <v>32</v>
      </c>
      <c r="D161" t="s">
        <v>33</v>
      </c>
      <c r="E161" t="s">
        <v>34</v>
      </c>
      <c r="F161" t="s">
        <v>6</v>
      </c>
      <c r="G161" t="s">
        <v>35</v>
      </c>
      <c r="H161" s="15" t="s">
        <v>43</v>
      </c>
      <c r="I161">
        <v>90970</v>
      </c>
      <c r="J161">
        <v>46180</v>
      </c>
      <c r="K161" t="s">
        <v>37</v>
      </c>
      <c r="L161">
        <v>2022</v>
      </c>
      <c r="M161" t="s">
        <v>52</v>
      </c>
      <c r="N161" t="s">
        <v>39</v>
      </c>
    </row>
    <row r="162" spans="1:14" hidden="1">
      <c r="A162" t="s">
        <v>30</v>
      </c>
      <c r="B162" t="s">
        <v>31</v>
      </c>
      <c r="C162" t="s">
        <v>32</v>
      </c>
      <c r="D162" t="s">
        <v>33</v>
      </c>
      <c r="E162" t="s">
        <v>34</v>
      </c>
      <c r="F162" t="s">
        <v>6</v>
      </c>
      <c r="G162" t="s">
        <v>35</v>
      </c>
      <c r="H162" s="15" t="s">
        <v>43</v>
      </c>
      <c r="I162">
        <v>35087</v>
      </c>
      <c r="J162">
        <v>22980</v>
      </c>
      <c r="K162" t="s">
        <v>37</v>
      </c>
      <c r="L162">
        <v>2023</v>
      </c>
      <c r="M162" t="s">
        <v>38</v>
      </c>
      <c r="N162" t="s">
        <v>39</v>
      </c>
    </row>
    <row r="163" spans="1:14" hidden="1">
      <c r="A163" t="s">
        <v>30</v>
      </c>
      <c r="B163" t="s">
        <v>31</v>
      </c>
      <c r="C163" t="s">
        <v>32</v>
      </c>
      <c r="D163" t="s">
        <v>33</v>
      </c>
      <c r="E163" t="s">
        <v>34</v>
      </c>
      <c r="F163" t="s">
        <v>6</v>
      </c>
      <c r="G163" t="s">
        <v>35</v>
      </c>
      <c r="H163" s="15" t="s">
        <v>43</v>
      </c>
      <c r="I163">
        <v>210088</v>
      </c>
      <c r="J163">
        <v>114480</v>
      </c>
      <c r="K163" t="s">
        <v>37</v>
      </c>
      <c r="L163">
        <v>2023</v>
      </c>
      <c r="M163" t="s">
        <v>44</v>
      </c>
      <c r="N163" t="s">
        <v>39</v>
      </c>
    </row>
    <row r="164" spans="1:14" hidden="1">
      <c r="A164" t="s">
        <v>30</v>
      </c>
      <c r="B164" t="s">
        <v>31</v>
      </c>
      <c r="C164" t="s">
        <v>32</v>
      </c>
      <c r="D164" t="s">
        <v>33</v>
      </c>
      <c r="E164" t="s">
        <v>34</v>
      </c>
      <c r="F164" t="s">
        <v>6</v>
      </c>
      <c r="G164" t="s">
        <v>35</v>
      </c>
      <c r="H164" s="15" t="s">
        <v>43</v>
      </c>
      <c r="I164">
        <v>71570</v>
      </c>
      <c r="J164">
        <v>45960</v>
      </c>
      <c r="K164" t="s">
        <v>37</v>
      </c>
      <c r="L164">
        <v>2023</v>
      </c>
      <c r="M164" t="s">
        <v>45</v>
      </c>
      <c r="N164" t="s">
        <v>39</v>
      </c>
    </row>
    <row r="165" spans="1:14" hidden="1">
      <c r="A165" t="s">
        <v>30</v>
      </c>
      <c r="B165" t="s">
        <v>31</v>
      </c>
      <c r="C165" t="s">
        <v>32</v>
      </c>
      <c r="D165" t="s">
        <v>33</v>
      </c>
      <c r="E165" t="s">
        <v>34</v>
      </c>
      <c r="F165" t="s">
        <v>6</v>
      </c>
      <c r="G165" t="s">
        <v>35</v>
      </c>
      <c r="H165" s="15" t="s">
        <v>43</v>
      </c>
      <c r="I165">
        <v>74481</v>
      </c>
      <c r="J165">
        <v>44880</v>
      </c>
      <c r="K165" t="s">
        <v>37</v>
      </c>
      <c r="L165">
        <v>2023</v>
      </c>
      <c r="M165" t="s">
        <v>46</v>
      </c>
      <c r="N165" t="s">
        <v>39</v>
      </c>
    </row>
    <row r="166" spans="1:14" hidden="1">
      <c r="A166" t="s">
        <v>30</v>
      </c>
      <c r="B166" t="s">
        <v>31</v>
      </c>
      <c r="C166" t="s">
        <v>32</v>
      </c>
      <c r="D166" t="s">
        <v>33</v>
      </c>
      <c r="E166" t="s">
        <v>34</v>
      </c>
      <c r="F166" t="s">
        <v>6</v>
      </c>
      <c r="G166" t="s">
        <v>35</v>
      </c>
      <c r="H166" s="15" t="s">
        <v>43</v>
      </c>
      <c r="I166">
        <v>166557</v>
      </c>
      <c r="J166">
        <v>116680</v>
      </c>
      <c r="K166" t="s">
        <v>37</v>
      </c>
      <c r="L166">
        <v>2023</v>
      </c>
      <c r="M166" t="s">
        <v>47</v>
      </c>
      <c r="N166" t="s">
        <v>39</v>
      </c>
    </row>
    <row r="167" spans="1:14" hidden="1">
      <c r="A167" t="s">
        <v>30</v>
      </c>
      <c r="B167" t="s">
        <v>31</v>
      </c>
      <c r="C167" t="s">
        <v>32</v>
      </c>
      <c r="D167" t="s">
        <v>33</v>
      </c>
      <c r="E167" t="s">
        <v>34</v>
      </c>
      <c r="F167" t="s">
        <v>6</v>
      </c>
      <c r="G167" t="s">
        <v>35</v>
      </c>
      <c r="H167" s="15" t="s">
        <v>43</v>
      </c>
      <c r="I167">
        <v>105798</v>
      </c>
      <c r="J167">
        <v>67700</v>
      </c>
      <c r="K167" t="s">
        <v>37</v>
      </c>
      <c r="L167">
        <v>2023</v>
      </c>
      <c r="M167" t="s">
        <v>48</v>
      </c>
      <c r="N167" t="s">
        <v>39</v>
      </c>
    </row>
    <row r="168" spans="1:14" hidden="1">
      <c r="A168" t="s">
        <v>30</v>
      </c>
      <c r="B168" t="s">
        <v>31</v>
      </c>
      <c r="C168" t="s">
        <v>32</v>
      </c>
      <c r="D168" t="s">
        <v>33</v>
      </c>
      <c r="E168" t="s">
        <v>34</v>
      </c>
      <c r="F168" t="s">
        <v>6</v>
      </c>
      <c r="G168" t="s">
        <v>35</v>
      </c>
      <c r="H168" s="15" t="s">
        <v>43</v>
      </c>
      <c r="I168">
        <v>96816</v>
      </c>
      <c r="J168">
        <v>66460</v>
      </c>
      <c r="K168" t="s">
        <v>37</v>
      </c>
      <c r="L168">
        <v>2023</v>
      </c>
      <c r="M168" t="s">
        <v>49</v>
      </c>
      <c r="N168" t="s">
        <v>39</v>
      </c>
    </row>
    <row r="169" spans="1:14" hidden="1">
      <c r="A169" t="s">
        <v>30</v>
      </c>
      <c r="B169" t="s">
        <v>31</v>
      </c>
      <c r="C169" t="s">
        <v>32</v>
      </c>
      <c r="D169" t="s">
        <v>33</v>
      </c>
      <c r="E169" t="s">
        <v>34</v>
      </c>
      <c r="F169" t="s">
        <v>6</v>
      </c>
      <c r="G169" t="s">
        <v>35</v>
      </c>
      <c r="H169" s="15" t="s">
        <v>43</v>
      </c>
      <c r="I169">
        <v>28966</v>
      </c>
      <c r="J169">
        <v>25693</v>
      </c>
      <c r="K169" t="s">
        <v>37</v>
      </c>
      <c r="L169">
        <v>2023</v>
      </c>
      <c r="M169" t="s">
        <v>50</v>
      </c>
      <c r="N169" t="s">
        <v>39</v>
      </c>
    </row>
    <row r="170" spans="1:14" hidden="1">
      <c r="A170" t="s">
        <v>30</v>
      </c>
      <c r="B170" t="s">
        <v>31</v>
      </c>
      <c r="C170" t="s">
        <v>32</v>
      </c>
      <c r="D170" t="s">
        <v>33</v>
      </c>
      <c r="E170" t="s">
        <v>34</v>
      </c>
      <c r="F170" t="s">
        <v>6</v>
      </c>
      <c r="G170" t="s">
        <v>35</v>
      </c>
      <c r="H170" s="15" t="s">
        <v>43</v>
      </c>
      <c r="I170">
        <v>68872</v>
      </c>
      <c r="J170">
        <v>45360</v>
      </c>
      <c r="K170" t="s">
        <v>37</v>
      </c>
      <c r="L170">
        <v>2023</v>
      </c>
      <c r="M170" t="s">
        <v>51</v>
      </c>
      <c r="N170" t="s">
        <v>39</v>
      </c>
    </row>
    <row r="171" spans="1:14" hidden="1">
      <c r="A171" t="s">
        <v>30</v>
      </c>
      <c r="B171" t="s">
        <v>31</v>
      </c>
      <c r="C171" t="s">
        <v>32</v>
      </c>
      <c r="D171" t="s">
        <v>33</v>
      </c>
      <c r="E171" t="s">
        <v>34</v>
      </c>
      <c r="F171" t="s">
        <v>6</v>
      </c>
      <c r="G171" t="s">
        <v>35</v>
      </c>
      <c r="H171" s="15" t="s">
        <v>43</v>
      </c>
      <c r="I171">
        <v>195376</v>
      </c>
      <c r="J171">
        <v>139640</v>
      </c>
      <c r="K171" t="s">
        <v>37</v>
      </c>
      <c r="L171">
        <v>2023</v>
      </c>
      <c r="M171" t="s">
        <v>40</v>
      </c>
      <c r="N171" t="s">
        <v>39</v>
      </c>
    </row>
    <row r="172" spans="1:14" hidden="1">
      <c r="A172" t="s">
        <v>30</v>
      </c>
      <c r="B172" t="s">
        <v>31</v>
      </c>
      <c r="C172" t="s">
        <v>32</v>
      </c>
      <c r="D172" t="s">
        <v>33</v>
      </c>
      <c r="E172" t="s">
        <v>34</v>
      </c>
      <c r="F172" t="s">
        <v>6</v>
      </c>
      <c r="G172" t="s">
        <v>35</v>
      </c>
      <c r="H172" s="15" t="s">
        <v>43</v>
      </c>
      <c r="I172">
        <v>71759</v>
      </c>
      <c r="J172">
        <v>46220</v>
      </c>
      <c r="K172" t="s">
        <v>37</v>
      </c>
      <c r="L172">
        <v>2023</v>
      </c>
      <c r="M172" t="s">
        <v>41</v>
      </c>
      <c r="N172" t="s">
        <v>39</v>
      </c>
    </row>
    <row r="173" spans="1:14" hidden="1">
      <c r="A173" t="s">
        <v>30</v>
      </c>
      <c r="B173" t="s">
        <v>31</v>
      </c>
      <c r="C173" t="s">
        <v>32</v>
      </c>
      <c r="D173" t="s">
        <v>33</v>
      </c>
      <c r="E173" t="s">
        <v>34</v>
      </c>
      <c r="F173" t="s">
        <v>6</v>
      </c>
      <c r="G173" t="s">
        <v>35</v>
      </c>
      <c r="H173" s="15" t="s">
        <v>43</v>
      </c>
      <c r="I173">
        <v>77314</v>
      </c>
      <c r="J173">
        <v>49726</v>
      </c>
      <c r="K173" t="s">
        <v>37</v>
      </c>
      <c r="L173">
        <v>2023</v>
      </c>
      <c r="M173" t="s">
        <v>52</v>
      </c>
      <c r="N173" t="s">
        <v>39</v>
      </c>
    </row>
    <row r="174" spans="1:14" hidden="1">
      <c r="A174" t="s">
        <v>30</v>
      </c>
      <c r="B174" t="s">
        <v>31</v>
      </c>
      <c r="C174" t="s">
        <v>32</v>
      </c>
      <c r="D174" t="s">
        <v>33</v>
      </c>
      <c r="E174" t="s">
        <v>34</v>
      </c>
      <c r="F174" t="s">
        <v>6</v>
      </c>
      <c r="G174" t="s">
        <v>35</v>
      </c>
      <c r="H174" s="21" t="s">
        <v>43</v>
      </c>
      <c r="I174" s="21">
        <v>141603</v>
      </c>
      <c r="J174" s="21">
        <v>117960</v>
      </c>
      <c r="K174" s="21" t="s">
        <v>37</v>
      </c>
      <c r="L174" s="21">
        <v>2024</v>
      </c>
      <c r="M174" s="21" t="s">
        <v>38</v>
      </c>
      <c r="N174" t="s">
        <v>39</v>
      </c>
    </row>
    <row r="175" spans="1:14" hidden="1">
      <c r="A175" t="s">
        <v>30</v>
      </c>
      <c r="B175" t="s">
        <v>31</v>
      </c>
      <c r="C175" t="s">
        <v>32</v>
      </c>
      <c r="D175" t="s">
        <v>33</v>
      </c>
      <c r="E175" t="s">
        <v>34</v>
      </c>
      <c r="F175" t="s">
        <v>6</v>
      </c>
      <c r="G175" t="s">
        <v>35</v>
      </c>
      <c r="H175" s="21" t="s">
        <v>43</v>
      </c>
      <c r="I175" s="21">
        <v>91698</v>
      </c>
      <c r="J175" s="21">
        <v>70100</v>
      </c>
      <c r="K175" s="21" t="s">
        <v>37</v>
      </c>
      <c r="L175" s="21">
        <v>2024</v>
      </c>
      <c r="M175" s="21" t="s">
        <v>44</v>
      </c>
      <c r="N175" t="s">
        <v>39</v>
      </c>
    </row>
    <row r="176" spans="1:14" hidden="1">
      <c r="A176" t="s">
        <v>30</v>
      </c>
      <c r="B176" t="s">
        <v>31</v>
      </c>
      <c r="C176" t="s">
        <v>32</v>
      </c>
      <c r="D176" t="s">
        <v>33</v>
      </c>
      <c r="E176" t="s">
        <v>34</v>
      </c>
      <c r="F176" t="s">
        <v>6</v>
      </c>
      <c r="G176" t="s">
        <v>35</v>
      </c>
      <c r="H176" s="21" t="s">
        <v>43</v>
      </c>
      <c r="I176" s="21">
        <v>152982</v>
      </c>
      <c r="J176" s="21">
        <v>118970</v>
      </c>
      <c r="K176" s="21" t="s">
        <v>37</v>
      </c>
      <c r="L176" s="21">
        <v>2024</v>
      </c>
      <c r="M176" s="21" t="s">
        <v>45</v>
      </c>
      <c r="N176" t="s">
        <v>39</v>
      </c>
    </row>
    <row r="177" spans="1:14" hidden="1">
      <c r="A177" t="s">
        <v>30</v>
      </c>
      <c r="B177" t="s">
        <v>31</v>
      </c>
      <c r="C177" t="s">
        <v>32</v>
      </c>
      <c r="D177" t="s">
        <v>33</v>
      </c>
      <c r="E177" t="s">
        <v>34</v>
      </c>
      <c r="F177" t="s">
        <v>6</v>
      </c>
      <c r="G177" t="s">
        <v>35</v>
      </c>
      <c r="H177" s="21" t="s">
        <v>43</v>
      </c>
      <c r="I177" s="21">
        <v>171205</v>
      </c>
      <c r="J177" s="21">
        <v>141900</v>
      </c>
      <c r="K177" s="21" t="s">
        <v>37</v>
      </c>
      <c r="L177" s="21">
        <v>2024</v>
      </c>
      <c r="M177" s="21" t="s">
        <v>46</v>
      </c>
      <c r="N177" t="s">
        <v>39</v>
      </c>
    </row>
    <row r="178" spans="1:14" hidden="1">
      <c r="A178" t="s">
        <v>30</v>
      </c>
      <c r="B178" t="s">
        <v>31</v>
      </c>
      <c r="C178" t="s">
        <v>32</v>
      </c>
      <c r="D178" t="s">
        <v>33</v>
      </c>
      <c r="E178" t="s">
        <v>34</v>
      </c>
      <c r="F178" t="s">
        <v>6</v>
      </c>
      <c r="G178" t="s">
        <v>35</v>
      </c>
      <c r="H178" s="21" t="s">
        <v>43</v>
      </c>
      <c r="I178" s="21">
        <v>114918</v>
      </c>
      <c r="J178" s="21">
        <v>91340</v>
      </c>
      <c r="K178" s="21" t="s">
        <v>37</v>
      </c>
      <c r="L178" s="21">
        <v>2024</v>
      </c>
      <c r="M178" s="21" t="s">
        <v>47</v>
      </c>
      <c r="N178" t="s">
        <v>39</v>
      </c>
    </row>
    <row r="179" spans="1:14" hidden="1">
      <c r="A179" t="s">
        <v>30</v>
      </c>
      <c r="B179" t="s">
        <v>31</v>
      </c>
      <c r="C179" t="s">
        <v>32</v>
      </c>
      <c r="D179" t="s">
        <v>33</v>
      </c>
      <c r="E179" t="s">
        <v>34</v>
      </c>
      <c r="F179" t="s">
        <v>6</v>
      </c>
      <c r="G179" t="s">
        <v>35</v>
      </c>
      <c r="H179" s="21" t="s">
        <v>43</v>
      </c>
      <c r="I179" s="21">
        <v>84264</v>
      </c>
      <c r="J179" s="21">
        <v>71460</v>
      </c>
      <c r="K179" s="21" t="s">
        <v>37</v>
      </c>
      <c r="L179" s="21">
        <v>2024</v>
      </c>
      <c r="M179" s="21" t="s">
        <v>48</v>
      </c>
      <c r="N179" t="s">
        <v>39</v>
      </c>
    </row>
    <row r="180" spans="1:14" hidden="1">
      <c r="A180" t="s">
        <v>30</v>
      </c>
      <c r="B180" t="s">
        <v>31</v>
      </c>
      <c r="C180" t="s">
        <v>32</v>
      </c>
      <c r="D180" t="s">
        <v>33</v>
      </c>
      <c r="E180" t="s">
        <v>34</v>
      </c>
      <c r="F180" t="s">
        <v>6</v>
      </c>
      <c r="G180" t="s">
        <v>35</v>
      </c>
      <c r="H180" s="21" t="s">
        <v>43</v>
      </c>
      <c r="I180" s="21">
        <v>169588</v>
      </c>
      <c r="J180" s="21">
        <v>121780</v>
      </c>
      <c r="K180" s="21" t="s">
        <v>37</v>
      </c>
      <c r="L180" s="21">
        <v>2024</v>
      </c>
      <c r="M180" s="21" t="s">
        <v>49</v>
      </c>
      <c r="N180" t="s">
        <v>39</v>
      </c>
    </row>
    <row r="181" spans="1:14" hidden="1">
      <c r="A181" t="s">
        <v>30</v>
      </c>
      <c r="B181" t="s">
        <v>31</v>
      </c>
      <c r="C181" t="s">
        <v>32</v>
      </c>
      <c r="D181" t="s">
        <v>33</v>
      </c>
      <c r="E181" t="s">
        <v>34</v>
      </c>
      <c r="F181" t="s">
        <v>6</v>
      </c>
      <c r="G181" t="s">
        <v>35</v>
      </c>
      <c r="H181" s="21" t="s">
        <v>43</v>
      </c>
      <c r="I181" s="21">
        <v>123840</v>
      </c>
      <c r="J181" s="21">
        <v>94220</v>
      </c>
      <c r="K181" s="21" t="s">
        <v>37</v>
      </c>
      <c r="L181" s="21">
        <v>2024</v>
      </c>
      <c r="M181" s="21" t="s">
        <v>50</v>
      </c>
      <c r="N181" t="s">
        <v>39</v>
      </c>
    </row>
    <row r="182" spans="1:14" hidden="1">
      <c r="A182" t="s">
        <v>30</v>
      </c>
      <c r="B182" t="s">
        <v>31</v>
      </c>
      <c r="C182" t="s">
        <v>32</v>
      </c>
      <c r="D182" t="s">
        <v>33</v>
      </c>
      <c r="E182" t="s">
        <v>34</v>
      </c>
      <c r="F182" t="s">
        <v>6</v>
      </c>
      <c r="G182" t="s">
        <v>35</v>
      </c>
      <c r="H182" s="21" t="s">
        <v>43</v>
      </c>
      <c r="I182" s="21">
        <v>92745</v>
      </c>
      <c r="J182" s="21">
        <v>68660</v>
      </c>
      <c r="K182" s="21" t="s">
        <v>37</v>
      </c>
      <c r="L182" s="21">
        <v>2024</v>
      </c>
      <c r="M182" s="21" t="s">
        <v>51</v>
      </c>
      <c r="N182" t="s">
        <v>39</v>
      </c>
    </row>
    <row r="183" spans="1:14" hidden="1">
      <c r="A183" t="s">
        <v>30</v>
      </c>
      <c r="B183" t="s">
        <v>31</v>
      </c>
      <c r="C183" t="s">
        <v>32</v>
      </c>
      <c r="D183" t="s">
        <v>33</v>
      </c>
      <c r="E183" t="s">
        <v>34</v>
      </c>
      <c r="F183" t="s">
        <v>6</v>
      </c>
      <c r="G183" t="s">
        <v>35</v>
      </c>
      <c r="H183" s="21" t="s">
        <v>43</v>
      </c>
      <c r="I183" s="21">
        <v>157893</v>
      </c>
      <c r="J183" s="21">
        <v>117400</v>
      </c>
      <c r="K183" s="21" t="s">
        <v>37</v>
      </c>
      <c r="L183" s="21">
        <v>2024</v>
      </c>
      <c r="M183" s="21" t="s">
        <v>40</v>
      </c>
      <c r="N183" t="s">
        <v>39</v>
      </c>
    </row>
    <row r="184" spans="1:14" hidden="1">
      <c r="A184" t="s">
        <v>30</v>
      </c>
      <c r="B184" t="s">
        <v>31</v>
      </c>
      <c r="C184" t="s">
        <v>32</v>
      </c>
      <c r="D184" t="s">
        <v>33</v>
      </c>
      <c r="E184" t="s">
        <v>34</v>
      </c>
      <c r="F184" t="s">
        <v>6</v>
      </c>
      <c r="G184" t="s">
        <v>35</v>
      </c>
      <c r="H184" s="21" t="s">
        <v>43</v>
      </c>
      <c r="I184" s="21">
        <v>151324</v>
      </c>
      <c r="J184" s="21">
        <v>119120</v>
      </c>
      <c r="K184" s="21" t="s">
        <v>37</v>
      </c>
      <c r="L184" s="21">
        <v>2024</v>
      </c>
      <c r="M184" s="21" t="s">
        <v>41</v>
      </c>
      <c r="N184" t="s">
        <v>39</v>
      </c>
    </row>
    <row r="185" spans="1:14" hidden="1">
      <c r="A185" t="s">
        <v>30</v>
      </c>
      <c r="B185" t="s">
        <v>31</v>
      </c>
      <c r="C185" t="s">
        <v>32</v>
      </c>
      <c r="D185" t="s">
        <v>33</v>
      </c>
      <c r="E185" t="s">
        <v>34</v>
      </c>
      <c r="F185" t="s">
        <v>6</v>
      </c>
      <c r="G185" t="s">
        <v>35</v>
      </c>
      <c r="H185" s="21" t="s">
        <v>43</v>
      </c>
      <c r="I185" s="21">
        <v>58205</v>
      </c>
      <c r="J185" s="21">
        <v>47840</v>
      </c>
      <c r="K185" s="21" t="s">
        <v>37</v>
      </c>
      <c r="L185" s="21">
        <v>2024</v>
      </c>
      <c r="M185" s="21" t="s">
        <v>52</v>
      </c>
      <c r="N185" t="s">
        <v>39</v>
      </c>
    </row>
    <row r="186" spans="1:14" hidden="1">
      <c r="A186" t="s">
        <v>30</v>
      </c>
      <c r="B186" t="s">
        <v>31</v>
      </c>
      <c r="C186" t="s">
        <v>32</v>
      </c>
      <c r="D186" t="s">
        <v>33</v>
      </c>
      <c r="E186" t="s">
        <v>34</v>
      </c>
      <c r="F186" t="s">
        <v>6</v>
      </c>
      <c r="G186" t="s">
        <v>35</v>
      </c>
      <c r="H186" s="21" t="s">
        <v>43</v>
      </c>
      <c r="I186" s="21">
        <v>149479</v>
      </c>
      <c r="J186" s="21">
        <v>117380</v>
      </c>
      <c r="K186" s="21" t="s">
        <v>37</v>
      </c>
      <c r="L186" s="21">
        <v>2025</v>
      </c>
      <c r="M186" s="21" t="s">
        <v>38</v>
      </c>
      <c r="N186" t="s">
        <v>39</v>
      </c>
    </row>
    <row r="187" spans="1:14" hidden="1">
      <c r="A187" t="s">
        <v>30</v>
      </c>
      <c r="B187" t="s">
        <v>31</v>
      </c>
      <c r="C187" t="s">
        <v>32</v>
      </c>
      <c r="D187" t="s">
        <v>33</v>
      </c>
      <c r="E187" t="s">
        <v>34</v>
      </c>
      <c r="F187" t="s">
        <v>6</v>
      </c>
      <c r="G187" t="s">
        <v>35</v>
      </c>
      <c r="H187" s="21" t="s">
        <v>43</v>
      </c>
      <c r="I187" s="21">
        <v>125844</v>
      </c>
      <c r="J187" s="21">
        <v>95360</v>
      </c>
      <c r="K187" s="21" t="s">
        <v>37</v>
      </c>
      <c r="L187" s="21">
        <v>2025</v>
      </c>
      <c r="M187" s="21" t="s">
        <v>44</v>
      </c>
      <c r="N187" t="s">
        <v>39</v>
      </c>
    </row>
    <row r="188" spans="1:14" hidden="1">
      <c r="A188" t="s">
        <v>30</v>
      </c>
      <c r="B188" t="s">
        <v>31</v>
      </c>
      <c r="C188" t="s">
        <v>32</v>
      </c>
      <c r="D188" t="s">
        <v>33</v>
      </c>
      <c r="E188" t="s">
        <v>34</v>
      </c>
      <c r="F188" t="s">
        <v>6</v>
      </c>
      <c r="G188" t="s">
        <v>35</v>
      </c>
      <c r="H188" s="21" t="s">
        <v>43</v>
      </c>
      <c r="I188" s="21">
        <v>89210</v>
      </c>
      <c r="J188" s="21">
        <v>72100</v>
      </c>
      <c r="K188" s="21" t="s">
        <v>37</v>
      </c>
      <c r="L188" s="21">
        <v>2025</v>
      </c>
      <c r="M188" s="21" t="s">
        <v>45</v>
      </c>
      <c r="N188" t="s">
        <v>39</v>
      </c>
    </row>
    <row r="189" spans="1:14" hidden="1">
      <c r="A189" t="s">
        <v>30</v>
      </c>
      <c r="B189" t="s">
        <v>31</v>
      </c>
      <c r="C189" t="s">
        <v>32</v>
      </c>
      <c r="D189" t="s">
        <v>33</v>
      </c>
      <c r="E189" t="s">
        <v>34</v>
      </c>
      <c r="F189" t="s">
        <v>6</v>
      </c>
      <c r="G189" t="s">
        <v>35</v>
      </c>
      <c r="H189" s="21" t="s">
        <v>43</v>
      </c>
      <c r="I189" s="21">
        <v>128800</v>
      </c>
      <c r="J189" s="21">
        <v>95860</v>
      </c>
      <c r="K189" s="21" t="s">
        <v>37</v>
      </c>
      <c r="L189" s="21">
        <v>2025</v>
      </c>
      <c r="M189" s="21" t="s">
        <v>46</v>
      </c>
      <c r="N189" t="s">
        <v>39</v>
      </c>
    </row>
    <row r="190" spans="1:14" hidden="1">
      <c r="A190" t="s">
        <v>30</v>
      </c>
      <c r="B190" t="s">
        <v>31</v>
      </c>
      <c r="C190" t="s">
        <v>32</v>
      </c>
      <c r="D190" t="s">
        <v>33</v>
      </c>
      <c r="E190" t="s">
        <v>34</v>
      </c>
      <c r="F190" t="s">
        <v>6</v>
      </c>
      <c r="G190" t="s">
        <v>35</v>
      </c>
      <c r="H190" s="21" t="s">
        <v>43</v>
      </c>
      <c r="I190" s="21">
        <v>262349</v>
      </c>
      <c r="J190" s="21">
        <v>194440</v>
      </c>
      <c r="K190" s="21" t="s">
        <v>37</v>
      </c>
      <c r="L190" s="21">
        <v>2025</v>
      </c>
      <c r="M190" s="21" t="s">
        <v>47</v>
      </c>
      <c r="N190" t="s">
        <v>39</v>
      </c>
    </row>
    <row r="191" spans="1:14" hidden="1">
      <c r="A191" t="s">
        <v>30</v>
      </c>
      <c r="B191" t="s">
        <v>31</v>
      </c>
      <c r="C191" t="s">
        <v>32</v>
      </c>
      <c r="D191" t="s">
        <v>33</v>
      </c>
      <c r="E191" t="s">
        <v>34</v>
      </c>
      <c r="F191" t="s">
        <v>6</v>
      </c>
      <c r="G191" t="s">
        <v>35</v>
      </c>
      <c r="H191" s="21" t="s">
        <v>43</v>
      </c>
      <c r="I191" s="21">
        <v>223853</v>
      </c>
      <c r="J191" s="21">
        <v>165380</v>
      </c>
      <c r="K191" s="21" t="s">
        <v>37</v>
      </c>
      <c r="L191" s="21">
        <v>2025</v>
      </c>
      <c r="M191" s="21" t="s">
        <v>48</v>
      </c>
      <c r="N191" t="s">
        <v>39</v>
      </c>
    </row>
    <row r="192" spans="1:14" hidden="1">
      <c r="A192" t="s">
        <v>30</v>
      </c>
      <c r="B192" t="s">
        <v>31</v>
      </c>
      <c r="C192" t="s">
        <v>32</v>
      </c>
      <c r="D192" t="s">
        <v>33</v>
      </c>
      <c r="E192" t="s">
        <v>34</v>
      </c>
      <c r="F192" t="s">
        <v>6</v>
      </c>
      <c r="G192" t="s">
        <v>35</v>
      </c>
      <c r="H192" t="s">
        <v>53</v>
      </c>
      <c r="I192">
        <v>5016000</v>
      </c>
      <c r="J192">
        <v>6630795</v>
      </c>
      <c r="K192" t="s">
        <v>37</v>
      </c>
      <c r="L192">
        <v>2019</v>
      </c>
      <c r="M192" t="s">
        <v>38</v>
      </c>
      <c r="N192" t="s">
        <v>39</v>
      </c>
    </row>
    <row r="193" spans="1:14" hidden="1">
      <c r="A193" t="s">
        <v>30</v>
      </c>
      <c r="B193" t="s">
        <v>31</v>
      </c>
      <c r="C193" t="s">
        <v>32</v>
      </c>
      <c r="D193" t="s">
        <v>33</v>
      </c>
      <c r="E193" t="s">
        <v>34</v>
      </c>
      <c r="F193" t="s">
        <v>6</v>
      </c>
      <c r="G193" t="s">
        <v>35</v>
      </c>
      <c r="H193" t="s">
        <v>53</v>
      </c>
      <c r="I193">
        <v>3159558</v>
      </c>
      <c r="J193">
        <v>4201951</v>
      </c>
      <c r="K193" t="s">
        <v>37</v>
      </c>
      <c r="L193">
        <v>2019</v>
      </c>
      <c r="M193" t="s">
        <v>44</v>
      </c>
      <c r="N193" t="s">
        <v>39</v>
      </c>
    </row>
    <row r="194" spans="1:14" hidden="1">
      <c r="A194" t="s">
        <v>30</v>
      </c>
      <c r="B194" t="s">
        <v>31</v>
      </c>
      <c r="C194" t="s">
        <v>32</v>
      </c>
      <c r="D194" t="s">
        <v>33</v>
      </c>
      <c r="E194" t="s">
        <v>34</v>
      </c>
      <c r="F194" t="s">
        <v>6</v>
      </c>
      <c r="G194" t="s">
        <v>35</v>
      </c>
      <c r="H194" t="s">
        <v>53</v>
      </c>
      <c r="I194">
        <v>28335</v>
      </c>
      <c r="J194">
        <v>27462</v>
      </c>
      <c r="K194" t="s">
        <v>37</v>
      </c>
      <c r="L194">
        <v>2019</v>
      </c>
      <c r="M194" t="s">
        <v>45</v>
      </c>
      <c r="N194" t="s">
        <v>39</v>
      </c>
    </row>
    <row r="195" spans="1:14" hidden="1">
      <c r="A195" t="s">
        <v>30</v>
      </c>
      <c r="B195" t="s">
        <v>31</v>
      </c>
      <c r="C195" t="s">
        <v>32</v>
      </c>
      <c r="D195" t="s">
        <v>33</v>
      </c>
      <c r="E195" t="s">
        <v>34</v>
      </c>
      <c r="F195" t="s">
        <v>6</v>
      </c>
      <c r="G195" t="s">
        <v>35</v>
      </c>
      <c r="H195" t="s">
        <v>53</v>
      </c>
      <c r="I195">
        <v>28087</v>
      </c>
      <c r="J195">
        <v>25510</v>
      </c>
      <c r="K195" t="s">
        <v>37</v>
      </c>
      <c r="L195">
        <v>2019</v>
      </c>
      <c r="M195" t="s">
        <v>46</v>
      </c>
      <c r="N195" t="s">
        <v>39</v>
      </c>
    </row>
    <row r="196" spans="1:14" hidden="1">
      <c r="A196" t="s">
        <v>30</v>
      </c>
      <c r="B196" t="s">
        <v>31</v>
      </c>
      <c r="C196" t="s">
        <v>32</v>
      </c>
      <c r="D196" t="s">
        <v>33</v>
      </c>
      <c r="E196" t="s">
        <v>34</v>
      </c>
      <c r="F196" t="s">
        <v>6</v>
      </c>
      <c r="G196" t="s">
        <v>35</v>
      </c>
      <c r="H196" t="s">
        <v>53</v>
      </c>
      <c r="I196">
        <v>1960270</v>
      </c>
      <c r="J196">
        <v>3227627</v>
      </c>
      <c r="K196" t="s">
        <v>37</v>
      </c>
      <c r="L196">
        <v>2019</v>
      </c>
      <c r="M196" t="s">
        <v>47</v>
      </c>
      <c r="N196" t="s">
        <v>39</v>
      </c>
    </row>
    <row r="197" spans="1:14" hidden="1">
      <c r="A197" t="s">
        <v>30</v>
      </c>
      <c r="B197" t="s">
        <v>31</v>
      </c>
      <c r="C197" t="s">
        <v>32</v>
      </c>
      <c r="D197" t="s">
        <v>33</v>
      </c>
      <c r="E197" t="s">
        <v>34</v>
      </c>
      <c r="F197" t="s">
        <v>6</v>
      </c>
      <c r="G197" t="s">
        <v>35</v>
      </c>
      <c r="H197" t="s">
        <v>53</v>
      </c>
      <c r="I197">
        <v>1924308</v>
      </c>
      <c r="J197">
        <v>3203663</v>
      </c>
      <c r="K197" t="s">
        <v>37</v>
      </c>
      <c r="L197">
        <v>2019</v>
      </c>
      <c r="M197" t="s">
        <v>48</v>
      </c>
      <c r="N197" t="s">
        <v>39</v>
      </c>
    </row>
    <row r="198" spans="1:14" hidden="1">
      <c r="A198" t="s">
        <v>30</v>
      </c>
      <c r="B198" t="s">
        <v>31</v>
      </c>
      <c r="C198" t="s">
        <v>32</v>
      </c>
      <c r="D198" t="s">
        <v>33</v>
      </c>
      <c r="E198" t="s">
        <v>34</v>
      </c>
      <c r="F198" t="s">
        <v>6</v>
      </c>
      <c r="G198" t="s">
        <v>35</v>
      </c>
      <c r="H198" t="s">
        <v>53</v>
      </c>
      <c r="I198">
        <v>28872</v>
      </c>
      <c r="J198">
        <v>27820</v>
      </c>
      <c r="K198" t="s">
        <v>37</v>
      </c>
      <c r="L198">
        <v>2019</v>
      </c>
      <c r="M198" t="s">
        <v>49</v>
      </c>
      <c r="N198" t="s">
        <v>39</v>
      </c>
    </row>
    <row r="199" spans="1:14" hidden="1">
      <c r="A199" t="s">
        <v>30</v>
      </c>
      <c r="B199" t="s">
        <v>31</v>
      </c>
      <c r="C199" t="s">
        <v>32</v>
      </c>
      <c r="D199" t="s">
        <v>33</v>
      </c>
      <c r="E199" t="s">
        <v>34</v>
      </c>
      <c r="F199" t="s">
        <v>6</v>
      </c>
      <c r="G199" t="s">
        <v>35</v>
      </c>
      <c r="H199" t="s">
        <v>53</v>
      </c>
      <c r="I199">
        <v>2182501</v>
      </c>
      <c r="J199">
        <v>3190822</v>
      </c>
      <c r="K199" t="s">
        <v>37</v>
      </c>
      <c r="L199">
        <v>2019</v>
      </c>
      <c r="M199" t="s">
        <v>50</v>
      </c>
      <c r="N199" t="s">
        <v>39</v>
      </c>
    </row>
    <row r="200" spans="1:14" hidden="1">
      <c r="A200" t="s">
        <v>30</v>
      </c>
      <c r="B200" t="s">
        <v>31</v>
      </c>
      <c r="C200" t="s">
        <v>32</v>
      </c>
      <c r="D200" t="s">
        <v>33</v>
      </c>
      <c r="E200" t="s">
        <v>34</v>
      </c>
      <c r="F200" t="s">
        <v>6</v>
      </c>
      <c r="G200" t="s">
        <v>35</v>
      </c>
      <c r="H200" t="s">
        <v>53</v>
      </c>
      <c r="I200">
        <v>77692</v>
      </c>
      <c r="J200">
        <v>62953</v>
      </c>
      <c r="K200" t="s">
        <v>37</v>
      </c>
      <c r="L200">
        <v>2019</v>
      </c>
      <c r="M200" t="s">
        <v>51</v>
      </c>
      <c r="N200" t="s">
        <v>39</v>
      </c>
    </row>
    <row r="201" spans="1:14" hidden="1">
      <c r="A201" t="s">
        <v>30</v>
      </c>
      <c r="B201" t="s">
        <v>31</v>
      </c>
      <c r="C201" t="s">
        <v>32</v>
      </c>
      <c r="D201" t="s">
        <v>33</v>
      </c>
      <c r="E201" t="s">
        <v>34</v>
      </c>
      <c r="F201" t="s">
        <v>6</v>
      </c>
      <c r="G201" t="s">
        <v>35</v>
      </c>
      <c r="H201" t="s">
        <v>53</v>
      </c>
      <c r="I201">
        <v>5705279</v>
      </c>
      <c r="J201">
        <v>6326263</v>
      </c>
      <c r="K201" t="s">
        <v>37</v>
      </c>
      <c r="L201">
        <v>2019</v>
      </c>
      <c r="M201" t="s">
        <v>40</v>
      </c>
      <c r="N201" t="s">
        <v>39</v>
      </c>
    </row>
    <row r="202" spans="1:14" hidden="1">
      <c r="A202" t="s">
        <v>30</v>
      </c>
      <c r="B202" t="s">
        <v>31</v>
      </c>
      <c r="C202" t="s">
        <v>32</v>
      </c>
      <c r="D202" t="s">
        <v>33</v>
      </c>
      <c r="E202" t="s">
        <v>34</v>
      </c>
      <c r="F202" t="s">
        <v>6</v>
      </c>
      <c r="G202" t="s">
        <v>35</v>
      </c>
      <c r="H202" t="s">
        <v>53</v>
      </c>
      <c r="I202">
        <v>28249</v>
      </c>
      <c r="J202">
        <v>30334</v>
      </c>
      <c r="K202" t="s">
        <v>37</v>
      </c>
      <c r="L202">
        <v>2019</v>
      </c>
      <c r="M202" t="s">
        <v>41</v>
      </c>
      <c r="N202" t="s">
        <v>39</v>
      </c>
    </row>
    <row r="203" spans="1:14" hidden="1">
      <c r="A203" t="s">
        <v>30</v>
      </c>
      <c r="B203" t="s">
        <v>31</v>
      </c>
      <c r="C203" t="s">
        <v>32</v>
      </c>
      <c r="D203" t="s">
        <v>33</v>
      </c>
      <c r="E203" t="s">
        <v>34</v>
      </c>
      <c r="F203" t="s">
        <v>6</v>
      </c>
      <c r="G203" t="s">
        <v>35</v>
      </c>
      <c r="H203" t="s">
        <v>53</v>
      </c>
      <c r="I203">
        <v>2714170</v>
      </c>
      <c r="J203">
        <v>2628862</v>
      </c>
      <c r="K203" t="s">
        <v>37</v>
      </c>
      <c r="L203">
        <v>2019</v>
      </c>
      <c r="M203" t="s">
        <v>52</v>
      </c>
      <c r="N203" t="s">
        <v>39</v>
      </c>
    </row>
    <row r="204" spans="1:14" hidden="1">
      <c r="A204" t="s">
        <v>30</v>
      </c>
      <c r="B204" t="s">
        <v>31</v>
      </c>
      <c r="C204" t="s">
        <v>32</v>
      </c>
      <c r="D204" t="s">
        <v>33</v>
      </c>
      <c r="E204" t="s">
        <v>34</v>
      </c>
      <c r="F204" t="s">
        <v>6</v>
      </c>
      <c r="G204" t="s">
        <v>35</v>
      </c>
      <c r="H204" t="s">
        <v>53</v>
      </c>
      <c r="I204">
        <v>57445</v>
      </c>
      <c r="J204">
        <v>52940</v>
      </c>
      <c r="K204" t="s">
        <v>37</v>
      </c>
      <c r="L204">
        <v>2020</v>
      </c>
      <c r="M204" t="s">
        <v>38</v>
      </c>
      <c r="N204" t="s">
        <v>39</v>
      </c>
    </row>
    <row r="205" spans="1:14" hidden="1">
      <c r="A205" t="s">
        <v>30</v>
      </c>
      <c r="B205" t="s">
        <v>31</v>
      </c>
      <c r="C205" t="s">
        <v>32</v>
      </c>
      <c r="D205" t="s">
        <v>33</v>
      </c>
      <c r="E205" t="s">
        <v>34</v>
      </c>
      <c r="F205" t="s">
        <v>6</v>
      </c>
      <c r="G205" t="s">
        <v>35</v>
      </c>
      <c r="H205" t="s">
        <v>53</v>
      </c>
      <c r="I205">
        <v>56882</v>
      </c>
      <c r="J205">
        <v>53130</v>
      </c>
      <c r="K205" t="s">
        <v>37</v>
      </c>
      <c r="L205">
        <v>2020</v>
      </c>
      <c r="M205" t="s">
        <v>44</v>
      </c>
      <c r="N205" t="s">
        <v>39</v>
      </c>
    </row>
    <row r="206" spans="1:14" hidden="1">
      <c r="A206" t="s">
        <v>30</v>
      </c>
      <c r="B206" t="s">
        <v>31</v>
      </c>
      <c r="C206" t="s">
        <v>32</v>
      </c>
      <c r="D206" t="s">
        <v>33</v>
      </c>
      <c r="E206" t="s">
        <v>34</v>
      </c>
      <c r="F206" t="s">
        <v>6</v>
      </c>
      <c r="G206" t="s">
        <v>35</v>
      </c>
      <c r="H206" t="s">
        <v>53</v>
      </c>
      <c r="I206">
        <v>66241</v>
      </c>
      <c r="J206">
        <v>54605</v>
      </c>
      <c r="K206" t="s">
        <v>37</v>
      </c>
      <c r="L206">
        <v>2020</v>
      </c>
      <c r="M206" t="s">
        <v>45</v>
      </c>
      <c r="N206" t="s">
        <v>39</v>
      </c>
    </row>
    <row r="207" spans="1:14" hidden="1">
      <c r="A207" t="s">
        <v>30</v>
      </c>
      <c r="B207" t="s">
        <v>31</v>
      </c>
      <c r="C207" t="s">
        <v>32</v>
      </c>
      <c r="D207" t="s">
        <v>33</v>
      </c>
      <c r="E207" t="s">
        <v>34</v>
      </c>
      <c r="F207" t="s">
        <v>6</v>
      </c>
      <c r="G207" t="s">
        <v>35</v>
      </c>
      <c r="H207" t="s">
        <v>53</v>
      </c>
      <c r="I207">
        <v>4392970</v>
      </c>
      <c r="J207">
        <v>5995151</v>
      </c>
      <c r="K207" t="s">
        <v>37</v>
      </c>
      <c r="L207">
        <v>2020</v>
      </c>
      <c r="M207" t="s">
        <v>46</v>
      </c>
      <c r="N207" t="s">
        <v>39</v>
      </c>
    </row>
    <row r="208" spans="1:14" hidden="1">
      <c r="A208" t="s">
        <v>30</v>
      </c>
      <c r="B208" t="s">
        <v>31</v>
      </c>
      <c r="C208" t="s">
        <v>32</v>
      </c>
      <c r="D208" t="s">
        <v>33</v>
      </c>
      <c r="E208" t="s">
        <v>34</v>
      </c>
      <c r="F208" t="s">
        <v>6</v>
      </c>
      <c r="G208" t="s">
        <v>35</v>
      </c>
      <c r="H208" t="s">
        <v>53</v>
      </c>
      <c r="I208">
        <v>31310</v>
      </c>
      <c r="J208">
        <v>53270</v>
      </c>
      <c r="K208" t="s">
        <v>37</v>
      </c>
      <c r="L208">
        <v>2020</v>
      </c>
      <c r="M208" t="s">
        <v>47</v>
      </c>
      <c r="N208" t="s">
        <v>39</v>
      </c>
    </row>
    <row r="209" spans="1:14" hidden="1">
      <c r="A209" t="s">
        <v>30</v>
      </c>
      <c r="B209" t="s">
        <v>31</v>
      </c>
      <c r="C209" t="s">
        <v>32</v>
      </c>
      <c r="D209" t="s">
        <v>33</v>
      </c>
      <c r="E209" t="s">
        <v>34</v>
      </c>
      <c r="F209" t="s">
        <v>6</v>
      </c>
      <c r="G209" t="s">
        <v>35</v>
      </c>
      <c r="H209" t="s">
        <v>53</v>
      </c>
      <c r="I209">
        <v>2460330</v>
      </c>
      <c r="J209">
        <v>3228262</v>
      </c>
      <c r="K209" t="s">
        <v>37</v>
      </c>
      <c r="L209">
        <v>2020</v>
      </c>
      <c r="M209" t="s">
        <v>48</v>
      </c>
      <c r="N209" t="s">
        <v>39</v>
      </c>
    </row>
    <row r="210" spans="1:14" hidden="1">
      <c r="A210" t="s">
        <v>30</v>
      </c>
      <c r="B210" t="s">
        <v>31</v>
      </c>
      <c r="C210" t="s">
        <v>32</v>
      </c>
      <c r="D210" t="s">
        <v>33</v>
      </c>
      <c r="E210" t="s">
        <v>34</v>
      </c>
      <c r="F210" t="s">
        <v>6</v>
      </c>
      <c r="G210" t="s">
        <v>35</v>
      </c>
      <c r="H210" t="s">
        <v>53</v>
      </c>
      <c r="I210">
        <v>55443</v>
      </c>
      <c r="J210">
        <v>76094</v>
      </c>
      <c r="K210" t="s">
        <v>37</v>
      </c>
      <c r="L210">
        <v>2020</v>
      </c>
      <c r="M210" t="s">
        <v>49</v>
      </c>
      <c r="N210" t="s">
        <v>39</v>
      </c>
    </row>
    <row r="211" spans="1:14" hidden="1">
      <c r="A211" t="s">
        <v>30</v>
      </c>
      <c r="B211" t="s">
        <v>31</v>
      </c>
      <c r="C211" t="s">
        <v>32</v>
      </c>
      <c r="D211" t="s">
        <v>33</v>
      </c>
      <c r="E211" t="s">
        <v>34</v>
      </c>
      <c r="F211" t="s">
        <v>6</v>
      </c>
      <c r="G211" t="s">
        <v>35</v>
      </c>
      <c r="H211" t="s">
        <v>53</v>
      </c>
      <c r="I211">
        <v>49514</v>
      </c>
      <c r="J211">
        <v>79937</v>
      </c>
      <c r="K211" t="s">
        <v>37</v>
      </c>
      <c r="L211">
        <v>2020</v>
      </c>
      <c r="M211" t="s">
        <v>50</v>
      </c>
      <c r="N211" t="s">
        <v>39</v>
      </c>
    </row>
    <row r="212" spans="1:14" hidden="1">
      <c r="A212" t="s">
        <v>30</v>
      </c>
      <c r="B212" t="s">
        <v>31</v>
      </c>
      <c r="C212" t="s">
        <v>32</v>
      </c>
      <c r="D212" t="s">
        <v>33</v>
      </c>
      <c r="E212" t="s">
        <v>34</v>
      </c>
      <c r="F212" t="s">
        <v>6</v>
      </c>
      <c r="G212" t="s">
        <v>35</v>
      </c>
      <c r="H212" t="s">
        <v>53</v>
      </c>
      <c r="I212">
        <v>32342</v>
      </c>
      <c r="J212">
        <v>63330</v>
      </c>
      <c r="K212" t="s">
        <v>37</v>
      </c>
      <c r="L212">
        <v>2020</v>
      </c>
      <c r="M212" t="s">
        <v>51</v>
      </c>
      <c r="N212" t="s">
        <v>39</v>
      </c>
    </row>
    <row r="213" spans="1:14" hidden="1">
      <c r="A213" t="s">
        <v>30</v>
      </c>
      <c r="B213" t="s">
        <v>31</v>
      </c>
      <c r="C213" t="s">
        <v>32</v>
      </c>
      <c r="D213" t="s">
        <v>33</v>
      </c>
      <c r="E213" t="s">
        <v>34</v>
      </c>
      <c r="F213" t="s">
        <v>6</v>
      </c>
      <c r="G213" t="s">
        <v>35</v>
      </c>
      <c r="H213" t="s">
        <v>53</v>
      </c>
      <c r="I213">
        <v>2903595</v>
      </c>
      <c r="J213">
        <v>3177553</v>
      </c>
      <c r="K213" t="s">
        <v>37</v>
      </c>
      <c r="L213">
        <v>2020</v>
      </c>
      <c r="M213" t="s">
        <v>40</v>
      </c>
      <c r="N213" t="s">
        <v>39</v>
      </c>
    </row>
    <row r="214" spans="1:14" hidden="1">
      <c r="A214" t="s">
        <v>30</v>
      </c>
      <c r="B214" t="s">
        <v>31</v>
      </c>
      <c r="C214" t="s">
        <v>32</v>
      </c>
      <c r="D214" t="s">
        <v>33</v>
      </c>
      <c r="E214" t="s">
        <v>34</v>
      </c>
      <c r="F214" t="s">
        <v>6</v>
      </c>
      <c r="G214" t="s">
        <v>35</v>
      </c>
      <c r="H214" t="s">
        <v>53</v>
      </c>
      <c r="I214">
        <v>2795591</v>
      </c>
      <c r="J214">
        <v>3277786</v>
      </c>
      <c r="K214" t="s">
        <v>37</v>
      </c>
      <c r="L214">
        <v>2020</v>
      </c>
      <c r="M214" t="s">
        <v>41</v>
      </c>
      <c r="N214" t="s">
        <v>39</v>
      </c>
    </row>
    <row r="215" spans="1:14" hidden="1">
      <c r="A215" t="s">
        <v>30</v>
      </c>
      <c r="B215" t="s">
        <v>31</v>
      </c>
      <c r="C215" t="s">
        <v>32</v>
      </c>
      <c r="D215" t="s">
        <v>33</v>
      </c>
      <c r="E215" t="s">
        <v>34</v>
      </c>
      <c r="F215" t="s">
        <v>6</v>
      </c>
      <c r="G215" t="s">
        <v>35</v>
      </c>
      <c r="H215" t="s">
        <v>53</v>
      </c>
      <c r="I215">
        <v>3013628</v>
      </c>
      <c r="J215">
        <v>3102983</v>
      </c>
      <c r="K215" t="s">
        <v>37</v>
      </c>
      <c r="L215">
        <v>2020</v>
      </c>
      <c r="M215" t="s">
        <v>52</v>
      </c>
      <c r="N215" t="s">
        <v>39</v>
      </c>
    </row>
    <row r="216" spans="1:14" hidden="1">
      <c r="A216" t="s">
        <v>30</v>
      </c>
      <c r="B216" t="s">
        <v>31</v>
      </c>
      <c r="C216" t="s">
        <v>32</v>
      </c>
      <c r="D216" t="s">
        <v>33</v>
      </c>
      <c r="E216" t="s">
        <v>34</v>
      </c>
      <c r="F216" t="s">
        <v>6</v>
      </c>
      <c r="G216" t="s">
        <v>35</v>
      </c>
      <c r="H216" t="s">
        <v>53</v>
      </c>
      <c r="I216">
        <v>89808</v>
      </c>
      <c r="J216">
        <v>76308</v>
      </c>
      <c r="K216" t="s">
        <v>37</v>
      </c>
      <c r="L216">
        <v>2021</v>
      </c>
      <c r="M216" t="s">
        <v>38</v>
      </c>
      <c r="N216" t="s">
        <v>39</v>
      </c>
    </row>
    <row r="217" spans="1:14" hidden="1">
      <c r="A217" t="s">
        <v>30</v>
      </c>
      <c r="B217" t="s">
        <v>31</v>
      </c>
      <c r="C217" t="s">
        <v>32</v>
      </c>
      <c r="D217" t="s">
        <v>33</v>
      </c>
      <c r="E217" t="s">
        <v>34</v>
      </c>
      <c r="F217" t="s">
        <v>6</v>
      </c>
      <c r="G217" t="s">
        <v>35</v>
      </c>
      <c r="H217" t="s">
        <v>53</v>
      </c>
      <c r="I217">
        <v>33824</v>
      </c>
      <c r="J217">
        <v>27210</v>
      </c>
      <c r="K217" t="s">
        <v>37</v>
      </c>
      <c r="L217">
        <v>2021</v>
      </c>
      <c r="M217" t="s">
        <v>44</v>
      </c>
      <c r="N217" t="s">
        <v>39</v>
      </c>
    </row>
    <row r="218" spans="1:14" hidden="1">
      <c r="A218" t="s">
        <v>30</v>
      </c>
      <c r="B218" t="s">
        <v>31</v>
      </c>
      <c r="C218" t="s">
        <v>32</v>
      </c>
      <c r="D218" t="s">
        <v>33</v>
      </c>
      <c r="E218" t="s">
        <v>34</v>
      </c>
      <c r="F218" t="s">
        <v>6</v>
      </c>
      <c r="G218" t="s">
        <v>35</v>
      </c>
      <c r="H218" t="s">
        <v>53</v>
      </c>
      <c r="I218">
        <v>54014</v>
      </c>
      <c r="J218">
        <v>46021</v>
      </c>
      <c r="K218" t="s">
        <v>37</v>
      </c>
      <c r="L218">
        <v>2021</v>
      </c>
      <c r="M218" t="s">
        <v>45</v>
      </c>
      <c r="N218" t="s">
        <v>39</v>
      </c>
    </row>
    <row r="219" spans="1:14" hidden="1">
      <c r="A219" t="s">
        <v>30</v>
      </c>
      <c r="B219" t="s">
        <v>31</v>
      </c>
      <c r="C219" t="s">
        <v>32</v>
      </c>
      <c r="D219" t="s">
        <v>33</v>
      </c>
      <c r="E219" t="s">
        <v>34</v>
      </c>
      <c r="F219" t="s">
        <v>6</v>
      </c>
      <c r="G219" t="s">
        <v>35</v>
      </c>
      <c r="H219" t="s">
        <v>53</v>
      </c>
      <c r="I219">
        <v>25238</v>
      </c>
      <c r="J219">
        <v>25000</v>
      </c>
      <c r="K219" t="s">
        <v>37</v>
      </c>
      <c r="L219">
        <v>2021</v>
      </c>
      <c r="M219" t="s">
        <v>46</v>
      </c>
      <c r="N219" t="s">
        <v>39</v>
      </c>
    </row>
    <row r="220" spans="1:14" hidden="1">
      <c r="A220" t="s">
        <v>30</v>
      </c>
      <c r="B220" t="s">
        <v>31</v>
      </c>
      <c r="C220" t="s">
        <v>32</v>
      </c>
      <c r="D220" t="s">
        <v>33</v>
      </c>
      <c r="E220" t="s">
        <v>34</v>
      </c>
      <c r="F220" t="s">
        <v>6</v>
      </c>
      <c r="G220" t="s">
        <v>35</v>
      </c>
      <c r="H220" t="s">
        <v>53</v>
      </c>
      <c r="I220">
        <v>111866</v>
      </c>
      <c r="J220">
        <v>127180</v>
      </c>
      <c r="K220" t="s">
        <v>37</v>
      </c>
      <c r="L220">
        <v>2021</v>
      </c>
      <c r="M220" t="s">
        <v>47</v>
      </c>
      <c r="N220" t="s">
        <v>39</v>
      </c>
    </row>
    <row r="221" spans="1:14" hidden="1">
      <c r="A221" t="s">
        <v>30</v>
      </c>
      <c r="B221" t="s">
        <v>31</v>
      </c>
      <c r="C221" t="s">
        <v>32</v>
      </c>
      <c r="D221" t="s">
        <v>33</v>
      </c>
      <c r="E221" t="s">
        <v>34</v>
      </c>
      <c r="F221" t="s">
        <v>6</v>
      </c>
      <c r="G221" t="s">
        <v>35</v>
      </c>
      <c r="H221" t="s">
        <v>53</v>
      </c>
      <c r="I221">
        <v>33696</v>
      </c>
      <c r="J221">
        <v>26743</v>
      </c>
      <c r="K221" t="s">
        <v>37</v>
      </c>
      <c r="L221">
        <v>2021</v>
      </c>
      <c r="M221" t="s">
        <v>48</v>
      </c>
      <c r="N221" t="s">
        <v>39</v>
      </c>
    </row>
    <row r="222" spans="1:14" hidden="1">
      <c r="A222" t="s">
        <v>30</v>
      </c>
      <c r="B222" t="s">
        <v>31</v>
      </c>
      <c r="C222" t="s">
        <v>32</v>
      </c>
      <c r="D222" t="s">
        <v>33</v>
      </c>
      <c r="E222" t="s">
        <v>34</v>
      </c>
      <c r="F222" t="s">
        <v>6</v>
      </c>
      <c r="G222" t="s">
        <v>35</v>
      </c>
      <c r="H222" t="s">
        <v>53</v>
      </c>
      <c r="I222">
        <v>2733</v>
      </c>
      <c r="J222">
        <v>1790</v>
      </c>
      <c r="K222" t="s">
        <v>37</v>
      </c>
      <c r="L222">
        <v>2021</v>
      </c>
      <c r="M222" t="s">
        <v>49</v>
      </c>
      <c r="N222" t="s">
        <v>39</v>
      </c>
    </row>
    <row r="223" spans="1:14" hidden="1">
      <c r="A223" t="s">
        <v>30</v>
      </c>
      <c r="B223" t="s">
        <v>31</v>
      </c>
      <c r="C223" t="s">
        <v>32</v>
      </c>
      <c r="D223" t="s">
        <v>33</v>
      </c>
      <c r="E223" t="s">
        <v>34</v>
      </c>
      <c r="F223" t="s">
        <v>6</v>
      </c>
      <c r="G223" t="s">
        <v>35</v>
      </c>
      <c r="H223" t="s">
        <v>53</v>
      </c>
      <c r="I223">
        <v>77853</v>
      </c>
      <c r="J223">
        <v>53362</v>
      </c>
      <c r="K223" t="s">
        <v>37</v>
      </c>
      <c r="L223">
        <v>2021</v>
      </c>
      <c r="M223" t="s">
        <v>50</v>
      </c>
      <c r="N223" t="s">
        <v>39</v>
      </c>
    </row>
    <row r="224" spans="1:14" hidden="1">
      <c r="A224" t="s">
        <v>30</v>
      </c>
      <c r="B224" t="s">
        <v>31</v>
      </c>
      <c r="C224" t="s">
        <v>32</v>
      </c>
      <c r="D224" t="s">
        <v>33</v>
      </c>
      <c r="E224" t="s">
        <v>34</v>
      </c>
      <c r="F224" t="s">
        <v>6</v>
      </c>
      <c r="G224" t="s">
        <v>35</v>
      </c>
      <c r="H224" t="s">
        <v>53</v>
      </c>
      <c r="I224">
        <v>96937</v>
      </c>
      <c r="J224">
        <v>61968</v>
      </c>
      <c r="K224" t="s">
        <v>37</v>
      </c>
      <c r="L224">
        <v>2021</v>
      </c>
      <c r="M224" t="s">
        <v>51</v>
      </c>
      <c r="N224" t="s">
        <v>39</v>
      </c>
    </row>
    <row r="225" spans="1:14" hidden="1">
      <c r="A225" t="s">
        <v>30</v>
      </c>
      <c r="B225" t="s">
        <v>31</v>
      </c>
      <c r="C225" t="s">
        <v>32</v>
      </c>
      <c r="D225" t="s">
        <v>33</v>
      </c>
      <c r="E225" t="s">
        <v>34</v>
      </c>
      <c r="F225" t="s">
        <v>6</v>
      </c>
      <c r="G225" t="s">
        <v>35</v>
      </c>
      <c r="H225" t="s">
        <v>53</v>
      </c>
      <c r="I225">
        <v>35023</v>
      </c>
      <c r="J225">
        <v>26710</v>
      </c>
      <c r="K225" t="s">
        <v>37</v>
      </c>
      <c r="L225">
        <v>2021</v>
      </c>
      <c r="M225" t="s">
        <v>40</v>
      </c>
      <c r="N225" t="s">
        <v>39</v>
      </c>
    </row>
    <row r="226" spans="1:14" hidden="1">
      <c r="A226" t="s">
        <v>30</v>
      </c>
      <c r="B226" t="s">
        <v>31</v>
      </c>
      <c r="C226" t="s">
        <v>32</v>
      </c>
      <c r="D226" t="s">
        <v>33</v>
      </c>
      <c r="E226" t="s">
        <v>34</v>
      </c>
      <c r="F226" t="s">
        <v>6</v>
      </c>
      <c r="G226" t="s">
        <v>35</v>
      </c>
      <c r="H226" t="s">
        <v>53</v>
      </c>
      <c r="I226">
        <v>21391</v>
      </c>
      <c r="J226">
        <v>20262</v>
      </c>
      <c r="K226" t="s">
        <v>37</v>
      </c>
      <c r="L226">
        <v>2021</v>
      </c>
      <c r="M226" t="s">
        <v>41</v>
      </c>
      <c r="N226" t="s">
        <v>39</v>
      </c>
    </row>
    <row r="227" spans="1:14" hidden="1">
      <c r="A227" t="s">
        <v>30</v>
      </c>
      <c r="B227" t="s">
        <v>31</v>
      </c>
      <c r="C227" t="s">
        <v>32</v>
      </c>
      <c r="D227" t="s">
        <v>33</v>
      </c>
      <c r="E227" t="s">
        <v>34</v>
      </c>
      <c r="F227" t="s">
        <v>6</v>
      </c>
      <c r="G227" t="s">
        <v>35</v>
      </c>
      <c r="H227" t="s">
        <v>53</v>
      </c>
      <c r="I227">
        <v>38220</v>
      </c>
      <c r="J227">
        <v>27373</v>
      </c>
      <c r="K227" t="s">
        <v>37</v>
      </c>
      <c r="L227">
        <v>2021</v>
      </c>
      <c r="M227" t="s">
        <v>52</v>
      </c>
      <c r="N227" t="s">
        <v>39</v>
      </c>
    </row>
    <row r="228" spans="1:14" hidden="1">
      <c r="A228" t="s">
        <v>30</v>
      </c>
      <c r="B228" t="s">
        <v>31</v>
      </c>
      <c r="C228" t="s">
        <v>32</v>
      </c>
      <c r="D228" t="s">
        <v>33</v>
      </c>
      <c r="E228" t="s">
        <v>34</v>
      </c>
      <c r="F228" t="s">
        <v>6</v>
      </c>
      <c r="G228" t="s">
        <v>35</v>
      </c>
      <c r="H228" s="15" t="s">
        <v>53</v>
      </c>
      <c r="I228">
        <v>169670</v>
      </c>
      <c r="J228">
        <v>95160</v>
      </c>
      <c r="K228" t="s">
        <v>37</v>
      </c>
      <c r="L228">
        <v>2022</v>
      </c>
      <c r="M228" t="s">
        <v>38</v>
      </c>
      <c r="N228" t="s">
        <v>39</v>
      </c>
    </row>
    <row r="229" spans="1:14" hidden="1">
      <c r="A229" t="s">
        <v>30</v>
      </c>
      <c r="B229" t="s">
        <v>31</v>
      </c>
      <c r="C229" t="s">
        <v>32</v>
      </c>
      <c r="D229" t="s">
        <v>33</v>
      </c>
      <c r="E229" t="s">
        <v>34</v>
      </c>
      <c r="F229" t="s">
        <v>6</v>
      </c>
      <c r="G229" t="s">
        <v>35</v>
      </c>
      <c r="H229" s="15" t="s">
        <v>53</v>
      </c>
      <c r="I229">
        <v>38616</v>
      </c>
      <c r="J229">
        <v>23780</v>
      </c>
      <c r="K229" t="s">
        <v>37</v>
      </c>
      <c r="L229">
        <v>2022</v>
      </c>
      <c r="M229" t="s">
        <v>44</v>
      </c>
      <c r="N229" t="s">
        <v>39</v>
      </c>
    </row>
    <row r="230" spans="1:14" hidden="1">
      <c r="A230" t="s">
        <v>30</v>
      </c>
      <c r="B230" t="s">
        <v>31</v>
      </c>
      <c r="C230" t="s">
        <v>32</v>
      </c>
      <c r="D230" t="s">
        <v>33</v>
      </c>
      <c r="E230" t="s">
        <v>34</v>
      </c>
      <c r="F230" t="s">
        <v>6</v>
      </c>
      <c r="G230" t="s">
        <v>35</v>
      </c>
      <c r="H230" s="15" t="s">
        <v>53</v>
      </c>
      <c r="I230">
        <v>91472</v>
      </c>
      <c r="J230">
        <v>49480</v>
      </c>
      <c r="K230" t="s">
        <v>37</v>
      </c>
      <c r="L230">
        <v>2022</v>
      </c>
      <c r="M230" t="s">
        <v>46</v>
      </c>
      <c r="N230" t="s">
        <v>39</v>
      </c>
    </row>
    <row r="231" spans="1:14" hidden="1">
      <c r="A231" t="s">
        <v>30</v>
      </c>
      <c r="B231" t="s">
        <v>31</v>
      </c>
      <c r="C231" t="s">
        <v>32</v>
      </c>
      <c r="D231" t="s">
        <v>33</v>
      </c>
      <c r="E231" t="s">
        <v>34</v>
      </c>
      <c r="F231" t="s">
        <v>6</v>
      </c>
      <c r="G231" t="s">
        <v>35</v>
      </c>
      <c r="H231" s="15" t="s">
        <v>53</v>
      </c>
      <c r="I231">
        <v>116923</v>
      </c>
      <c r="J231">
        <v>49420</v>
      </c>
      <c r="K231" t="s">
        <v>37</v>
      </c>
      <c r="L231">
        <v>2022</v>
      </c>
      <c r="M231" t="s">
        <v>47</v>
      </c>
      <c r="N231" t="s">
        <v>39</v>
      </c>
    </row>
    <row r="232" spans="1:14" hidden="1">
      <c r="A232" t="s">
        <v>30</v>
      </c>
      <c r="B232" t="s">
        <v>31</v>
      </c>
      <c r="C232" t="s">
        <v>32</v>
      </c>
      <c r="D232" t="s">
        <v>33</v>
      </c>
      <c r="E232" t="s">
        <v>34</v>
      </c>
      <c r="F232" t="s">
        <v>6</v>
      </c>
      <c r="G232" t="s">
        <v>35</v>
      </c>
      <c r="H232" s="15" t="s">
        <v>53</v>
      </c>
      <c r="I232">
        <v>56457</v>
      </c>
      <c r="J232">
        <v>26009</v>
      </c>
      <c r="K232" t="s">
        <v>37</v>
      </c>
      <c r="L232">
        <v>2022</v>
      </c>
      <c r="M232" t="s">
        <v>48</v>
      </c>
      <c r="N232" t="s">
        <v>39</v>
      </c>
    </row>
    <row r="233" spans="1:14" hidden="1">
      <c r="A233" t="s">
        <v>30</v>
      </c>
      <c r="B233" t="s">
        <v>31</v>
      </c>
      <c r="C233" t="s">
        <v>32</v>
      </c>
      <c r="D233" t="s">
        <v>33</v>
      </c>
      <c r="E233" t="s">
        <v>34</v>
      </c>
      <c r="F233" t="s">
        <v>6</v>
      </c>
      <c r="G233" t="s">
        <v>35</v>
      </c>
      <c r="H233" s="15" t="s">
        <v>53</v>
      </c>
      <c r="I233">
        <v>67332</v>
      </c>
      <c r="J233">
        <v>20661</v>
      </c>
      <c r="K233" t="s">
        <v>37</v>
      </c>
      <c r="L233">
        <v>2022</v>
      </c>
      <c r="M233" t="s">
        <v>49</v>
      </c>
      <c r="N233" t="s">
        <v>39</v>
      </c>
    </row>
    <row r="234" spans="1:14" hidden="1">
      <c r="A234" t="s">
        <v>30</v>
      </c>
      <c r="B234" t="s">
        <v>31</v>
      </c>
      <c r="C234" t="s">
        <v>32</v>
      </c>
      <c r="D234" t="s">
        <v>33</v>
      </c>
      <c r="E234" t="s">
        <v>34</v>
      </c>
      <c r="F234" t="s">
        <v>6</v>
      </c>
      <c r="G234" t="s">
        <v>35</v>
      </c>
      <c r="H234" s="15" t="s">
        <v>53</v>
      </c>
      <c r="I234">
        <v>53488</v>
      </c>
      <c r="J234">
        <v>24431</v>
      </c>
      <c r="K234" t="s">
        <v>37</v>
      </c>
      <c r="L234">
        <v>2022</v>
      </c>
      <c r="M234" t="s">
        <v>50</v>
      </c>
      <c r="N234" t="s">
        <v>39</v>
      </c>
    </row>
    <row r="235" spans="1:14" hidden="1">
      <c r="A235" t="s">
        <v>30</v>
      </c>
      <c r="B235" t="s">
        <v>31</v>
      </c>
      <c r="C235" t="s">
        <v>32</v>
      </c>
      <c r="D235" t="s">
        <v>33</v>
      </c>
      <c r="E235" t="s">
        <v>34</v>
      </c>
      <c r="F235" t="s">
        <v>6</v>
      </c>
      <c r="G235" t="s">
        <v>35</v>
      </c>
      <c r="H235" s="15" t="s">
        <v>53</v>
      </c>
      <c r="I235">
        <v>108365</v>
      </c>
      <c r="J235">
        <v>66829</v>
      </c>
      <c r="K235" t="s">
        <v>37</v>
      </c>
      <c r="L235">
        <v>2022</v>
      </c>
      <c r="M235" t="s">
        <v>51</v>
      </c>
      <c r="N235" t="s">
        <v>39</v>
      </c>
    </row>
    <row r="236" spans="1:14" hidden="1">
      <c r="A236" t="s">
        <v>30</v>
      </c>
      <c r="B236" t="s">
        <v>31</v>
      </c>
      <c r="C236" t="s">
        <v>32</v>
      </c>
      <c r="D236" t="s">
        <v>33</v>
      </c>
      <c r="E236" t="s">
        <v>34</v>
      </c>
      <c r="F236" t="s">
        <v>6</v>
      </c>
      <c r="G236" t="s">
        <v>35</v>
      </c>
      <c r="H236" s="15" t="s">
        <v>53</v>
      </c>
      <c r="I236">
        <v>117186</v>
      </c>
      <c r="J236">
        <v>59229</v>
      </c>
      <c r="K236" t="s">
        <v>37</v>
      </c>
      <c r="L236">
        <v>2022</v>
      </c>
      <c r="M236" t="s">
        <v>40</v>
      </c>
      <c r="N236" t="s">
        <v>39</v>
      </c>
    </row>
    <row r="237" spans="1:14" hidden="1">
      <c r="A237" t="s">
        <v>30</v>
      </c>
      <c r="B237" t="s">
        <v>31</v>
      </c>
      <c r="C237" t="s">
        <v>32</v>
      </c>
      <c r="D237" t="s">
        <v>33</v>
      </c>
      <c r="E237" t="s">
        <v>34</v>
      </c>
      <c r="F237" t="s">
        <v>6</v>
      </c>
      <c r="G237" t="s">
        <v>35</v>
      </c>
      <c r="H237" s="15" t="s">
        <v>53</v>
      </c>
      <c r="I237">
        <v>94957</v>
      </c>
      <c r="J237">
        <v>49340</v>
      </c>
      <c r="K237" t="s">
        <v>37</v>
      </c>
      <c r="L237">
        <v>2022</v>
      </c>
      <c r="M237" t="s">
        <v>41</v>
      </c>
      <c r="N237" t="s">
        <v>39</v>
      </c>
    </row>
    <row r="238" spans="1:14" hidden="1">
      <c r="A238" t="s">
        <v>30</v>
      </c>
      <c r="B238" t="s">
        <v>31</v>
      </c>
      <c r="C238" t="s">
        <v>32</v>
      </c>
      <c r="D238" t="s">
        <v>33</v>
      </c>
      <c r="E238" t="s">
        <v>34</v>
      </c>
      <c r="F238" t="s">
        <v>6</v>
      </c>
      <c r="G238" t="s">
        <v>35</v>
      </c>
      <c r="H238" s="15" t="s">
        <v>53</v>
      </c>
      <c r="I238">
        <v>43657</v>
      </c>
      <c r="J238">
        <v>39160</v>
      </c>
      <c r="K238" t="s">
        <v>37</v>
      </c>
      <c r="L238">
        <v>2022</v>
      </c>
      <c r="M238" t="s">
        <v>52</v>
      </c>
      <c r="N238" t="s">
        <v>39</v>
      </c>
    </row>
    <row r="239" spans="1:14" hidden="1">
      <c r="A239" t="s">
        <v>30</v>
      </c>
      <c r="B239" t="s">
        <v>31</v>
      </c>
      <c r="C239" t="s">
        <v>32</v>
      </c>
      <c r="D239" t="s">
        <v>33</v>
      </c>
      <c r="E239" t="s">
        <v>34</v>
      </c>
      <c r="F239" t="s">
        <v>6</v>
      </c>
      <c r="G239" t="s">
        <v>35</v>
      </c>
      <c r="H239" s="15" t="s">
        <v>53</v>
      </c>
      <c r="I239">
        <v>69660</v>
      </c>
      <c r="J239">
        <v>46440</v>
      </c>
      <c r="K239" t="s">
        <v>37</v>
      </c>
      <c r="L239">
        <v>2023</v>
      </c>
      <c r="M239" t="s">
        <v>38</v>
      </c>
      <c r="N239" t="s">
        <v>39</v>
      </c>
    </row>
    <row r="240" spans="1:14" hidden="1">
      <c r="A240" t="s">
        <v>30</v>
      </c>
      <c r="B240" t="s">
        <v>31</v>
      </c>
      <c r="C240" t="s">
        <v>32</v>
      </c>
      <c r="D240" t="s">
        <v>33</v>
      </c>
      <c r="E240" t="s">
        <v>34</v>
      </c>
      <c r="F240" t="s">
        <v>6</v>
      </c>
      <c r="G240" t="s">
        <v>35</v>
      </c>
      <c r="H240" s="15" t="s">
        <v>53</v>
      </c>
      <c r="I240">
        <v>5508</v>
      </c>
      <c r="J240">
        <v>2680</v>
      </c>
      <c r="K240" t="s">
        <v>37</v>
      </c>
      <c r="L240">
        <v>2023</v>
      </c>
      <c r="M240" t="s">
        <v>44</v>
      </c>
      <c r="N240" t="s">
        <v>39</v>
      </c>
    </row>
    <row r="241" spans="1:14" hidden="1">
      <c r="A241" t="s">
        <v>30</v>
      </c>
      <c r="B241" t="s">
        <v>31</v>
      </c>
      <c r="C241" t="s">
        <v>32</v>
      </c>
      <c r="D241" t="s">
        <v>33</v>
      </c>
      <c r="E241" t="s">
        <v>34</v>
      </c>
      <c r="F241" t="s">
        <v>6</v>
      </c>
      <c r="G241" t="s">
        <v>35</v>
      </c>
      <c r="H241" s="15" t="s">
        <v>53</v>
      </c>
      <c r="I241">
        <v>3006</v>
      </c>
      <c r="J241">
        <v>1979</v>
      </c>
      <c r="K241" t="s">
        <v>37</v>
      </c>
      <c r="L241">
        <v>2023</v>
      </c>
      <c r="M241" t="s">
        <v>45</v>
      </c>
      <c r="N241" t="s">
        <v>39</v>
      </c>
    </row>
    <row r="242" spans="1:14" hidden="1">
      <c r="A242" t="s">
        <v>30</v>
      </c>
      <c r="B242" t="s">
        <v>31</v>
      </c>
      <c r="C242" t="s">
        <v>32</v>
      </c>
      <c r="D242" t="s">
        <v>33</v>
      </c>
      <c r="E242" t="s">
        <v>34</v>
      </c>
      <c r="F242" t="s">
        <v>6</v>
      </c>
      <c r="G242" t="s">
        <v>35</v>
      </c>
      <c r="H242" s="15" t="s">
        <v>53</v>
      </c>
      <c r="I242">
        <v>68606</v>
      </c>
      <c r="J242">
        <v>51189</v>
      </c>
      <c r="K242" t="s">
        <v>37</v>
      </c>
      <c r="L242">
        <v>2023</v>
      </c>
      <c r="M242" t="s">
        <v>46</v>
      </c>
      <c r="N242" t="s">
        <v>39</v>
      </c>
    </row>
    <row r="243" spans="1:14" hidden="1">
      <c r="A243" t="s">
        <v>30</v>
      </c>
      <c r="B243" t="s">
        <v>31</v>
      </c>
      <c r="C243" t="s">
        <v>32</v>
      </c>
      <c r="D243" t="s">
        <v>33</v>
      </c>
      <c r="E243" t="s">
        <v>34</v>
      </c>
      <c r="F243" t="s">
        <v>6</v>
      </c>
      <c r="G243" t="s">
        <v>35</v>
      </c>
      <c r="H243" s="15" t="s">
        <v>53</v>
      </c>
      <c r="I243">
        <v>90389</v>
      </c>
      <c r="J243">
        <v>74309</v>
      </c>
      <c r="K243" t="s">
        <v>37</v>
      </c>
      <c r="L243">
        <v>2023</v>
      </c>
      <c r="M243" t="s">
        <v>47</v>
      </c>
      <c r="N243" t="s">
        <v>39</v>
      </c>
    </row>
    <row r="244" spans="1:14" hidden="1">
      <c r="A244" t="s">
        <v>30</v>
      </c>
      <c r="B244" t="s">
        <v>31</v>
      </c>
      <c r="C244" t="s">
        <v>32</v>
      </c>
      <c r="D244" t="s">
        <v>33</v>
      </c>
      <c r="E244" t="s">
        <v>34</v>
      </c>
      <c r="F244" t="s">
        <v>6</v>
      </c>
      <c r="G244" t="s">
        <v>35</v>
      </c>
      <c r="H244" s="15" t="s">
        <v>53</v>
      </c>
      <c r="I244">
        <v>26430</v>
      </c>
      <c r="J244">
        <v>24930</v>
      </c>
      <c r="K244" t="s">
        <v>37</v>
      </c>
      <c r="L244">
        <v>2023</v>
      </c>
      <c r="M244" t="s">
        <v>48</v>
      </c>
      <c r="N244" t="s">
        <v>39</v>
      </c>
    </row>
    <row r="245" spans="1:14" hidden="1">
      <c r="A245" t="s">
        <v>30</v>
      </c>
      <c r="B245" t="s">
        <v>31</v>
      </c>
      <c r="C245" t="s">
        <v>32</v>
      </c>
      <c r="D245" t="s">
        <v>33</v>
      </c>
      <c r="E245" t="s">
        <v>34</v>
      </c>
      <c r="F245" t="s">
        <v>6</v>
      </c>
      <c r="G245" t="s">
        <v>35</v>
      </c>
      <c r="H245" s="15" t="s">
        <v>53</v>
      </c>
      <c r="I245">
        <v>63461</v>
      </c>
      <c r="J245">
        <v>52212</v>
      </c>
      <c r="K245" t="s">
        <v>37</v>
      </c>
      <c r="L245">
        <v>2023</v>
      </c>
      <c r="M245" t="s">
        <v>49</v>
      </c>
      <c r="N245" t="s">
        <v>39</v>
      </c>
    </row>
    <row r="246" spans="1:14" hidden="1">
      <c r="A246" t="s">
        <v>30</v>
      </c>
      <c r="B246" t="s">
        <v>31</v>
      </c>
      <c r="C246" t="s">
        <v>32</v>
      </c>
      <c r="D246" t="s">
        <v>33</v>
      </c>
      <c r="E246" t="s">
        <v>34</v>
      </c>
      <c r="F246" t="s">
        <v>6</v>
      </c>
      <c r="G246" t="s">
        <v>35</v>
      </c>
      <c r="H246" s="15" t="s">
        <v>53</v>
      </c>
      <c r="I246">
        <v>37119</v>
      </c>
      <c r="J246">
        <v>26032</v>
      </c>
      <c r="K246" t="s">
        <v>37</v>
      </c>
      <c r="L246">
        <v>2023</v>
      </c>
      <c r="M246" t="s">
        <v>50</v>
      </c>
      <c r="N246" t="s">
        <v>39</v>
      </c>
    </row>
    <row r="247" spans="1:14" hidden="1">
      <c r="A247" t="s">
        <v>30</v>
      </c>
      <c r="B247" t="s">
        <v>31</v>
      </c>
      <c r="C247" t="s">
        <v>32</v>
      </c>
      <c r="D247" t="s">
        <v>33</v>
      </c>
      <c r="E247" t="s">
        <v>34</v>
      </c>
      <c r="F247" t="s">
        <v>6</v>
      </c>
      <c r="G247" t="s">
        <v>35</v>
      </c>
      <c r="H247" s="15" t="s">
        <v>53</v>
      </c>
      <c r="I247">
        <v>38017</v>
      </c>
      <c r="J247">
        <v>27830</v>
      </c>
      <c r="K247" t="s">
        <v>37</v>
      </c>
      <c r="L247">
        <v>2023</v>
      </c>
      <c r="M247" t="s">
        <v>51</v>
      </c>
      <c r="N247" t="s">
        <v>39</v>
      </c>
    </row>
    <row r="248" spans="1:14" hidden="1">
      <c r="A248" t="s">
        <v>30</v>
      </c>
      <c r="B248" t="s">
        <v>31</v>
      </c>
      <c r="C248" t="s">
        <v>32</v>
      </c>
      <c r="D248" t="s">
        <v>33</v>
      </c>
      <c r="E248" t="s">
        <v>34</v>
      </c>
      <c r="F248" t="s">
        <v>6</v>
      </c>
      <c r="G248" t="s">
        <v>35</v>
      </c>
      <c r="H248" s="15" t="s">
        <v>53</v>
      </c>
      <c r="I248">
        <v>64106</v>
      </c>
      <c r="J248">
        <v>51095</v>
      </c>
      <c r="K248" t="s">
        <v>37</v>
      </c>
      <c r="L248">
        <v>2023</v>
      </c>
      <c r="M248" t="s">
        <v>40</v>
      </c>
      <c r="N248" t="s">
        <v>39</v>
      </c>
    </row>
    <row r="249" spans="1:14" hidden="1">
      <c r="A249" t="s">
        <v>30</v>
      </c>
      <c r="B249" t="s">
        <v>31</v>
      </c>
      <c r="C249" t="s">
        <v>32</v>
      </c>
      <c r="D249" t="s">
        <v>33</v>
      </c>
      <c r="E249" t="s">
        <v>34</v>
      </c>
      <c r="F249" t="s">
        <v>6</v>
      </c>
      <c r="G249" t="s">
        <v>35</v>
      </c>
      <c r="H249" s="15" t="s">
        <v>53</v>
      </c>
      <c r="I249">
        <v>31060</v>
      </c>
      <c r="J249">
        <v>26638</v>
      </c>
      <c r="K249" t="s">
        <v>37</v>
      </c>
      <c r="L249">
        <v>2023</v>
      </c>
      <c r="M249" t="s">
        <v>41</v>
      </c>
      <c r="N249" t="s">
        <v>39</v>
      </c>
    </row>
    <row r="250" spans="1:14" hidden="1">
      <c r="A250" t="s">
        <v>30</v>
      </c>
      <c r="B250" t="s">
        <v>31</v>
      </c>
      <c r="C250" t="s">
        <v>32</v>
      </c>
      <c r="D250" t="s">
        <v>33</v>
      </c>
      <c r="E250" t="s">
        <v>34</v>
      </c>
      <c r="F250" t="s">
        <v>6</v>
      </c>
      <c r="G250" t="s">
        <v>35</v>
      </c>
      <c r="H250" s="15" t="s">
        <v>53</v>
      </c>
      <c r="I250">
        <v>52138</v>
      </c>
      <c r="J250">
        <v>35760</v>
      </c>
      <c r="K250" t="s">
        <v>37</v>
      </c>
      <c r="L250">
        <v>2023</v>
      </c>
      <c r="M250" t="s">
        <v>52</v>
      </c>
      <c r="N250" t="s">
        <v>39</v>
      </c>
    </row>
    <row r="251" spans="1:14" hidden="1">
      <c r="A251" t="s">
        <v>30</v>
      </c>
      <c r="B251" t="s">
        <v>31</v>
      </c>
      <c r="C251" t="s">
        <v>32</v>
      </c>
      <c r="D251" t="s">
        <v>33</v>
      </c>
      <c r="E251" t="s">
        <v>34</v>
      </c>
      <c r="F251" t="s">
        <v>6</v>
      </c>
      <c r="G251" t="s">
        <v>35</v>
      </c>
      <c r="H251" s="21" t="s">
        <v>53</v>
      </c>
      <c r="I251" s="21">
        <v>56077</v>
      </c>
      <c r="J251" s="21">
        <v>48180</v>
      </c>
      <c r="K251" s="21" t="s">
        <v>37</v>
      </c>
      <c r="L251" s="21">
        <v>2024</v>
      </c>
      <c r="M251" s="21" t="s">
        <v>38</v>
      </c>
      <c r="N251" t="s">
        <v>39</v>
      </c>
    </row>
    <row r="252" spans="1:14" hidden="1">
      <c r="A252" t="s">
        <v>30</v>
      </c>
      <c r="B252" t="s">
        <v>31</v>
      </c>
      <c r="C252" t="s">
        <v>32</v>
      </c>
      <c r="D252" t="s">
        <v>33</v>
      </c>
      <c r="E252" t="s">
        <v>34</v>
      </c>
      <c r="F252" t="s">
        <v>6</v>
      </c>
      <c r="G252" t="s">
        <v>35</v>
      </c>
      <c r="H252" s="21" t="s">
        <v>53</v>
      </c>
      <c r="I252" s="21">
        <v>44687</v>
      </c>
      <c r="J252" s="21">
        <v>29176</v>
      </c>
      <c r="K252" s="21" t="s">
        <v>37</v>
      </c>
      <c r="L252" s="21">
        <v>2024</v>
      </c>
      <c r="M252" s="21" t="s">
        <v>44</v>
      </c>
      <c r="N252" t="s">
        <v>39</v>
      </c>
    </row>
    <row r="253" spans="1:14" hidden="1">
      <c r="A253" t="s">
        <v>30</v>
      </c>
      <c r="B253" t="s">
        <v>31</v>
      </c>
      <c r="C253" t="s">
        <v>32</v>
      </c>
      <c r="D253" t="s">
        <v>33</v>
      </c>
      <c r="E253" t="s">
        <v>34</v>
      </c>
      <c r="F253" t="s">
        <v>6</v>
      </c>
      <c r="G253" t="s">
        <v>35</v>
      </c>
      <c r="H253" s="21" t="s">
        <v>53</v>
      </c>
      <c r="I253" s="21">
        <v>49472</v>
      </c>
      <c r="J253" s="21">
        <v>47820</v>
      </c>
      <c r="K253" s="21" t="s">
        <v>37</v>
      </c>
      <c r="L253" s="21">
        <v>2024</v>
      </c>
      <c r="M253" s="21" t="s">
        <v>45</v>
      </c>
      <c r="N253" t="s">
        <v>39</v>
      </c>
    </row>
    <row r="254" spans="1:14" hidden="1">
      <c r="A254" t="s">
        <v>30</v>
      </c>
      <c r="B254" t="s">
        <v>31</v>
      </c>
      <c r="C254" t="s">
        <v>32</v>
      </c>
      <c r="D254" t="s">
        <v>33</v>
      </c>
      <c r="E254" t="s">
        <v>34</v>
      </c>
      <c r="F254" t="s">
        <v>6</v>
      </c>
      <c r="G254" t="s">
        <v>35</v>
      </c>
      <c r="H254" s="21" t="s">
        <v>53</v>
      </c>
      <c r="I254" s="21">
        <v>117383</v>
      </c>
      <c r="J254" s="21">
        <v>77166</v>
      </c>
      <c r="K254" s="21" t="s">
        <v>37</v>
      </c>
      <c r="L254" s="21">
        <v>2024</v>
      </c>
      <c r="M254" s="21" t="s">
        <v>46</v>
      </c>
      <c r="N254" t="s">
        <v>39</v>
      </c>
    </row>
    <row r="255" spans="1:14" hidden="1">
      <c r="A255" t="s">
        <v>30</v>
      </c>
      <c r="B255" t="s">
        <v>31</v>
      </c>
      <c r="C255" t="s">
        <v>32</v>
      </c>
      <c r="D255" t="s">
        <v>33</v>
      </c>
      <c r="E255" t="s">
        <v>34</v>
      </c>
      <c r="F255" t="s">
        <v>6</v>
      </c>
      <c r="G255" t="s">
        <v>35</v>
      </c>
      <c r="H255" s="21" t="s">
        <v>53</v>
      </c>
      <c r="I255" s="21">
        <v>27584</v>
      </c>
      <c r="J255" s="21">
        <v>11967</v>
      </c>
      <c r="K255" s="21" t="s">
        <v>37</v>
      </c>
      <c r="L255" s="21">
        <v>2024</v>
      </c>
      <c r="M255" s="21" t="s">
        <v>48</v>
      </c>
      <c r="N255" t="s">
        <v>39</v>
      </c>
    </row>
    <row r="256" spans="1:14" hidden="1">
      <c r="A256" t="s">
        <v>30</v>
      </c>
      <c r="B256" t="s">
        <v>31</v>
      </c>
      <c r="C256" t="s">
        <v>32</v>
      </c>
      <c r="D256" t="s">
        <v>33</v>
      </c>
      <c r="E256" t="s">
        <v>34</v>
      </c>
      <c r="F256" t="s">
        <v>6</v>
      </c>
      <c r="G256" t="s">
        <v>35</v>
      </c>
      <c r="H256" s="21" t="s">
        <v>53</v>
      </c>
      <c r="I256" s="21">
        <v>172814</v>
      </c>
      <c r="J256" s="21">
        <v>107977</v>
      </c>
      <c r="K256" s="21" t="s">
        <v>37</v>
      </c>
      <c r="L256" s="21">
        <v>2024</v>
      </c>
      <c r="M256" s="21" t="s">
        <v>49</v>
      </c>
      <c r="N256" t="s">
        <v>39</v>
      </c>
    </row>
    <row r="257" spans="1:14" hidden="1">
      <c r="A257" t="s">
        <v>30</v>
      </c>
      <c r="B257" t="s">
        <v>31</v>
      </c>
      <c r="C257" t="s">
        <v>32</v>
      </c>
      <c r="D257" t="s">
        <v>33</v>
      </c>
      <c r="E257" t="s">
        <v>34</v>
      </c>
      <c r="F257" t="s">
        <v>6</v>
      </c>
      <c r="G257" t="s">
        <v>35</v>
      </c>
      <c r="H257" s="21" t="s">
        <v>53</v>
      </c>
      <c r="I257" s="21">
        <v>98599</v>
      </c>
      <c r="J257" s="21">
        <v>47387</v>
      </c>
      <c r="K257" s="21" t="s">
        <v>37</v>
      </c>
      <c r="L257" s="21">
        <v>2024</v>
      </c>
      <c r="M257" s="21" t="s">
        <v>50</v>
      </c>
      <c r="N257" t="s">
        <v>39</v>
      </c>
    </row>
    <row r="258" spans="1:14" hidden="1">
      <c r="A258" t="s">
        <v>30</v>
      </c>
      <c r="B258" t="s">
        <v>31</v>
      </c>
      <c r="C258" t="s">
        <v>32</v>
      </c>
      <c r="D258" t="s">
        <v>33</v>
      </c>
      <c r="E258" t="s">
        <v>34</v>
      </c>
      <c r="F258" t="s">
        <v>6</v>
      </c>
      <c r="G258" t="s">
        <v>35</v>
      </c>
      <c r="H258" s="21" t="s">
        <v>53</v>
      </c>
      <c r="I258" s="21">
        <v>57258</v>
      </c>
      <c r="J258" s="21">
        <v>24003</v>
      </c>
      <c r="K258" s="21" t="s">
        <v>37</v>
      </c>
      <c r="L258" s="21">
        <v>2024</v>
      </c>
      <c r="M258" s="21" t="s">
        <v>51</v>
      </c>
      <c r="N258" t="s">
        <v>39</v>
      </c>
    </row>
    <row r="259" spans="1:14" hidden="1">
      <c r="A259" t="s">
        <v>30</v>
      </c>
      <c r="B259" t="s">
        <v>31</v>
      </c>
      <c r="C259" t="s">
        <v>32</v>
      </c>
      <c r="D259" t="s">
        <v>33</v>
      </c>
      <c r="E259" t="s">
        <v>34</v>
      </c>
      <c r="F259" t="s">
        <v>6</v>
      </c>
      <c r="G259" t="s">
        <v>35</v>
      </c>
      <c r="H259" s="21" t="s">
        <v>53</v>
      </c>
      <c r="I259" s="21">
        <v>4333</v>
      </c>
      <c r="J259" s="21">
        <v>1710</v>
      </c>
      <c r="K259" s="21" t="s">
        <v>37</v>
      </c>
      <c r="L259" s="21">
        <v>2024</v>
      </c>
      <c r="M259" s="21" t="s">
        <v>40</v>
      </c>
      <c r="N259" t="s">
        <v>39</v>
      </c>
    </row>
    <row r="260" spans="1:14" hidden="1">
      <c r="A260" t="s">
        <v>30</v>
      </c>
      <c r="B260" t="s">
        <v>31</v>
      </c>
      <c r="C260" t="s">
        <v>32</v>
      </c>
      <c r="D260" t="s">
        <v>33</v>
      </c>
      <c r="E260" t="s">
        <v>34</v>
      </c>
      <c r="F260" t="s">
        <v>6</v>
      </c>
      <c r="G260" t="s">
        <v>35</v>
      </c>
      <c r="H260" s="21" t="s">
        <v>53</v>
      </c>
      <c r="I260" s="21">
        <v>4611</v>
      </c>
      <c r="J260" s="21">
        <v>2175</v>
      </c>
      <c r="K260" s="21" t="s">
        <v>37</v>
      </c>
      <c r="L260" s="21">
        <v>2024</v>
      </c>
      <c r="M260" s="21" t="s">
        <v>41</v>
      </c>
      <c r="N260" t="s">
        <v>39</v>
      </c>
    </row>
    <row r="261" spans="1:14" hidden="1">
      <c r="A261" t="s">
        <v>30</v>
      </c>
      <c r="B261" t="s">
        <v>31</v>
      </c>
      <c r="C261" t="s">
        <v>32</v>
      </c>
      <c r="D261" t="s">
        <v>33</v>
      </c>
      <c r="E261" t="s">
        <v>34</v>
      </c>
      <c r="F261" t="s">
        <v>6</v>
      </c>
      <c r="G261" t="s">
        <v>35</v>
      </c>
      <c r="H261" s="21" t="s">
        <v>53</v>
      </c>
      <c r="I261" s="21">
        <v>28463</v>
      </c>
      <c r="J261" s="21">
        <v>24888</v>
      </c>
      <c r="K261" s="21" t="s">
        <v>37</v>
      </c>
      <c r="L261" s="21">
        <v>2025</v>
      </c>
      <c r="M261" s="21" t="s">
        <v>38</v>
      </c>
      <c r="N261" t="s">
        <v>39</v>
      </c>
    </row>
    <row r="262" spans="1:14" hidden="1">
      <c r="A262" t="s">
        <v>30</v>
      </c>
      <c r="B262" t="s">
        <v>31</v>
      </c>
      <c r="C262" t="s">
        <v>32</v>
      </c>
      <c r="D262" t="s">
        <v>33</v>
      </c>
      <c r="E262" t="s">
        <v>34</v>
      </c>
      <c r="F262" t="s">
        <v>6</v>
      </c>
      <c r="G262" t="s">
        <v>35</v>
      </c>
      <c r="H262" s="21" t="s">
        <v>53</v>
      </c>
      <c r="I262" s="21">
        <v>6903</v>
      </c>
      <c r="J262" s="21">
        <v>2428</v>
      </c>
      <c r="K262" s="21" t="s">
        <v>37</v>
      </c>
      <c r="L262" s="21">
        <v>2025</v>
      </c>
      <c r="M262" s="21" t="s">
        <v>44</v>
      </c>
      <c r="N262" t="s">
        <v>39</v>
      </c>
    </row>
    <row r="263" spans="1:14" hidden="1">
      <c r="A263" t="s">
        <v>30</v>
      </c>
      <c r="B263" t="s">
        <v>31</v>
      </c>
      <c r="C263" t="s">
        <v>32</v>
      </c>
      <c r="D263" t="s">
        <v>33</v>
      </c>
      <c r="E263" t="s">
        <v>34</v>
      </c>
      <c r="F263" t="s">
        <v>6</v>
      </c>
      <c r="G263" t="s">
        <v>35</v>
      </c>
      <c r="H263" s="21" t="s">
        <v>53</v>
      </c>
      <c r="I263" s="21">
        <v>70294</v>
      </c>
      <c r="J263" s="21">
        <v>42572</v>
      </c>
      <c r="K263" s="21" t="s">
        <v>37</v>
      </c>
      <c r="L263" s="21">
        <v>2025</v>
      </c>
      <c r="M263" s="21" t="s">
        <v>45</v>
      </c>
      <c r="N263" t="s">
        <v>39</v>
      </c>
    </row>
    <row r="264" spans="1:14" hidden="1">
      <c r="A264" t="s">
        <v>30</v>
      </c>
      <c r="B264" t="s">
        <v>31</v>
      </c>
      <c r="C264" t="s">
        <v>32</v>
      </c>
      <c r="D264" t="s">
        <v>33</v>
      </c>
      <c r="E264" t="s">
        <v>34</v>
      </c>
      <c r="F264" t="s">
        <v>6</v>
      </c>
      <c r="G264" t="s">
        <v>35</v>
      </c>
      <c r="H264" s="21" t="s">
        <v>53</v>
      </c>
      <c r="I264" s="21">
        <v>27700</v>
      </c>
      <c r="J264" s="21">
        <v>23080</v>
      </c>
      <c r="K264" s="21" t="s">
        <v>37</v>
      </c>
      <c r="L264" s="21">
        <v>2025</v>
      </c>
      <c r="M264" s="21" t="s">
        <v>46</v>
      </c>
      <c r="N264" t="s">
        <v>39</v>
      </c>
    </row>
    <row r="265" spans="1:14" hidden="1">
      <c r="A265" t="s">
        <v>30</v>
      </c>
      <c r="B265" t="s">
        <v>31</v>
      </c>
      <c r="C265" t="s">
        <v>32</v>
      </c>
      <c r="D265" t="s">
        <v>33</v>
      </c>
      <c r="E265" t="s">
        <v>34</v>
      </c>
      <c r="F265" t="s">
        <v>6</v>
      </c>
      <c r="G265" t="s">
        <v>35</v>
      </c>
      <c r="H265" s="21" t="s">
        <v>53</v>
      </c>
      <c r="I265" s="21">
        <v>69728</v>
      </c>
      <c r="J265" s="21">
        <v>45417</v>
      </c>
      <c r="K265" s="21" t="s">
        <v>37</v>
      </c>
      <c r="L265" s="21">
        <v>2025</v>
      </c>
      <c r="M265" s="21" t="s">
        <v>48</v>
      </c>
      <c r="N265" t="s">
        <v>39</v>
      </c>
    </row>
    <row r="266" spans="1:14" hidden="1">
      <c r="A266" t="s">
        <v>30</v>
      </c>
      <c r="B266" t="s">
        <v>31</v>
      </c>
      <c r="C266" t="s">
        <v>32</v>
      </c>
      <c r="D266" t="s">
        <v>33</v>
      </c>
      <c r="E266" t="s">
        <v>34</v>
      </c>
      <c r="F266" t="s">
        <v>6</v>
      </c>
      <c r="G266" t="s">
        <v>35</v>
      </c>
      <c r="H266" t="s">
        <v>57</v>
      </c>
      <c r="I266">
        <v>1975730</v>
      </c>
      <c r="J266">
        <v>3613090</v>
      </c>
      <c r="K266" t="s">
        <v>37</v>
      </c>
      <c r="L266">
        <v>2020</v>
      </c>
      <c r="M266" t="s">
        <v>50</v>
      </c>
      <c r="N266" t="s">
        <v>39</v>
      </c>
    </row>
    <row r="267" spans="1:14" hidden="1">
      <c r="A267" t="s">
        <v>30</v>
      </c>
      <c r="B267" t="s">
        <v>31</v>
      </c>
      <c r="C267" t="s">
        <v>32</v>
      </c>
      <c r="D267" t="s">
        <v>33</v>
      </c>
      <c r="E267" t="s">
        <v>34</v>
      </c>
      <c r="F267" t="s">
        <v>6</v>
      </c>
      <c r="G267" t="s">
        <v>35</v>
      </c>
      <c r="H267" t="s">
        <v>57</v>
      </c>
      <c r="I267">
        <v>1293623</v>
      </c>
      <c r="J267">
        <v>2684240</v>
      </c>
      <c r="K267" t="s">
        <v>37</v>
      </c>
      <c r="L267">
        <v>2020</v>
      </c>
      <c r="M267" t="s">
        <v>51</v>
      </c>
      <c r="N267" t="s">
        <v>39</v>
      </c>
    </row>
    <row r="268" spans="1:14" hidden="1">
      <c r="A268" t="s">
        <v>30</v>
      </c>
      <c r="B268" t="s">
        <v>31</v>
      </c>
      <c r="C268" t="s">
        <v>32</v>
      </c>
      <c r="D268" t="s">
        <v>33</v>
      </c>
      <c r="E268" t="s">
        <v>34</v>
      </c>
      <c r="F268" t="s">
        <v>6</v>
      </c>
      <c r="G268" t="s">
        <v>35</v>
      </c>
      <c r="H268" t="s">
        <v>57</v>
      </c>
      <c r="I268">
        <v>398704</v>
      </c>
      <c r="J268">
        <v>2008340</v>
      </c>
      <c r="K268" t="s">
        <v>37</v>
      </c>
      <c r="L268">
        <v>2020</v>
      </c>
      <c r="M268" t="s">
        <v>40</v>
      </c>
      <c r="N268" t="s">
        <v>39</v>
      </c>
    </row>
    <row r="269" spans="1:14" hidden="1">
      <c r="A269" t="s">
        <v>30</v>
      </c>
      <c r="B269" t="s">
        <v>31</v>
      </c>
      <c r="C269" t="s">
        <v>32</v>
      </c>
      <c r="D269" t="s">
        <v>33</v>
      </c>
      <c r="E269" t="s">
        <v>34</v>
      </c>
      <c r="F269" t="s">
        <v>6</v>
      </c>
      <c r="G269" t="s">
        <v>35</v>
      </c>
      <c r="H269" t="s">
        <v>57</v>
      </c>
      <c r="I269">
        <v>772102</v>
      </c>
      <c r="J269">
        <v>1929063</v>
      </c>
      <c r="K269" t="s">
        <v>37</v>
      </c>
      <c r="L269">
        <v>2020</v>
      </c>
      <c r="M269" t="s">
        <v>41</v>
      </c>
      <c r="N269" t="s">
        <v>39</v>
      </c>
    </row>
    <row r="270" spans="1:14" hidden="1">
      <c r="A270" t="s">
        <v>30</v>
      </c>
      <c r="B270" t="s">
        <v>31</v>
      </c>
      <c r="C270" t="s">
        <v>32</v>
      </c>
      <c r="D270" t="s">
        <v>33</v>
      </c>
      <c r="E270" t="s">
        <v>34</v>
      </c>
      <c r="F270" t="s">
        <v>6</v>
      </c>
      <c r="G270" t="s">
        <v>35</v>
      </c>
      <c r="H270" t="s">
        <v>57</v>
      </c>
      <c r="I270">
        <v>807396</v>
      </c>
      <c r="J270">
        <v>875280</v>
      </c>
      <c r="K270" t="s">
        <v>37</v>
      </c>
      <c r="L270">
        <v>2020</v>
      </c>
      <c r="M270" t="s">
        <v>52</v>
      </c>
      <c r="N270" t="s">
        <v>39</v>
      </c>
    </row>
    <row r="271" spans="1:14" hidden="1">
      <c r="A271" t="s">
        <v>30</v>
      </c>
      <c r="B271" t="s">
        <v>31</v>
      </c>
      <c r="C271" t="s">
        <v>32</v>
      </c>
      <c r="D271" t="s">
        <v>33</v>
      </c>
      <c r="E271" t="s">
        <v>34</v>
      </c>
      <c r="F271" t="s">
        <v>6</v>
      </c>
      <c r="G271" t="s">
        <v>35</v>
      </c>
      <c r="H271" t="s">
        <v>57</v>
      </c>
      <c r="I271">
        <v>263617</v>
      </c>
      <c r="J271">
        <v>287359</v>
      </c>
      <c r="K271" t="s">
        <v>37</v>
      </c>
      <c r="L271">
        <v>2021</v>
      </c>
      <c r="M271" t="s">
        <v>38</v>
      </c>
      <c r="N271" t="s">
        <v>39</v>
      </c>
    </row>
    <row r="272" spans="1:14" hidden="1">
      <c r="A272" t="s">
        <v>30</v>
      </c>
      <c r="B272" t="s">
        <v>31</v>
      </c>
      <c r="C272" t="s">
        <v>32</v>
      </c>
      <c r="D272" t="s">
        <v>33</v>
      </c>
      <c r="E272" t="s">
        <v>34</v>
      </c>
      <c r="F272" t="s">
        <v>6</v>
      </c>
      <c r="G272" t="s">
        <v>35</v>
      </c>
      <c r="H272" t="s">
        <v>57</v>
      </c>
      <c r="I272">
        <v>756434</v>
      </c>
      <c r="J272">
        <v>837500</v>
      </c>
      <c r="K272" t="s">
        <v>37</v>
      </c>
      <c r="L272">
        <v>2021</v>
      </c>
      <c r="M272" t="s">
        <v>44</v>
      </c>
      <c r="N272" t="s">
        <v>39</v>
      </c>
    </row>
    <row r="273" spans="1:14" hidden="1">
      <c r="A273" t="s">
        <v>30</v>
      </c>
      <c r="B273" t="s">
        <v>31</v>
      </c>
      <c r="C273" t="s">
        <v>32</v>
      </c>
      <c r="D273" t="s">
        <v>33</v>
      </c>
      <c r="E273" t="s">
        <v>34</v>
      </c>
      <c r="F273" t="s">
        <v>6</v>
      </c>
      <c r="G273" t="s">
        <v>35</v>
      </c>
      <c r="H273" t="s">
        <v>57</v>
      </c>
      <c r="I273">
        <v>657945</v>
      </c>
      <c r="J273">
        <v>724572</v>
      </c>
      <c r="K273" t="s">
        <v>37</v>
      </c>
      <c r="L273">
        <v>2021</v>
      </c>
      <c r="M273" t="s">
        <v>45</v>
      </c>
      <c r="N273" t="s">
        <v>39</v>
      </c>
    </row>
    <row r="274" spans="1:14" hidden="1">
      <c r="A274" t="s">
        <v>30</v>
      </c>
      <c r="B274" t="s">
        <v>31</v>
      </c>
      <c r="C274" t="s">
        <v>32</v>
      </c>
      <c r="D274" t="s">
        <v>33</v>
      </c>
      <c r="E274" t="s">
        <v>34</v>
      </c>
      <c r="F274" t="s">
        <v>6</v>
      </c>
      <c r="G274" t="s">
        <v>35</v>
      </c>
      <c r="H274" t="s">
        <v>57</v>
      </c>
      <c r="I274">
        <v>574978</v>
      </c>
      <c r="J274">
        <v>605120</v>
      </c>
      <c r="K274" t="s">
        <v>37</v>
      </c>
      <c r="L274">
        <v>2021</v>
      </c>
      <c r="M274" t="s">
        <v>46</v>
      </c>
      <c r="N274" t="s">
        <v>39</v>
      </c>
    </row>
    <row r="275" spans="1:14" hidden="1">
      <c r="A275" t="s">
        <v>30</v>
      </c>
      <c r="B275" t="s">
        <v>31</v>
      </c>
      <c r="C275" t="s">
        <v>32</v>
      </c>
      <c r="D275" t="s">
        <v>33</v>
      </c>
      <c r="E275" t="s">
        <v>34</v>
      </c>
      <c r="F275" t="s">
        <v>6</v>
      </c>
      <c r="G275" t="s">
        <v>35</v>
      </c>
      <c r="H275" t="s">
        <v>57</v>
      </c>
      <c r="I275">
        <v>638169</v>
      </c>
      <c r="J275">
        <v>666449</v>
      </c>
      <c r="K275" t="s">
        <v>37</v>
      </c>
      <c r="L275">
        <v>2021</v>
      </c>
      <c r="M275" t="s">
        <v>47</v>
      </c>
      <c r="N275" t="s">
        <v>39</v>
      </c>
    </row>
    <row r="276" spans="1:14" hidden="1">
      <c r="A276" t="s">
        <v>30</v>
      </c>
      <c r="B276" t="s">
        <v>31</v>
      </c>
      <c r="C276" t="s">
        <v>32</v>
      </c>
      <c r="D276" t="s">
        <v>33</v>
      </c>
      <c r="E276" t="s">
        <v>34</v>
      </c>
      <c r="F276" t="s">
        <v>6</v>
      </c>
      <c r="G276" t="s">
        <v>35</v>
      </c>
      <c r="H276" t="s">
        <v>57</v>
      </c>
      <c r="I276">
        <v>181928</v>
      </c>
      <c r="J276">
        <v>167120</v>
      </c>
      <c r="K276" t="s">
        <v>37</v>
      </c>
      <c r="L276">
        <v>2021</v>
      </c>
      <c r="M276" t="s">
        <v>48</v>
      </c>
      <c r="N276" t="s">
        <v>39</v>
      </c>
    </row>
    <row r="277" spans="1:14" hidden="1">
      <c r="A277" t="s">
        <v>30</v>
      </c>
      <c r="B277" t="s">
        <v>31</v>
      </c>
      <c r="C277" t="s">
        <v>32</v>
      </c>
      <c r="D277" t="s">
        <v>33</v>
      </c>
      <c r="E277" t="s">
        <v>34</v>
      </c>
      <c r="F277" t="s">
        <v>6</v>
      </c>
      <c r="G277" t="s">
        <v>35</v>
      </c>
      <c r="H277" t="s">
        <v>57</v>
      </c>
      <c r="I277">
        <v>13173052</v>
      </c>
      <c r="J277">
        <v>10783834</v>
      </c>
      <c r="K277" t="s">
        <v>37</v>
      </c>
      <c r="L277">
        <v>2021</v>
      </c>
      <c r="M277" t="s">
        <v>49</v>
      </c>
      <c r="N277" t="s">
        <v>39</v>
      </c>
    </row>
    <row r="278" spans="1:14" hidden="1">
      <c r="A278" t="s">
        <v>30</v>
      </c>
      <c r="B278" t="s">
        <v>31</v>
      </c>
      <c r="C278" t="s">
        <v>32</v>
      </c>
      <c r="D278" t="s">
        <v>33</v>
      </c>
      <c r="E278" t="s">
        <v>34</v>
      </c>
      <c r="F278" t="s">
        <v>6</v>
      </c>
      <c r="G278" t="s">
        <v>35</v>
      </c>
      <c r="H278" t="s">
        <v>57</v>
      </c>
      <c r="I278">
        <v>765769</v>
      </c>
      <c r="J278">
        <v>588820</v>
      </c>
      <c r="K278" t="s">
        <v>37</v>
      </c>
      <c r="L278">
        <v>2021</v>
      </c>
      <c r="M278" t="s">
        <v>50</v>
      </c>
      <c r="N278" t="s">
        <v>39</v>
      </c>
    </row>
    <row r="279" spans="1:14" hidden="1">
      <c r="A279" t="s">
        <v>30</v>
      </c>
      <c r="B279" t="s">
        <v>31</v>
      </c>
      <c r="C279" t="s">
        <v>32</v>
      </c>
      <c r="D279" t="s">
        <v>33</v>
      </c>
      <c r="E279" t="s">
        <v>34</v>
      </c>
      <c r="F279" t="s">
        <v>6</v>
      </c>
      <c r="G279" t="s">
        <v>35</v>
      </c>
      <c r="H279" t="s">
        <v>57</v>
      </c>
      <c r="I279">
        <v>611704</v>
      </c>
      <c r="J279">
        <v>490940</v>
      </c>
      <c r="K279" t="s">
        <v>37</v>
      </c>
      <c r="L279">
        <v>2021</v>
      </c>
      <c r="M279" t="s">
        <v>51</v>
      </c>
      <c r="N279" t="s">
        <v>39</v>
      </c>
    </row>
    <row r="280" spans="1:14" hidden="1">
      <c r="A280" t="s">
        <v>30</v>
      </c>
      <c r="B280" t="s">
        <v>31</v>
      </c>
      <c r="C280" t="s">
        <v>32</v>
      </c>
      <c r="D280" t="s">
        <v>33</v>
      </c>
      <c r="E280" t="s">
        <v>34</v>
      </c>
      <c r="F280" t="s">
        <v>6</v>
      </c>
      <c r="G280" t="s">
        <v>35</v>
      </c>
      <c r="H280" t="s">
        <v>57</v>
      </c>
      <c r="I280">
        <v>385003</v>
      </c>
      <c r="J280">
        <v>315460</v>
      </c>
      <c r="K280" t="s">
        <v>37</v>
      </c>
      <c r="L280">
        <v>2021</v>
      </c>
      <c r="M280" t="s">
        <v>40</v>
      </c>
      <c r="N280" t="s">
        <v>39</v>
      </c>
    </row>
    <row r="281" spans="1:14" hidden="1">
      <c r="A281" t="s">
        <v>30</v>
      </c>
      <c r="B281" t="s">
        <v>31</v>
      </c>
      <c r="C281" t="s">
        <v>32</v>
      </c>
      <c r="D281" t="s">
        <v>33</v>
      </c>
      <c r="E281" t="s">
        <v>34</v>
      </c>
      <c r="F281" t="s">
        <v>6</v>
      </c>
      <c r="G281" t="s">
        <v>35</v>
      </c>
      <c r="H281" t="s">
        <v>57</v>
      </c>
      <c r="I281">
        <v>356140</v>
      </c>
      <c r="J281">
        <v>284560</v>
      </c>
      <c r="K281" t="s">
        <v>37</v>
      </c>
      <c r="L281">
        <v>2021</v>
      </c>
      <c r="M281" t="s">
        <v>52</v>
      </c>
      <c r="N281" t="s">
        <v>39</v>
      </c>
    </row>
    <row r="282" spans="1:14" hidden="1">
      <c r="A282" t="s">
        <v>30</v>
      </c>
      <c r="B282" t="s">
        <v>31</v>
      </c>
      <c r="C282" t="s">
        <v>32</v>
      </c>
      <c r="D282" t="s">
        <v>33</v>
      </c>
      <c r="E282" t="s">
        <v>34</v>
      </c>
      <c r="F282" t="s">
        <v>6</v>
      </c>
      <c r="G282" t="s">
        <v>35</v>
      </c>
      <c r="H282" s="15" t="s">
        <v>57</v>
      </c>
      <c r="I282">
        <v>90804</v>
      </c>
      <c r="J282">
        <v>115580</v>
      </c>
      <c r="K282" t="s">
        <v>37</v>
      </c>
      <c r="L282">
        <v>2022</v>
      </c>
      <c r="M282" t="s">
        <v>38</v>
      </c>
      <c r="N282" t="s">
        <v>39</v>
      </c>
    </row>
    <row r="283" spans="1:14" hidden="1">
      <c r="A283" t="s">
        <v>30</v>
      </c>
      <c r="B283" t="s">
        <v>31</v>
      </c>
      <c r="C283" t="s">
        <v>32</v>
      </c>
      <c r="D283" t="s">
        <v>33</v>
      </c>
      <c r="E283" t="s">
        <v>34</v>
      </c>
      <c r="F283" t="s">
        <v>6</v>
      </c>
      <c r="G283" t="s">
        <v>35</v>
      </c>
      <c r="H283" s="15" t="s">
        <v>57</v>
      </c>
      <c r="I283">
        <v>461447</v>
      </c>
      <c r="J283">
        <v>380420</v>
      </c>
      <c r="K283" t="s">
        <v>37</v>
      </c>
      <c r="L283">
        <v>2023</v>
      </c>
      <c r="M283" t="s">
        <v>44</v>
      </c>
      <c r="N283" t="s">
        <v>39</v>
      </c>
    </row>
    <row r="284" spans="1:14" hidden="1">
      <c r="A284" t="s">
        <v>30</v>
      </c>
      <c r="B284" t="s">
        <v>31</v>
      </c>
      <c r="C284" t="s">
        <v>32</v>
      </c>
      <c r="D284" t="s">
        <v>33</v>
      </c>
      <c r="E284" t="s">
        <v>34</v>
      </c>
      <c r="F284" t="s">
        <v>6</v>
      </c>
      <c r="G284" t="s">
        <v>35</v>
      </c>
      <c r="H284" s="15" t="s">
        <v>57</v>
      </c>
      <c r="I284">
        <v>616909</v>
      </c>
      <c r="J284">
        <v>492580</v>
      </c>
      <c r="K284" t="s">
        <v>37</v>
      </c>
      <c r="L284">
        <v>2023</v>
      </c>
      <c r="M284" t="s">
        <v>45</v>
      </c>
      <c r="N284" t="s">
        <v>39</v>
      </c>
    </row>
    <row r="285" spans="1:14" hidden="1">
      <c r="A285" t="s">
        <v>30</v>
      </c>
      <c r="B285" t="s">
        <v>31</v>
      </c>
      <c r="C285" t="s">
        <v>32</v>
      </c>
      <c r="D285" t="s">
        <v>33</v>
      </c>
      <c r="E285" t="s">
        <v>34</v>
      </c>
      <c r="F285" t="s">
        <v>6</v>
      </c>
      <c r="G285" t="s">
        <v>35</v>
      </c>
      <c r="H285" s="15" t="s">
        <v>57</v>
      </c>
      <c r="I285">
        <v>2081989</v>
      </c>
      <c r="J285">
        <v>1699420</v>
      </c>
      <c r="K285" t="s">
        <v>37</v>
      </c>
      <c r="L285">
        <v>2023</v>
      </c>
      <c r="M285" t="s">
        <v>46</v>
      </c>
      <c r="N285" t="s">
        <v>39</v>
      </c>
    </row>
    <row r="286" spans="1:14" hidden="1">
      <c r="A286" t="s">
        <v>30</v>
      </c>
      <c r="B286" t="s">
        <v>31</v>
      </c>
      <c r="C286" t="s">
        <v>32</v>
      </c>
      <c r="D286" t="s">
        <v>33</v>
      </c>
      <c r="E286" t="s">
        <v>34</v>
      </c>
      <c r="F286" t="s">
        <v>6</v>
      </c>
      <c r="G286" t="s">
        <v>35</v>
      </c>
      <c r="H286" s="15" t="s">
        <v>57</v>
      </c>
      <c r="I286">
        <v>1349796</v>
      </c>
      <c r="J286">
        <v>1327000</v>
      </c>
      <c r="K286" t="s">
        <v>37</v>
      </c>
      <c r="L286">
        <v>2023</v>
      </c>
      <c r="M286" t="s">
        <v>47</v>
      </c>
      <c r="N286" t="s">
        <v>39</v>
      </c>
    </row>
    <row r="287" spans="1:14" hidden="1">
      <c r="A287" t="s">
        <v>30</v>
      </c>
      <c r="B287" t="s">
        <v>31</v>
      </c>
      <c r="C287" t="s">
        <v>32</v>
      </c>
      <c r="D287" t="s">
        <v>33</v>
      </c>
      <c r="E287" t="s">
        <v>34</v>
      </c>
      <c r="F287" t="s">
        <v>6</v>
      </c>
      <c r="G287" t="s">
        <v>35</v>
      </c>
      <c r="H287" s="15" t="s">
        <v>57</v>
      </c>
      <c r="I287">
        <v>163415</v>
      </c>
      <c r="J287">
        <v>160420</v>
      </c>
      <c r="K287" t="s">
        <v>37</v>
      </c>
      <c r="L287">
        <v>2023</v>
      </c>
      <c r="M287" t="s">
        <v>48</v>
      </c>
      <c r="N287" t="s">
        <v>39</v>
      </c>
    </row>
    <row r="288" spans="1:14" hidden="1">
      <c r="A288" t="s">
        <v>30</v>
      </c>
      <c r="B288" t="s">
        <v>31</v>
      </c>
      <c r="C288" t="s">
        <v>32</v>
      </c>
      <c r="D288" t="s">
        <v>33</v>
      </c>
      <c r="E288" t="s">
        <v>34</v>
      </c>
      <c r="F288" t="s">
        <v>6</v>
      </c>
      <c r="G288" t="s">
        <v>35</v>
      </c>
      <c r="H288" s="21" t="s">
        <v>57</v>
      </c>
      <c r="I288" s="21">
        <v>113444</v>
      </c>
      <c r="J288" s="21">
        <v>105040</v>
      </c>
      <c r="K288" s="21" t="s">
        <v>37</v>
      </c>
      <c r="L288" s="21">
        <v>2024</v>
      </c>
      <c r="M288" s="21" t="s">
        <v>41</v>
      </c>
      <c r="N288" t="s">
        <v>39</v>
      </c>
    </row>
    <row r="289" spans="1:14" hidden="1">
      <c r="A289" t="s">
        <v>30</v>
      </c>
      <c r="B289" t="s">
        <v>31</v>
      </c>
      <c r="C289" t="s">
        <v>32</v>
      </c>
      <c r="D289" t="s">
        <v>33</v>
      </c>
      <c r="E289" t="s">
        <v>34</v>
      </c>
      <c r="F289" t="s">
        <v>6</v>
      </c>
      <c r="G289" t="s">
        <v>35</v>
      </c>
      <c r="H289" s="21" t="s">
        <v>57</v>
      </c>
      <c r="I289" s="21">
        <v>143900</v>
      </c>
      <c r="J289" s="21">
        <v>133240</v>
      </c>
      <c r="K289" s="21" t="s">
        <v>37</v>
      </c>
      <c r="L289" s="21">
        <v>2024</v>
      </c>
      <c r="M289" s="21" t="s">
        <v>52</v>
      </c>
      <c r="N289" t="s">
        <v>39</v>
      </c>
    </row>
    <row r="290" spans="1:14" hidden="1">
      <c r="A290" t="s">
        <v>30</v>
      </c>
      <c r="B290" t="s">
        <v>31</v>
      </c>
      <c r="C290" t="s">
        <v>32</v>
      </c>
      <c r="D290" t="s">
        <v>33</v>
      </c>
      <c r="E290" t="s">
        <v>34</v>
      </c>
      <c r="F290" t="s">
        <v>6</v>
      </c>
      <c r="G290" t="s">
        <v>35</v>
      </c>
      <c r="H290" t="s">
        <v>58</v>
      </c>
      <c r="I290">
        <v>3689504</v>
      </c>
      <c r="J290">
        <v>5000288</v>
      </c>
      <c r="K290" t="s">
        <v>37</v>
      </c>
      <c r="L290">
        <v>2020</v>
      </c>
      <c r="M290" t="s">
        <v>52</v>
      </c>
      <c r="N290" t="s">
        <v>39</v>
      </c>
    </row>
    <row r="291" spans="1:14" hidden="1">
      <c r="A291" t="s">
        <v>30</v>
      </c>
      <c r="B291" t="s">
        <v>31</v>
      </c>
      <c r="C291" t="s">
        <v>32</v>
      </c>
      <c r="D291" t="s">
        <v>33</v>
      </c>
      <c r="E291" t="s">
        <v>34</v>
      </c>
      <c r="F291" t="s">
        <v>6</v>
      </c>
      <c r="G291" t="s">
        <v>35</v>
      </c>
      <c r="H291" t="s">
        <v>58</v>
      </c>
      <c r="I291">
        <v>9707</v>
      </c>
      <c r="J291">
        <v>4500</v>
      </c>
      <c r="K291" t="s">
        <v>37</v>
      </c>
      <c r="L291">
        <v>2021</v>
      </c>
      <c r="M291" t="s">
        <v>48</v>
      </c>
      <c r="N291" t="s">
        <v>39</v>
      </c>
    </row>
    <row r="292" spans="1:14" hidden="1">
      <c r="A292" t="s">
        <v>30</v>
      </c>
      <c r="B292" t="s">
        <v>31</v>
      </c>
      <c r="C292" t="s">
        <v>32</v>
      </c>
      <c r="D292" t="s">
        <v>33</v>
      </c>
      <c r="E292" t="s">
        <v>34</v>
      </c>
      <c r="F292" t="s">
        <v>6</v>
      </c>
      <c r="G292" t="s">
        <v>35</v>
      </c>
      <c r="H292" s="21" t="s">
        <v>58</v>
      </c>
      <c r="I292" s="21">
        <v>115</v>
      </c>
      <c r="J292" s="21">
        <v>1300</v>
      </c>
      <c r="K292" s="21" t="s">
        <v>37</v>
      </c>
      <c r="L292" s="21">
        <v>2024</v>
      </c>
      <c r="M292" s="21" t="s">
        <v>48</v>
      </c>
      <c r="N292" t="s">
        <v>39</v>
      </c>
    </row>
    <row r="293" spans="1:14" hidden="1">
      <c r="A293" t="s">
        <v>30</v>
      </c>
      <c r="B293" t="s">
        <v>31</v>
      </c>
      <c r="C293" t="s">
        <v>32</v>
      </c>
      <c r="D293" t="s">
        <v>33</v>
      </c>
      <c r="E293" t="s">
        <v>34</v>
      </c>
      <c r="F293" t="s">
        <v>6</v>
      </c>
      <c r="G293" t="s">
        <v>35</v>
      </c>
      <c r="H293" t="s">
        <v>69</v>
      </c>
      <c r="I293">
        <v>5111333</v>
      </c>
      <c r="J293">
        <v>5976966</v>
      </c>
      <c r="K293" t="s">
        <v>37</v>
      </c>
      <c r="L293">
        <v>2021</v>
      </c>
      <c r="M293" t="s">
        <v>38</v>
      </c>
      <c r="N293" t="s">
        <v>39</v>
      </c>
    </row>
    <row r="294" spans="1:14" hidden="1">
      <c r="A294" t="s">
        <v>30</v>
      </c>
      <c r="B294" t="s">
        <v>31</v>
      </c>
      <c r="C294" t="s">
        <v>32</v>
      </c>
      <c r="D294" t="s">
        <v>33</v>
      </c>
      <c r="E294" t="s">
        <v>34</v>
      </c>
      <c r="F294" t="s">
        <v>6</v>
      </c>
      <c r="G294" t="s">
        <v>35</v>
      </c>
      <c r="H294" t="s">
        <v>54</v>
      </c>
      <c r="I294">
        <v>30519790</v>
      </c>
      <c r="J294">
        <v>39387635</v>
      </c>
      <c r="K294" t="s">
        <v>37</v>
      </c>
      <c r="L294">
        <v>2019</v>
      </c>
      <c r="M294" t="s">
        <v>38</v>
      </c>
      <c r="N294" t="s">
        <v>39</v>
      </c>
    </row>
    <row r="295" spans="1:14" hidden="1">
      <c r="A295" t="s">
        <v>30</v>
      </c>
      <c r="B295" t="s">
        <v>31</v>
      </c>
      <c r="C295" t="s">
        <v>32</v>
      </c>
      <c r="D295" t="s">
        <v>33</v>
      </c>
      <c r="E295" t="s">
        <v>34</v>
      </c>
      <c r="F295" t="s">
        <v>6</v>
      </c>
      <c r="G295" t="s">
        <v>35</v>
      </c>
      <c r="H295" t="s">
        <v>54</v>
      </c>
      <c r="I295">
        <v>10687684</v>
      </c>
      <c r="J295">
        <v>14899025</v>
      </c>
      <c r="K295" t="s">
        <v>37</v>
      </c>
      <c r="L295">
        <v>2019</v>
      </c>
      <c r="M295" t="s">
        <v>44</v>
      </c>
      <c r="N295" t="s">
        <v>39</v>
      </c>
    </row>
    <row r="296" spans="1:14" hidden="1">
      <c r="A296" t="s">
        <v>30</v>
      </c>
      <c r="B296" t="s">
        <v>31</v>
      </c>
      <c r="C296" t="s">
        <v>32</v>
      </c>
      <c r="D296" t="s">
        <v>33</v>
      </c>
      <c r="E296" t="s">
        <v>34</v>
      </c>
      <c r="F296" t="s">
        <v>6</v>
      </c>
      <c r="G296" t="s">
        <v>35</v>
      </c>
      <c r="H296" t="s">
        <v>54</v>
      </c>
      <c r="I296">
        <v>18810761</v>
      </c>
      <c r="J296">
        <v>24264478</v>
      </c>
      <c r="K296" t="s">
        <v>37</v>
      </c>
      <c r="L296">
        <v>2019</v>
      </c>
      <c r="M296" t="s">
        <v>45</v>
      </c>
      <c r="N296" t="s">
        <v>39</v>
      </c>
    </row>
    <row r="297" spans="1:14" hidden="1">
      <c r="A297" t="s">
        <v>30</v>
      </c>
      <c r="B297" t="s">
        <v>31</v>
      </c>
      <c r="C297" t="s">
        <v>32</v>
      </c>
      <c r="D297" t="s">
        <v>33</v>
      </c>
      <c r="E297" t="s">
        <v>34</v>
      </c>
      <c r="F297" t="s">
        <v>6</v>
      </c>
      <c r="G297" t="s">
        <v>35</v>
      </c>
      <c r="H297" t="s">
        <v>54</v>
      </c>
      <c r="I297">
        <v>29254145</v>
      </c>
      <c r="J297">
        <v>39822490</v>
      </c>
      <c r="K297" t="s">
        <v>37</v>
      </c>
      <c r="L297">
        <v>2019</v>
      </c>
      <c r="M297" t="s">
        <v>46</v>
      </c>
      <c r="N297" t="s">
        <v>39</v>
      </c>
    </row>
    <row r="298" spans="1:14" hidden="1">
      <c r="A298" t="s">
        <v>30</v>
      </c>
      <c r="B298" t="s">
        <v>31</v>
      </c>
      <c r="C298" t="s">
        <v>32</v>
      </c>
      <c r="D298" t="s">
        <v>33</v>
      </c>
      <c r="E298" t="s">
        <v>34</v>
      </c>
      <c r="F298" t="s">
        <v>6</v>
      </c>
      <c r="G298" t="s">
        <v>35</v>
      </c>
      <c r="H298" t="s">
        <v>54</v>
      </c>
      <c r="I298">
        <v>55331618</v>
      </c>
      <c r="J298">
        <v>73724695</v>
      </c>
      <c r="K298" t="s">
        <v>37</v>
      </c>
      <c r="L298">
        <v>2019</v>
      </c>
      <c r="M298" t="s">
        <v>47</v>
      </c>
      <c r="N298" t="s">
        <v>39</v>
      </c>
    </row>
    <row r="299" spans="1:14" hidden="1">
      <c r="A299" t="s">
        <v>30</v>
      </c>
      <c r="B299" t="s">
        <v>31</v>
      </c>
      <c r="C299" t="s">
        <v>32</v>
      </c>
      <c r="D299" t="s">
        <v>33</v>
      </c>
      <c r="E299" t="s">
        <v>34</v>
      </c>
      <c r="F299" t="s">
        <v>6</v>
      </c>
      <c r="G299" t="s">
        <v>35</v>
      </c>
      <c r="H299" t="s">
        <v>54</v>
      </c>
      <c r="I299">
        <v>25751376</v>
      </c>
      <c r="J299">
        <v>33656133</v>
      </c>
      <c r="K299" t="s">
        <v>37</v>
      </c>
      <c r="L299">
        <v>2019</v>
      </c>
      <c r="M299" t="s">
        <v>48</v>
      </c>
      <c r="N299" t="s">
        <v>39</v>
      </c>
    </row>
    <row r="300" spans="1:14" hidden="1">
      <c r="A300" t="s">
        <v>30</v>
      </c>
      <c r="B300" t="s">
        <v>31</v>
      </c>
      <c r="C300" t="s">
        <v>32</v>
      </c>
      <c r="D300" t="s">
        <v>33</v>
      </c>
      <c r="E300" t="s">
        <v>34</v>
      </c>
      <c r="F300" t="s">
        <v>6</v>
      </c>
      <c r="G300" t="s">
        <v>35</v>
      </c>
      <c r="H300" t="s">
        <v>54</v>
      </c>
      <c r="I300">
        <v>39060692</v>
      </c>
      <c r="J300">
        <v>48252560</v>
      </c>
      <c r="K300" t="s">
        <v>37</v>
      </c>
      <c r="L300">
        <v>2019</v>
      </c>
      <c r="M300" t="s">
        <v>49</v>
      </c>
      <c r="N300" t="s">
        <v>39</v>
      </c>
    </row>
    <row r="301" spans="1:14" hidden="1">
      <c r="A301" t="s">
        <v>30</v>
      </c>
      <c r="B301" t="s">
        <v>31</v>
      </c>
      <c r="C301" t="s">
        <v>32</v>
      </c>
      <c r="D301" t="s">
        <v>33</v>
      </c>
      <c r="E301" t="s">
        <v>34</v>
      </c>
      <c r="F301" t="s">
        <v>6</v>
      </c>
      <c r="G301" t="s">
        <v>35</v>
      </c>
      <c r="H301" t="s">
        <v>54</v>
      </c>
      <c r="I301">
        <v>33909840</v>
      </c>
      <c r="J301">
        <v>43432671</v>
      </c>
      <c r="K301" t="s">
        <v>37</v>
      </c>
      <c r="L301">
        <v>2019</v>
      </c>
      <c r="M301" t="s">
        <v>50</v>
      </c>
      <c r="N301" t="s">
        <v>39</v>
      </c>
    </row>
    <row r="302" spans="1:14" hidden="1">
      <c r="A302" t="s">
        <v>30</v>
      </c>
      <c r="B302" t="s">
        <v>31</v>
      </c>
      <c r="C302" t="s">
        <v>32</v>
      </c>
      <c r="D302" t="s">
        <v>33</v>
      </c>
      <c r="E302" t="s">
        <v>34</v>
      </c>
      <c r="F302" t="s">
        <v>6</v>
      </c>
      <c r="G302" t="s">
        <v>35</v>
      </c>
      <c r="H302" t="s">
        <v>54</v>
      </c>
      <c r="I302">
        <v>54530221</v>
      </c>
      <c r="J302">
        <v>75862017</v>
      </c>
      <c r="K302" t="s">
        <v>37</v>
      </c>
      <c r="L302">
        <v>2019</v>
      </c>
      <c r="M302" t="s">
        <v>51</v>
      </c>
      <c r="N302" t="s">
        <v>39</v>
      </c>
    </row>
    <row r="303" spans="1:14" hidden="1">
      <c r="A303" t="s">
        <v>30</v>
      </c>
      <c r="B303" t="s">
        <v>31</v>
      </c>
      <c r="C303" t="s">
        <v>32</v>
      </c>
      <c r="D303" t="s">
        <v>33</v>
      </c>
      <c r="E303" t="s">
        <v>34</v>
      </c>
      <c r="F303" t="s">
        <v>6</v>
      </c>
      <c r="G303" t="s">
        <v>35</v>
      </c>
      <c r="H303" t="s">
        <v>54</v>
      </c>
      <c r="I303">
        <v>43236807</v>
      </c>
      <c r="J303">
        <v>57838389</v>
      </c>
      <c r="K303" t="s">
        <v>37</v>
      </c>
      <c r="L303">
        <v>2019</v>
      </c>
      <c r="M303" t="s">
        <v>40</v>
      </c>
      <c r="N303" t="s">
        <v>39</v>
      </c>
    </row>
    <row r="304" spans="1:14" hidden="1">
      <c r="A304" t="s">
        <v>30</v>
      </c>
      <c r="B304" t="s">
        <v>31</v>
      </c>
      <c r="C304" t="s">
        <v>32</v>
      </c>
      <c r="D304" t="s">
        <v>33</v>
      </c>
      <c r="E304" t="s">
        <v>34</v>
      </c>
      <c r="F304" t="s">
        <v>6</v>
      </c>
      <c r="G304" t="s">
        <v>35</v>
      </c>
      <c r="H304" t="s">
        <v>54</v>
      </c>
      <c r="I304">
        <v>51928365</v>
      </c>
      <c r="J304">
        <v>64171338</v>
      </c>
      <c r="K304" t="s">
        <v>37</v>
      </c>
      <c r="L304">
        <v>2019</v>
      </c>
      <c r="M304" t="s">
        <v>41</v>
      </c>
      <c r="N304" t="s">
        <v>39</v>
      </c>
    </row>
    <row r="305" spans="1:14" hidden="1">
      <c r="A305" t="s">
        <v>30</v>
      </c>
      <c r="B305" t="s">
        <v>31</v>
      </c>
      <c r="C305" t="s">
        <v>32</v>
      </c>
      <c r="D305" t="s">
        <v>33</v>
      </c>
      <c r="E305" t="s">
        <v>34</v>
      </c>
      <c r="F305" t="s">
        <v>6</v>
      </c>
      <c r="G305" t="s">
        <v>35</v>
      </c>
      <c r="H305" t="s">
        <v>54</v>
      </c>
      <c r="I305">
        <v>62185764</v>
      </c>
      <c r="J305">
        <v>75244664</v>
      </c>
      <c r="K305" t="s">
        <v>37</v>
      </c>
      <c r="L305">
        <v>2019</v>
      </c>
      <c r="M305" t="s">
        <v>52</v>
      </c>
      <c r="N305" t="s">
        <v>39</v>
      </c>
    </row>
    <row r="306" spans="1:14" hidden="1">
      <c r="A306" t="s">
        <v>30</v>
      </c>
      <c r="B306" t="s">
        <v>31</v>
      </c>
      <c r="C306" t="s">
        <v>32</v>
      </c>
      <c r="D306" t="s">
        <v>33</v>
      </c>
      <c r="E306" t="s">
        <v>34</v>
      </c>
      <c r="F306" t="s">
        <v>6</v>
      </c>
      <c r="G306" t="s">
        <v>35</v>
      </c>
      <c r="H306" t="s">
        <v>54</v>
      </c>
      <c r="I306">
        <v>50637514</v>
      </c>
      <c r="J306">
        <v>64418641</v>
      </c>
      <c r="K306" t="s">
        <v>37</v>
      </c>
      <c r="L306">
        <v>2020</v>
      </c>
      <c r="M306" t="s">
        <v>38</v>
      </c>
      <c r="N306" t="s">
        <v>39</v>
      </c>
    </row>
    <row r="307" spans="1:14" hidden="1">
      <c r="A307" t="s">
        <v>30</v>
      </c>
      <c r="B307" t="s">
        <v>31</v>
      </c>
      <c r="C307" t="s">
        <v>32</v>
      </c>
      <c r="D307" t="s">
        <v>33</v>
      </c>
      <c r="E307" t="s">
        <v>34</v>
      </c>
      <c r="F307" t="s">
        <v>6</v>
      </c>
      <c r="G307" t="s">
        <v>35</v>
      </c>
      <c r="H307" t="s">
        <v>54</v>
      </c>
      <c r="I307">
        <v>34851833</v>
      </c>
      <c r="J307">
        <v>34428799</v>
      </c>
      <c r="K307" t="s">
        <v>37</v>
      </c>
      <c r="L307">
        <v>2020</v>
      </c>
      <c r="M307" t="s">
        <v>44</v>
      </c>
      <c r="N307" t="s">
        <v>39</v>
      </c>
    </row>
    <row r="308" spans="1:14" hidden="1">
      <c r="A308" t="s">
        <v>30</v>
      </c>
      <c r="B308" t="s">
        <v>31</v>
      </c>
      <c r="C308" t="s">
        <v>32</v>
      </c>
      <c r="D308" t="s">
        <v>33</v>
      </c>
      <c r="E308" t="s">
        <v>34</v>
      </c>
      <c r="F308" t="s">
        <v>6</v>
      </c>
      <c r="G308" t="s">
        <v>35</v>
      </c>
      <c r="H308" t="s">
        <v>54</v>
      </c>
      <c r="I308">
        <v>54913781</v>
      </c>
      <c r="J308">
        <v>76625329</v>
      </c>
      <c r="K308" t="s">
        <v>37</v>
      </c>
      <c r="L308">
        <v>2020</v>
      </c>
      <c r="M308" t="s">
        <v>45</v>
      </c>
      <c r="N308" t="s">
        <v>39</v>
      </c>
    </row>
    <row r="309" spans="1:14" hidden="1">
      <c r="A309" t="s">
        <v>30</v>
      </c>
      <c r="B309" t="s">
        <v>31</v>
      </c>
      <c r="C309" t="s">
        <v>32</v>
      </c>
      <c r="D309" t="s">
        <v>33</v>
      </c>
      <c r="E309" t="s">
        <v>34</v>
      </c>
      <c r="F309" t="s">
        <v>6</v>
      </c>
      <c r="G309" t="s">
        <v>35</v>
      </c>
      <c r="H309" t="s">
        <v>54</v>
      </c>
      <c r="I309">
        <v>45506458</v>
      </c>
      <c r="J309">
        <v>86981228</v>
      </c>
      <c r="K309" t="s">
        <v>37</v>
      </c>
      <c r="L309">
        <v>2020</v>
      </c>
      <c r="M309" t="s">
        <v>46</v>
      </c>
      <c r="N309" t="s">
        <v>39</v>
      </c>
    </row>
    <row r="310" spans="1:14" hidden="1">
      <c r="A310" t="s">
        <v>30</v>
      </c>
      <c r="B310" t="s">
        <v>31</v>
      </c>
      <c r="C310" t="s">
        <v>32</v>
      </c>
      <c r="D310" t="s">
        <v>33</v>
      </c>
      <c r="E310" t="s">
        <v>34</v>
      </c>
      <c r="F310" t="s">
        <v>6</v>
      </c>
      <c r="G310" t="s">
        <v>35</v>
      </c>
      <c r="H310" t="s">
        <v>54</v>
      </c>
      <c r="I310">
        <v>37358047</v>
      </c>
      <c r="J310">
        <v>82637500</v>
      </c>
      <c r="K310" t="s">
        <v>37</v>
      </c>
      <c r="L310">
        <v>2020</v>
      </c>
      <c r="M310" t="s">
        <v>47</v>
      </c>
      <c r="N310" t="s">
        <v>39</v>
      </c>
    </row>
    <row r="311" spans="1:14" hidden="1">
      <c r="A311" t="s">
        <v>30</v>
      </c>
      <c r="B311" t="s">
        <v>31</v>
      </c>
      <c r="C311" t="s">
        <v>32</v>
      </c>
      <c r="D311" t="s">
        <v>33</v>
      </c>
      <c r="E311" t="s">
        <v>34</v>
      </c>
      <c r="F311" t="s">
        <v>6</v>
      </c>
      <c r="G311" t="s">
        <v>35</v>
      </c>
      <c r="H311" t="s">
        <v>54</v>
      </c>
      <c r="I311">
        <v>29569591</v>
      </c>
      <c r="J311">
        <v>38494107</v>
      </c>
      <c r="K311" t="s">
        <v>37</v>
      </c>
      <c r="L311">
        <v>2020</v>
      </c>
      <c r="M311" t="s">
        <v>48</v>
      </c>
      <c r="N311" t="s">
        <v>39</v>
      </c>
    </row>
    <row r="312" spans="1:14" hidden="1">
      <c r="A312" t="s">
        <v>30</v>
      </c>
      <c r="B312" t="s">
        <v>31</v>
      </c>
      <c r="C312" t="s">
        <v>32</v>
      </c>
      <c r="D312" t="s">
        <v>33</v>
      </c>
      <c r="E312" t="s">
        <v>34</v>
      </c>
      <c r="F312" t="s">
        <v>6</v>
      </c>
      <c r="G312" t="s">
        <v>35</v>
      </c>
      <c r="H312" t="s">
        <v>54</v>
      </c>
      <c r="I312">
        <v>45771428</v>
      </c>
      <c r="J312">
        <v>55170569</v>
      </c>
      <c r="K312" t="s">
        <v>37</v>
      </c>
      <c r="L312">
        <v>2020</v>
      </c>
      <c r="M312" t="s">
        <v>49</v>
      </c>
      <c r="N312" t="s">
        <v>39</v>
      </c>
    </row>
    <row r="313" spans="1:14" hidden="1">
      <c r="A313" t="s">
        <v>30</v>
      </c>
      <c r="B313" t="s">
        <v>31</v>
      </c>
      <c r="C313" t="s">
        <v>32</v>
      </c>
      <c r="D313" t="s">
        <v>33</v>
      </c>
      <c r="E313" t="s">
        <v>34</v>
      </c>
      <c r="F313" t="s">
        <v>6</v>
      </c>
      <c r="G313" t="s">
        <v>35</v>
      </c>
      <c r="H313" t="s">
        <v>54</v>
      </c>
      <c r="I313">
        <v>28570060</v>
      </c>
      <c r="J313">
        <v>34470421</v>
      </c>
      <c r="K313" t="s">
        <v>37</v>
      </c>
      <c r="L313">
        <v>2020</v>
      </c>
      <c r="M313" t="s">
        <v>50</v>
      </c>
      <c r="N313" t="s">
        <v>39</v>
      </c>
    </row>
    <row r="314" spans="1:14" hidden="1">
      <c r="A314" t="s">
        <v>30</v>
      </c>
      <c r="B314" t="s">
        <v>31</v>
      </c>
      <c r="C314" t="s">
        <v>32</v>
      </c>
      <c r="D314" t="s">
        <v>33</v>
      </c>
      <c r="E314" t="s">
        <v>34</v>
      </c>
      <c r="F314" t="s">
        <v>6</v>
      </c>
      <c r="G314" t="s">
        <v>35</v>
      </c>
      <c r="H314" t="s">
        <v>54</v>
      </c>
      <c r="I314">
        <v>38259044</v>
      </c>
      <c r="J314">
        <v>54238481</v>
      </c>
      <c r="K314" t="s">
        <v>37</v>
      </c>
      <c r="L314">
        <v>2020</v>
      </c>
      <c r="M314" t="s">
        <v>51</v>
      </c>
      <c r="N314" t="s">
        <v>39</v>
      </c>
    </row>
    <row r="315" spans="1:14" hidden="1">
      <c r="A315" t="s">
        <v>30</v>
      </c>
      <c r="B315" t="s">
        <v>31</v>
      </c>
      <c r="C315" t="s">
        <v>32</v>
      </c>
      <c r="D315" t="s">
        <v>33</v>
      </c>
      <c r="E315" t="s">
        <v>34</v>
      </c>
      <c r="F315" t="s">
        <v>6</v>
      </c>
      <c r="G315" t="s">
        <v>35</v>
      </c>
      <c r="H315" t="s">
        <v>54</v>
      </c>
      <c r="I315">
        <v>50419867</v>
      </c>
      <c r="J315">
        <v>64189273</v>
      </c>
      <c r="K315" t="s">
        <v>37</v>
      </c>
      <c r="L315">
        <v>2020</v>
      </c>
      <c r="M315" t="s">
        <v>40</v>
      </c>
      <c r="N315" t="s">
        <v>39</v>
      </c>
    </row>
    <row r="316" spans="1:14" hidden="1">
      <c r="A316" t="s">
        <v>30</v>
      </c>
      <c r="B316" t="s">
        <v>31</v>
      </c>
      <c r="C316" t="s">
        <v>32</v>
      </c>
      <c r="D316" t="s">
        <v>33</v>
      </c>
      <c r="E316" t="s">
        <v>34</v>
      </c>
      <c r="F316" t="s">
        <v>6</v>
      </c>
      <c r="G316" t="s">
        <v>35</v>
      </c>
      <c r="H316" t="s">
        <v>54</v>
      </c>
      <c r="I316">
        <v>60486366</v>
      </c>
      <c r="J316">
        <v>73434130</v>
      </c>
      <c r="K316" t="s">
        <v>37</v>
      </c>
      <c r="L316">
        <v>2020</v>
      </c>
      <c r="M316" t="s">
        <v>41</v>
      </c>
      <c r="N316" t="s">
        <v>39</v>
      </c>
    </row>
    <row r="317" spans="1:14" hidden="1">
      <c r="A317" t="s">
        <v>30</v>
      </c>
      <c r="B317" t="s">
        <v>31</v>
      </c>
      <c r="C317" t="s">
        <v>32</v>
      </c>
      <c r="D317" t="s">
        <v>33</v>
      </c>
      <c r="E317" t="s">
        <v>34</v>
      </c>
      <c r="F317" t="s">
        <v>6</v>
      </c>
      <c r="G317" t="s">
        <v>35</v>
      </c>
      <c r="H317" t="s">
        <v>54</v>
      </c>
      <c r="I317">
        <v>65580538</v>
      </c>
      <c r="J317">
        <v>73735366</v>
      </c>
      <c r="K317" t="s">
        <v>37</v>
      </c>
      <c r="L317">
        <v>2020</v>
      </c>
      <c r="M317" t="s">
        <v>52</v>
      </c>
      <c r="N317" t="s">
        <v>39</v>
      </c>
    </row>
    <row r="318" spans="1:14" hidden="1">
      <c r="A318" t="s">
        <v>30</v>
      </c>
      <c r="B318" t="s">
        <v>31</v>
      </c>
      <c r="C318" t="s">
        <v>32</v>
      </c>
      <c r="D318" t="s">
        <v>33</v>
      </c>
      <c r="E318" t="s">
        <v>34</v>
      </c>
      <c r="F318" t="s">
        <v>6</v>
      </c>
      <c r="G318" t="s">
        <v>35</v>
      </c>
      <c r="H318" t="s">
        <v>54</v>
      </c>
      <c r="I318">
        <v>34207681</v>
      </c>
      <c r="J318">
        <v>33241226</v>
      </c>
      <c r="K318" t="s">
        <v>37</v>
      </c>
      <c r="L318">
        <v>2021</v>
      </c>
      <c r="M318" t="s">
        <v>38</v>
      </c>
      <c r="N318" t="s">
        <v>39</v>
      </c>
    </row>
    <row r="319" spans="1:14" hidden="1">
      <c r="A319" t="s">
        <v>30</v>
      </c>
      <c r="B319" t="s">
        <v>31</v>
      </c>
      <c r="C319" t="s">
        <v>32</v>
      </c>
      <c r="D319" t="s">
        <v>33</v>
      </c>
      <c r="E319" t="s">
        <v>34</v>
      </c>
      <c r="F319" t="s">
        <v>6</v>
      </c>
      <c r="G319" t="s">
        <v>35</v>
      </c>
      <c r="H319" t="s">
        <v>54</v>
      </c>
      <c r="I319">
        <v>19697050</v>
      </c>
      <c r="J319">
        <v>18730518</v>
      </c>
      <c r="K319" t="s">
        <v>37</v>
      </c>
      <c r="L319">
        <v>2021</v>
      </c>
      <c r="M319" t="s">
        <v>44</v>
      </c>
      <c r="N319" t="s">
        <v>39</v>
      </c>
    </row>
    <row r="320" spans="1:14" hidden="1">
      <c r="A320" t="s">
        <v>30</v>
      </c>
      <c r="B320" t="s">
        <v>31</v>
      </c>
      <c r="C320" t="s">
        <v>32</v>
      </c>
      <c r="D320" t="s">
        <v>33</v>
      </c>
      <c r="E320" t="s">
        <v>34</v>
      </c>
      <c r="F320" t="s">
        <v>6</v>
      </c>
      <c r="G320" t="s">
        <v>35</v>
      </c>
      <c r="H320" t="s">
        <v>54</v>
      </c>
      <c r="I320">
        <v>38743800</v>
      </c>
      <c r="J320">
        <v>44240050</v>
      </c>
      <c r="K320" t="s">
        <v>37</v>
      </c>
      <c r="L320">
        <v>2021</v>
      </c>
      <c r="M320" t="s">
        <v>45</v>
      </c>
      <c r="N320" t="s">
        <v>39</v>
      </c>
    </row>
    <row r="321" spans="1:14" hidden="1">
      <c r="A321" t="s">
        <v>30</v>
      </c>
      <c r="B321" t="s">
        <v>31</v>
      </c>
      <c r="C321" t="s">
        <v>32</v>
      </c>
      <c r="D321" t="s">
        <v>33</v>
      </c>
      <c r="E321" t="s">
        <v>34</v>
      </c>
      <c r="F321" t="s">
        <v>6</v>
      </c>
      <c r="G321" t="s">
        <v>35</v>
      </c>
      <c r="H321" t="s">
        <v>54</v>
      </c>
      <c r="I321">
        <v>67999071</v>
      </c>
      <c r="J321">
        <v>53618986</v>
      </c>
      <c r="K321" t="s">
        <v>37</v>
      </c>
      <c r="L321">
        <v>2021</v>
      </c>
      <c r="M321" t="s">
        <v>46</v>
      </c>
      <c r="N321" t="s">
        <v>39</v>
      </c>
    </row>
    <row r="322" spans="1:14" hidden="1">
      <c r="A322" t="s">
        <v>30</v>
      </c>
      <c r="B322" t="s">
        <v>31</v>
      </c>
      <c r="C322" t="s">
        <v>32</v>
      </c>
      <c r="D322" t="s">
        <v>33</v>
      </c>
      <c r="E322" t="s">
        <v>34</v>
      </c>
      <c r="F322" t="s">
        <v>6</v>
      </c>
      <c r="G322" t="s">
        <v>35</v>
      </c>
      <c r="H322" t="s">
        <v>54</v>
      </c>
      <c r="I322">
        <v>62681885</v>
      </c>
      <c r="J322">
        <v>46688637</v>
      </c>
      <c r="K322" t="s">
        <v>37</v>
      </c>
      <c r="L322">
        <v>2021</v>
      </c>
      <c r="M322" t="s">
        <v>47</v>
      </c>
      <c r="N322" t="s">
        <v>39</v>
      </c>
    </row>
    <row r="323" spans="1:14" hidden="1">
      <c r="A323" t="s">
        <v>30</v>
      </c>
      <c r="B323" t="s">
        <v>31</v>
      </c>
      <c r="C323" t="s">
        <v>32</v>
      </c>
      <c r="D323" t="s">
        <v>33</v>
      </c>
      <c r="E323" t="s">
        <v>34</v>
      </c>
      <c r="F323" t="s">
        <v>6</v>
      </c>
      <c r="G323" t="s">
        <v>35</v>
      </c>
      <c r="H323" t="s">
        <v>54</v>
      </c>
      <c r="I323">
        <v>40406168</v>
      </c>
      <c r="J323">
        <v>37690658</v>
      </c>
      <c r="K323" t="s">
        <v>37</v>
      </c>
      <c r="L323">
        <v>2021</v>
      </c>
      <c r="M323" t="s">
        <v>48</v>
      </c>
      <c r="N323" t="s">
        <v>39</v>
      </c>
    </row>
    <row r="324" spans="1:14" hidden="1">
      <c r="A324" t="s">
        <v>30</v>
      </c>
      <c r="B324" t="s">
        <v>31</v>
      </c>
      <c r="C324" t="s">
        <v>32</v>
      </c>
      <c r="D324" t="s">
        <v>33</v>
      </c>
      <c r="E324" t="s">
        <v>34</v>
      </c>
      <c r="F324" t="s">
        <v>6</v>
      </c>
      <c r="G324" t="s">
        <v>35</v>
      </c>
      <c r="H324" t="s">
        <v>54</v>
      </c>
      <c r="I324">
        <v>57242826</v>
      </c>
      <c r="J324">
        <v>40005811</v>
      </c>
      <c r="K324" t="s">
        <v>37</v>
      </c>
      <c r="L324">
        <v>2021</v>
      </c>
      <c r="M324" t="s">
        <v>49</v>
      </c>
      <c r="N324" t="s">
        <v>39</v>
      </c>
    </row>
    <row r="325" spans="1:14" hidden="1">
      <c r="A325" t="s">
        <v>30</v>
      </c>
      <c r="B325" t="s">
        <v>31</v>
      </c>
      <c r="C325" t="s">
        <v>32</v>
      </c>
      <c r="D325" t="s">
        <v>33</v>
      </c>
      <c r="E325" t="s">
        <v>34</v>
      </c>
      <c r="F325" t="s">
        <v>6</v>
      </c>
      <c r="G325" t="s">
        <v>35</v>
      </c>
      <c r="H325" t="s">
        <v>54</v>
      </c>
      <c r="I325">
        <v>67715326</v>
      </c>
      <c r="J325">
        <v>50318549</v>
      </c>
      <c r="K325" t="s">
        <v>37</v>
      </c>
      <c r="L325">
        <v>2021</v>
      </c>
      <c r="M325" t="s">
        <v>50</v>
      </c>
      <c r="N325" t="s">
        <v>39</v>
      </c>
    </row>
    <row r="326" spans="1:14" hidden="1">
      <c r="A326" t="s">
        <v>30</v>
      </c>
      <c r="B326" t="s">
        <v>31</v>
      </c>
      <c r="C326" t="s">
        <v>32</v>
      </c>
      <c r="D326" t="s">
        <v>33</v>
      </c>
      <c r="E326" t="s">
        <v>34</v>
      </c>
      <c r="F326" t="s">
        <v>6</v>
      </c>
      <c r="G326" t="s">
        <v>35</v>
      </c>
      <c r="H326" t="s">
        <v>54</v>
      </c>
      <c r="I326">
        <v>44887489</v>
      </c>
      <c r="J326">
        <v>21597412</v>
      </c>
      <c r="K326" t="s">
        <v>37</v>
      </c>
      <c r="L326">
        <v>2021</v>
      </c>
      <c r="M326" t="s">
        <v>51</v>
      </c>
      <c r="N326" t="s">
        <v>39</v>
      </c>
    </row>
    <row r="327" spans="1:14" hidden="1">
      <c r="A327" t="s">
        <v>30</v>
      </c>
      <c r="B327" t="s">
        <v>31</v>
      </c>
      <c r="C327" t="s">
        <v>32</v>
      </c>
      <c r="D327" t="s">
        <v>33</v>
      </c>
      <c r="E327" t="s">
        <v>34</v>
      </c>
      <c r="F327" t="s">
        <v>6</v>
      </c>
      <c r="G327" t="s">
        <v>35</v>
      </c>
      <c r="H327" t="s">
        <v>54</v>
      </c>
      <c r="I327">
        <v>58087944</v>
      </c>
      <c r="J327">
        <v>43102822</v>
      </c>
      <c r="K327" t="s">
        <v>37</v>
      </c>
      <c r="L327">
        <v>2021</v>
      </c>
      <c r="M327" t="s">
        <v>40</v>
      </c>
      <c r="N327" t="s">
        <v>39</v>
      </c>
    </row>
    <row r="328" spans="1:14" hidden="1">
      <c r="A328" t="s">
        <v>30</v>
      </c>
      <c r="B328" t="s">
        <v>31</v>
      </c>
      <c r="C328" t="s">
        <v>32</v>
      </c>
      <c r="D328" t="s">
        <v>33</v>
      </c>
      <c r="E328" t="s">
        <v>34</v>
      </c>
      <c r="F328" t="s">
        <v>6</v>
      </c>
      <c r="G328" t="s">
        <v>35</v>
      </c>
      <c r="H328" t="s">
        <v>54</v>
      </c>
      <c r="I328">
        <v>80609877</v>
      </c>
      <c r="J328">
        <v>46977189</v>
      </c>
      <c r="K328" t="s">
        <v>37</v>
      </c>
      <c r="L328">
        <v>2021</v>
      </c>
      <c r="M328" t="s">
        <v>41</v>
      </c>
      <c r="N328" t="s">
        <v>39</v>
      </c>
    </row>
    <row r="329" spans="1:14" hidden="1">
      <c r="A329" t="s">
        <v>30</v>
      </c>
      <c r="B329" t="s">
        <v>31</v>
      </c>
      <c r="C329" t="s">
        <v>32</v>
      </c>
      <c r="D329" t="s">
        <v>33</v>
      </c>
      <c r="E329" t="s">
        <v>34</v>
      </c>
      <c r="F329" t="s">
        <v>6</v>
      </c>
      <c r="G329" t="s">
        <v>35</v>
      </c>
      <c r="H329" t="s">
        <v>54</v>
      </c>
      <c r="I329">
        <v>81392522</v>
      </c>
      <c r="J329">
        <v>59404356</v>
      </c>
      <c r="K329" t="s">
        <v>37</v>
      </c>
      <c r="L329">
        <v>2021</v>
      </c>
      <c r="M329" t="s">
        <v>52</v>
      </c>
      <c r="N329" t="s">
        <v>39</v>
      </c>
    </row>
    <row r="330" spans="1:14" hidden="1">
      <c r="A330" t="s">
        <v>30</v>
      </c>
      <c r="B330" t="s">
        <v>31</v>
      </c>
      <c r="C330" t="s">
        <v>32</v>
      </c>
      <c r="D330" t="s">
        <v>33</v>
      </c>
      <c r="E330" t="s">
        <v>34</v>
      </c>
      <c r="F330" t="s">
        <v>6</v>
      </c>
      <c r="G330" t="s">
        <v>35</v>
      </c>
      <c r="H330" s="15" t="s">
        <v>54</v>
      </c>
      <c r="I330">
        <v>149793549</v>
      </c>
      <c r="J330">
        <v>109712406</v>
      </c>
      <c r="K330" t="s">
        <v>37</v>
      </c>
      <c r="L330">
        <v>2022</v>
      </c>
      <c r="M330" t="s">
        <v>38</v>
      </c>
      <c r="N330" t="s">
        <v>39</v>
      </c>
    </row>
    <row r="331" spans="1:14" hidden="1">
      <c r="A331" t="s">
        <v>30</v>
      </c>
      <c r="B331" t="s">
        <v>31</v>
      </c>
      <c r="C331" t="s">
        <v>32</v>
      </c>
      <c r="D331" t="s">
        <v>33</v>
      </c>
      <c r="E331" t="s">
        <v>34</v>
      </c>
      <c r="F331" t="s">
        <v>6</v>
      </c>
      <c r="G331" t="s">
        <v>35</v>
      </c>
      <c r="H331" s="15" t="s">
        <v>54</v>
      </c>
      <c r="I331">
        <v>92597736</v>
      </c>
      <c r="J331">
        <v>67810134</v>
      </c>
      <c r="K331" t="s">
        <v>37</v>
      </c>
      <c r="L331">
        <v>2022</v>
      </c>
      <c r="M331" t="s">
        <v>44</v>
      </c>
      <c r="N331" t="s">
        <v>39</v>
      </c>
    </row>
    <row r="332" spans="1:14" hidden="1">
      <c r="A332" t="s">
        <v>30</v>
      </c>
      <c r="B332" t="s">
        <v>31</v>
      </c>
      <c r="C332" t="s">
        <v>32</v>
      </c>
      <c r="D332" t="s">
        <v>33</v>
      </c>
      <c r="E332" t="s">
        <v>34</v>
      </c>
      <c r="F332" t="s">
        <v>6</v>
      </c>
      <c r="G332" t="s">
        <v>35</v>
      </c>
      <c r="H332" s="15" t="s">
        <v>54</v>
      </c>
      <c r="I332">
        <v>176504134</v>
      </c>
      <c r="J332">
        <v>117227839</v>
      </c>
      <c r="K332" t="s">
        <v>37</v>
      </c>
      <c r="L332">
        <v>2022</v>
      </c>
      <c r="M332" t="s">
        <v>45</v>
      </c>
      <c r="N332" t="s">
        <v>39</v>
      </c>
    </row>
    <row r="333" spans="1:14" hidden="1">
      <c r="A333" t="s">
        <v>30</v>
      </c>
      <c r="B333" t="s">
        <v>31</v>
      </c>
      <c r="C333" t="s">
        <v>32</v>
      </c>
      <c r="D333" t="s">
        <v>33</v>
      </c>
      <c r="E333" t="s">
        <v>34</v>
      </c>
      <c r="F333" t="s">
        <v>6</v>
      </c>
      <c r="G333" t="s">
        <v>35</v>
      </c>
      <c r="H333" s="15" t="s">
        <v>54</v>
      </c>
      <c r="I333">
        <v>144886239</v>
      </c>
      <c r="J333">
        <v>92680718</v>
      </c>
      <c r="K333" t="s">
        <v>37</v>
      </c>
      <c r="L333">
        <v>2022</v>
      </c>
      <c r="M333" t="s">
        <v>46</v>
      </c>
      <c r="N333" t="s">
        <v>39</v>
      </c>
    </row>
    <row r="334" spans="1:14" hidden="1">
      <c r="A334" t="s">
        <v>30</v>
      </c>
      <c r="B334" t="s">
        <v>31</v>
      </c>
      <c r="C334" t="s">
        <v>32</v>
      </c>
      <c r="D334" t="s">
        <v>33</v>
      </c>
      <c r="E334" t="s">
        <v>34</v>
      </c>
      <c r="F334" t="s">
        <v>6</v>
      </c>
      <c r="G334" t="s">
        <v>35</v>
      </c>
      <c r="H334" s="15" t="s">
        <v>54</v>
      </c>
      <c r="I334">
        <v>152521527</v>
      </c>
      <c r="J334">
        <v>94059607</v>
      </c>
      <c r="K334" t="s">
        <v>37</v>
      </c>
      <c r="L334">
        <v>2022</v>
      </c>
      <c r="M334" t="s">
        <v>47</v>
      </c>
      <c r="N334" t="s">
        <v>39</v>
      </c>
    </row>
    <row r="335" spans="1:14" hidden="1">
      <c r="A335" t="s">
        <v>30</v>
      </c>
      <c r="B335" t="s">
        <v>31</v>
      </c>
      <c r="C335" t="s">
        <v>32</v>
      </c>
      <c r="D335" t="s">
        <v>33</v>
      </c>
      <c r="E335" t="s">
        <v>34</v>
      </c>
      <c r="F335" t="s">
        <v>6</v>
      </c>
      <c r="G335" t="s">
        <v>35</v>
      </c>
      <c r="H335" s="15" t="s">
        <v>54</v>
      </c>
      <c r="I335">
        <v>148377539</v>
      </c>
      <c r="J335">
        <v>82601266</v>
      </c>
      <c r="K335" t="s">
        <v>37</v>
      </c>
      <c r="L335">
        <v>2022</v>
      </c>
      <c r="M335" t="s">
        <v>48</v>
      </c>
      <c r="N335" t="s">
        <v>39</v>
      </c>
    </row>
    <row r="336" spans="1:14" hidden="1">
      <c r="A336" t="s">
        <v>30</v>
      </c>
      <c r="B336" t="s">
        <v>31</v>
      </c>
      <c r="C336" t="s">
        <v>32</v>
      </c>
      <c r="D336" t="s">
        <v>33</v>
      </c>
      <c r="E336" t="s">
        <v>34</v>
      </c>
      <c r="F336" t="s">
        <v>6</v>
      </c>
      <c r="G336" t="s">
        <v>35</v>
      </c>
      <c r="H336" s="15" t="s">
        <v>54</v>
      </c>
      <c r="I336">
        <v>181226624</v>
      </c>
      <c r="J336">
        <v>104909719</v>
      </c>
      <c r="K336" t="s">
        <v>37</v>
      </c>
      <c r="L336">
        <v>2022</v>
      </c>
      <c r="M336" t="s">
        <v>49</v>
      </c>
      <c r="N336" t="s">
        <v>39</v>
      </c>
    </row>
    <row r="337" spans="1:14" hidden="1">
      <c r="A337" t="s">
        <v>30</v>
      </c>
      <c r="B337" t="s">
        <v>31</v>
      </c>
      <c r="C337" t="s">
        <v>32</v>
      </c>
      <c r="D337" t="s">
        <v>33</v>
      </c>
      <c r="E337" t="s">
        <v>34</v>
      </c>
      <c r="F337" t="s">
        <v>6</v>
      </c>
      <c r="G337" t="s">
        <v>35</v>
      </c>
      <c r="H337" s="15" t="s">
        <v>54</v>
      </c>
      <c r="I337">
        <v>170285130</v>
      </c>
      <c r="J337">
        <v>107941583</v>
      </c>
      <c r="K337" t="s">
        <v>37</v>
      </c>
      <c r="L337">
        <v>2022</v>
      </c>
      <c r="M337" t="s">
        <v>50</v>
      </c>
      <c r="N337" t="s">
        <v>39</v>
      </c>
    </row>
    <row r="338" spans="1:14" hidden="1">
      <c r="A338" t="s">
        <v>30</v>
      </c>
      <c r="B338" t="s">
        <v>31</v>
      </c>
      <c r="C338" t="s">
        <v>32</v>
      </c>
      <c r="D338" t="s">
        <v>33</v>
      </c>
      <c r="E338" t="s">
        <v>34</v>
      </c>
      <c r="F338" t="s">
        <v>6</v>
      </c>
      <c r="G338" t="s">
        <v>35</v>
      </c>
      <c r="H338" s="15" t="s">
        <v>54</v>
      </c>
      <c r="I338">
        <v>132060373</v>
      </c>
      <c r="J338">
        <v>92905139</v>
      </c>
      <c r="K338" t="s">
        <v>37</v>
      </c>
      <c r="L338">
        <v>2022</v>
      </c>
      <c r="M338" t="s">
        <v>51</v>
      </c>
      <c r="N338" t="s">
        <v>39</v>
      </c>
    </row>
    <row r="339" spans="1:14" hidden="1">
      <c r="A339" t="s">
        <v>30</v>
      </c>
      <c r="B339" t="s">
        <v>31</v>
      </c>
      <c r="C339" t="s">
        <v>32</v>
      </c>
      <c r="D339" t="s">
        <v>33</v>
      </c>
      <c r="E339" t="s">
        <v>34</v>
      </c>
      <c r="F339" t="s">
        <v>6</v>
      </c>
      <c r="G339" t="s">
        <v>35</v>
      </c>
      <c r="H339" s="15" t="s">
        <v>54</v>
      </c>
      <c r="I339">
        <v>166942340</v>
      </c>
      <c r="J339">
        <v>96951237</v>
      </c>
      <c r="K339" t="s">
        <v>37</v>
      </c>
      <c r="L339">
        <v>2022</v>
      </c>
      <c r="M339" t="s">
        <v>40</v>
      </c>
      <c r="N339" t="s">
        <v>39</v>
      </c>
    </row>
    <row r="340" spans="1:14" hidden="1">
      <c r="A340" t="s">
        <v>30</v>
      </c>
      <c r="B340" t="s">
        <v>31</v>
      </c>
      <c r="C340" t="s">
        <v>32</v>
      </c>
      <c r="D340" t="s">
        <v>33</v>
      </c>
      <c r="E340" t="s">
        <v>34</v>
      </c>
      <c r="F340" t="s">
        <v>6</v>
      </c>
      <c r="G340" t="s">
        <v>35</v>
      </c>
      <c r="H340" s="15" t="s">
        <v>54</v>
      </c>
      <c r="I340">
        <v>122560064</v>
      </c>
      <c r="J340">
        <v>77851605</v>
      </c>
      <c r="K340" t="s">
        <v>37</v>
      </c>
      <c r="L340">
        <v>2022</v>
      </c>
      <c r="M340" t="s">
        <v>41</v>
      </c>
      <c r="N340" t="s">
        <v>39</v>
      </c>
    </row>
    <row r="341" spans="1:14" hidden="1">
      <c r="A341" t="s">
        <v>30</v>
      </c>
      <c r="B341" t="s">
        <v>31</v>
      </c>
      <c r="C341" t="s">
        <v>32</v>
      </c>
      <c r="D341" t="s">
        <v>33</v>
      </c>
      <c r="E341" t="s">
        <v>34</v>
      </c>
      <c r="F341" t="s">
        <v>6</v>
      </c>
      <c r="G341" t="s">
        <v>35</v>
      </c>
      <c r="H341" s="15" t="s">
        <v>54</v>
      </c>
      <c r="I341">
        <v>127648708</v>
      </c>
      <c r="J341">
        <v>88678059</v>
      </c>
      <c r="K341" t="s">
        <v>37</v>
      </c>
      <c r="L341">
        <v>2022</v>
      </c>
      <c r="M341" t="s">
        <v>52</v>
      </c>
      <c r="N341" t="s">
        <v>39</v>
      </c>
    </row>
    <row r="342" spans="1:14" hidden="1">
      <c r="A342" t="s">
        <v>30</v>
      </c>
      <c r="B342" t="s">
        <v>31</v>
      </c>
      <c r="C342" t="s">
        <v>32</v>
      </c>
      <c r="D342" t="s">
        <v>33</v>
      </c>
      <c r="E342" t="s">
        <v>34</v>
      </c>
      <c r="F342" t="s">
        <v>6</v>
      </c>
      <c r="G342" t="s">
        <v>35</v>
      </c>
      <c r="H342" s="15" t="s">
        <v>54</v>
      </c>
      <c r="I342">
        <v>174383163</v>
      </c>
      <c r="J342">
        <v>124046309</v>
      </c>
      <c r="K342" t="s">
        <v>37</v>
      </c>
      <c r="L342">
        <v>2023</v>
      </c>
      <c r="M342" t="s">
        <v>38</v>
      </c>
      <c r="N342" t="s">
        <v>39</v>
      </c>
    </row>
    <row r="343" spans="1:14" hidden="1">
      <c r="A343" t="s">
        <v>30</v>
      </c>
      <c r="B343" t="s">
        <v>31</v>
      </c>
      <c r="C343" t="s">
        <v>32</v>
      </c>
      <c r="D343" t="s">
        <v>33</v>
      </c>
      <c r="E343" t="s">
        <v>34</v>
      </c>
      <c r="F343" t="s">
        <v>6</v>
      </c>
      <c r="G343" t="s">
        <v>35</v>
      </c>
      <c r="H343" s="15" t="s">
        <v>54</v>
      </c>
      <c r="I343">
        <v>136682204</v>
      </c>
      <c r="J343">
        <v>103699022</v>
      </c>
      <c r="K343" t="s">
        <v>37</v>
      </c>
      <c r="L343">
        <v>2023</v>
      </c>
      <c r="M343" t="s">
        <v>44</v>
      </c>
      <c r="N343" t="s">
        <v>39</v>
      </c>
    </row>
    <row r="344" spans="1:14" hidden="1">
      <c r="A344" t="s">
        <v>30</v>
      </c>
      <c r="B344" t="s">
        <v>31</v>
      </c>
      <c r="C344" t="s">
        <v>32</v>
      </c>
      <c r="D344" t="s">
        <v>33</v>
      </c>
      <c r="E344" t="s">
        <v>34</v>
      </c>
      <c r="F344" t="s">
        <v>6</v>
      </c>
      <c r="G344" t="s">
        <v>35</v>
      </c>
      <c r="H344" s="15" t="s">
        <v>54</v>
      </c>
      <c r="I344">
        <v>157591323</v>
      </c>
      <c r="J344">
        <v>122437185</v>
      </c>
      <c r="K344" t="s">
        <v>37</v>
      </c>
      <c r="L344">
        <v>2023</v>
      </c>
      <c r="M344" t="s">
        <v>45</v>
      </c>
      <c r="N344" t="s">
        <v>39</v>
      </c>
    </row>
    <row r="345" spans="1:14" hidden="1">
      <c r="A345" t="s">
        <v>30</v>
      </c>
      <c r="B345" t="s">
        <v>31</v>
      </c>
      <c r="C345" t="s">
        <v>32</v>
      </c>
      <c r="D345" t="s">
        <v>33</v>
      </c>
      <c r="E345" t="s">
        <v>34</v>
      </c>
      <c r="F345" t="s">
        <v>6</v>
      </c>
      <c r="G345" t="s">
        <v>35</v>
      </c>
      <c r="H345" s="15" t="s">
        <v>54</v>
      </c>
      <c r="I345">
        <v>92900518</v>
      </c>
      <c r="J345">
        <v>79840025</v>
      </c>
      <c r="K345" t="s">
        <v>37</v>
      </c>
      <c r="L345">
        <v>2023</v>
      </c>
      <c r="M345" t="s">
        <v>46</v>
      </c>
      <c r="N345" t="s">
        <v>39</v>
      </c>
    </row>
    <row r="346" spans="1:14" hidden="1">
      <c r="A346" t="s">
        <v>30</v>
      </c>
      <c r="B346" t="s">
        <v>31</v>
      </c>
      <c r="C346" t="s">
        <v>32</v>
      </c>
      <c r="D346" t="s">
        <v>33</v>
      </c>
      <c r="E346" t="s">
        <v>34</v>
      </c>
      <c r="F346" t="s">
        <v>6</v>
      </c>
      <c r="G346" t="s">
        <v>35</v>
      </c>
      <c r="H346" s="15" t="s">
        <v>54</v>
      </c>
      <c r="I346">
        <v>121312441</v>
      </c>
      <c r="J346">
        <v>116398507</v>
      </c>
      <c r="K346" t="s">
        <v>37</v>
      </c>
      <c r="L346">
        <v>2023</v>
      </c>
      <c r="M346" t="s">
        <v>47</v>
      </c>
      <c r="N346" t="s">
        <v>39</v>
      </c>
    </row>
    <row r="347" spans="1:14" hidden="1">
      <c r="A347" t="s">
        <v>30</v>
      </c>
      <c r="B347" t="s">
        <v>31</v>
      </c>
      <c r="C347" t="s">
        <v>32</v>
      </c>
      <c r="D347" t="s">
        <v>33</v>
      </c>
      <c r="E347" t="s">
        <v>34</v>
      </c>
      <c r="F347" t="s">
        <v>6</v>
      </c>
      <c r="G347" t="s">
        <v>35</v>
      </c>
      <c r="H347" s="15" t="s">
        <v>54</v>
      </c>
      <c r="I347">
        <v>112590191</v>
      </c>
      <c r="J347">
        <v>113026465</v>
      </c>
      <c r="K347" t="s">
        <v>37</v>
      </c>
      <c r="L347">
        <v>2023</v>
      </c>
      <c r="M347" t="s">
        <v>48</v>
      </c>
      <c r="N347" t="s">
        <v>39</v>
      </c>
    </row>
    <row r="348" spans="1:14" hidden="1">
      <c r="A348" t="s">
        <v>30</v>
      </c>
      <c r="B348" t="s">
        <v>31</v>
      </c>
      <c r="C348" t="s">
        <v>32</v>
      </c>
      <c r="D348" t="s">
        <v>33</v>
      </c>
      <c r="E348" t="s">
        <v>34</v>
      </c>
      <c r="F348" t="s">
        <v>6</v>
      </c>
      <c r="G348" t="s">
        <v>35</v>
      </c>
      <c r="H348" s="15" t="s">
        <v>54</v>
      </c>
      <c r="I348">
        <v>95081201</v>
      </c>
      <c r="J348">
        <v>89154629</v>
      </c>
      <c r="K348" t="s">
        <v>37</v>
      </c>
      <c r="L348">
        <v>2023</v>
      </c>
      <c r="M348" t="s">
        <v>49</v>
      </c>
      <c r="N348" t="s">
        <v>39</v>
      </c>
    </row>
    <row r="349" spans="1:14" hidden="1">
      <c r="A349" t="s">
        <v>30</v>
      </c>
      <c r="B349" t="s">
        <v>31</v>
      </c>
      <c r="C349" t="s">
        <v>32</v>
      </c>
      <c r="D349" t="s">
        <v>33</v>
      </c>
      <c r="E349" t="s">
        <v>34</v>
      </c>
      <c r="F349" t="s">
        <v>6</v>
      </c>
      <c r="G349" t="s">
        <v>35</v>
      </c>
      <c r="H349" s="15" t="s">
        <v>54</v>
      </c>
      <c r="I349">
        <v>116048824</v>
      </c>
      <c r="J349">
        <v>103050676</v>
      </c>
      <c r="K349" t="s">
        <v>37</v>
      </c>
      <c r="L349">
        <v>2023</v>
      </c>
      <c r="M349" t="s">
        <v>50</v>
      </c>
      <c r="N349" t="s">
        <v>39</v>
      </c>
    </row>
    <row r="350" spans="1:14" hidden="1">
      <c r="A350" t="s">
        <v>30</v>
      </c>
      <c r="B350" t="s">
        <v>31</v>
      </c>
      <c r="C350" t="s">
        <v>32</v>
      </c>
      <c r="D350" t="s">
        <v>33</v>
      </c>
      <c r="E350" t="s">
        <v>34</v>
      </c>
      <c r="F350" t="s">
        <v>6</v>
      </c>
      <c r="G350" t="s">
        <v>35</v>
      </c>
      <c r="H350" s="15" t="s">
        <v>54</v>
      </c>
      <c r="I350">
        <v>90241970</v>
      </c>
      <c r="J350">
        <v>78421255</v>
      </c>
      <c r="K350" t="s">
        <v>37</v>
      </c>
      <c r="L350">
        <v>2023</v>
      </c>
      <c r="M350" t="s">
        <v>51</v>
      </c>
      <c r="N350" t="s">
        <v>39</v>
      </c>
    </row>
    <row r="351" spans="1:14" hidden="1">
      <c r="A351" t="s">
        <v>30</v>
      </c>
      <c r="B351" t="s">
        <v>31</v>
      </c>
      <c r="C351" t="s">
        <v>32</v>
      </c>
      <c r="D351" t="s">
        <v>33</v>
      </c>
      <c r="E351" t="s">
        <v>34</v>
      </c>
      <c r="F351" t="s">
        <v>6</v>
      </c>
      <c r="G351" t="s">
        <v>35</v>
      </c>
      <c r="H351" s="15" t="s">
        <v>54</v>
      </c>
      <c r="I351">
        <v>118506268</v>
      </c>
      <c r="J351">
        <v>112522671</v>
      </c>
      <c r="K351" t="s">
        <v>37</v>
      </c>
      <c r="L351">
        <v>2023</v>
      </c>
      <c r="M351" t="s">
        <v>40</v>
      </c>
      <c r="N351" t="s">
        <v>39</v>
      </c>
    </row>
    <row r="352" spans="1:14" hidden="1">
      <c r="A352" t="s">
        <v>30</v>
      </c>
      <c r="B352" t="s">
        <v>31</v>
      </c>
      <c r="C352" t="s">
        <v>32</v>
      </c>
      <c r="D352" t="s">
        <v>33</v>
      </c>
      <c r="E352" t="s">
        <v>34</v>
      </c>
      <c r="F352" t="s">
        <v>6</v>
      </c>
      <c r="G352" t="s">
        <v>35</v>
      </c>
      <c r="H352" s="15" t="s">
        <v>54</v>
      </c>
      <c r="I352">
        <v>59032948</v>
      </c>
      <c r="J352">
        <v>59055432</v>
      </c>
      <c r="K352" t="s">
        <v>37</v>
      </c>
      <c r="L352">
        <v>2023</v>
      </c>
      <c r="M352" t="s">
        <v>41</v>
      </c>
      <c r="N352" t="s">
        <v>39</v>
      </c>
    </row>
    <row r="353" spans="1:14" hidden="1">
      <c r="A353" t="s">
        <v>30</v>
      </c>
      <c r="B353" t="s">
        <v>31</v>
      </c>
      <c r="C353" t="s">
        <v>32</v>
      </c>
      <c r="D353" t="s">
        <v>33</v>
      </c>
      <c r="E353" t="s">
        <v>34</v>
      </c>
      <c r="F353" t="s">
        <v>6</v>
      </c>
      <c r="G353" t="s">
        <v>35</v>
      </c>
      <c r="H353" s="15" t="s">
        <v>54</v>
      </c>
      <c r="I353">
        <v>34823021</v>
      </c>
      <c r="J353">
        <v>35911527</v>
      </c>
      <c r="K353" t="s">
        <v>37</v>
      </c>
      <c r="L353">
        <v>2023</v>
      </c>
      <c r="M353" t="s">
        <v>52</v>
      </c>
      <c r="N353" t="s">
        <v>39</v>
      </c>
    </row>
    <row r="354" spans="1:14" hidden="1">
      <c r="A354" t="s">
        <v>30</v>
      </c>
      <c r="B354" t="s">
        <v>31</v>
      </c>
      <c r="C354" t="s">
        <v>32</v>
      </c>
      <c r="D354" t="s">
        <v>33</v>
      </c>
      <c r="E354" t="s">
        <v>34</v>
      </c>
      <c r="F354" t="s">
        <v>6</v>
      </c>
      <c r="G354" t="s">
        <v>35</v>
      </c>
      <c r="H354" s="21" t="s">
        <v>54</v>
      </c>
      <c r="I354" s="21">
        <v>63554348</v>
      </c>
      <c r="J354" s="21">
        <v>62347977</v>
      </c>
      <c r="K354" s="21" t="s">
        <v>37</v>
      </c>
      <c r="L354" s="21">
        <v>2024</v>
      </c>
      <c r="M354" s="21" t="s">
        <v>38</v>
      </c>
      <c r="N354" t="s">
        <v>39</v>
      </c>
    </row>
    <row r="355" spans="1:14" hidden="1">
      <c r="A355" t="s">
        <v>30</v>
      </c>
      <c r="B355" t="s">
        <v>31</v>
      </c>
      <c r="C355" t="s">
        <v>32</v>
      </c>
      <c r="D355" t="s">
        <v>33</v>
      </c>
      <c r="E355" t="s">
        <v>34</v>
      </c>
      <c r="F355" t="s">
        <v>6</v>
      </c>
      <c r="G355" t="s">
        <v>35</v>
      </c>
      <c r="H355" s="21" t="s">
        <v>54</v>
      </c>
      <c r="I355" s="21">
        <v>44752246</v>
      </c>
      <c r="J355" s="21">
        <v>43794781</v>
      </c>
      <c r="K355" s="21" t="s">
        <v>37</v>
      </c>
      <c r="L355" s="21">
        <v>2024</v>
      </c>
      <c r="M355" s="21" t="s">
        <v>44</v>
      </c>
      <c r="N355" t="s">
        <v>39</v>
      </c>
    </row>
    <row r="356" spans="1:14" hidden="1">
      <c r="A356" t="s">
        <v>30</v>
      </c>
      <c r="B356" t="s">
        <v>31</v>
      </c>
      <c r="C356" t="s">
        <v>32</v>
      </c>
      <c r="D356" t="s">
        <v>33</v>
      </c>
      <c r="E356" t="s">
        <v>34</v>
      </c>
      <c r="F356" t="s">
        <v>6</v>
      </c>
      <c r="G356" t="s">
        <v>35</v>
      </c>
      <c r="H356" s="21" t="s">
        <v>54</v>
      </c>
      <c r="I356" s="21">
        <v>98669576</v>
      </c>
      <c r="J356" s="21">
        <v>97182684</v>
      </c>
      <c r="K356" s="21" t="s">
        <v>37</v>
      </c>
      <c r="L356" s="21">
        <v>2024</v>
      </c>
      <c r="M356" s="21" t="s">
        <v>45</v>
      </c>
      <c r="N356" t="s">
        <v>39</v>
      </c>
    </row>
    <row r="357" spans="1:14" hidden="1">
      <c r="A357" t="s">
        <v>30</v>
      </c>
      <c r="B357" t="s">
        <v>31</v>
      </c>
      <c r="C357" t="s">
        <v>32</v>
      </c>
      <c r="D357" t="s">
        <v>33</v>
      </c>
      <c r="E357" t="s">
        <v>34</v>
      </c>
      <c r="F357" t="s">
        <v>6</v>
      </c>
      <c r="G357" t="s">
        <v>35</v>
      </c>
      <c r="H357" s="21" t="s">
        <v>54</v>
      </c>
      <c r="I357" s="21">
        <v>71505732</v>
      </c>
      <c r="J357" s="21">
        <v>69685103</v>
      </c>
      <c r="K357" s="21" t="s">
        <v>37</v>
      </c>
      <c r="L357" s="21">
        <v>2024</v>
      </c>
      <c r="M357" s="21" t="s">
        <v>46</v>
      </c>
      <c r="N357" t="s">
        <v>39</v>
      </c>
    </row>
    <row r="358" spans="1:14" hidden="1">
      <c r="A358" t="s">
        <v>30</v>
      </c>
      <c r="B358" t="s">
        <v>31</v>
      </c>
      <c r="C358" t="s">
        <v>32</v>
      </c>
      <c r="D358" t="s">
        <v>33</v>
      </c>
      <c r="E358" t="s">
        <v>34</v>
      </c>
      <c r="F358" t="s">
        <v>6</v>
      </c>
      <c r="G358" t="s">
        <v>35</v>
      </c>
      <c r="H358" s="21" t="s">
        <v>54</v>
      </c>
      <c r="I358" s="21">
        <v>40246699</v>
      </c>
      <c r="J358" s="21">
        <v>38882201</v>
      </c>
      <c r="K358" s="21" t="s">
        <v>37</v>
      </c>
      <c r="L358" s="21">
        <v>2024</v>
      </c>
      <c r="M358" s="21" t="s">
        <v>47</v>
      </c>
      <c r="N358" t="s">
        <v>39</v>
      </c>
    </row>
    <row r="359" spans="1:14" hidden="1">
      <c r="A359" t="s">
        <v>30</v>
      </c>
      <c r="B359" t="s">
        <v>31</v>
      </c>
      <c r="C359" t="s">
        <v>32</v>
      </c>
      <c r="D359" t="s">
        <v>33</v>
      </c>
      <c r="E359" t="s">
        <v>34</v>
      </c>
      <c r="F359" t="s">
        <v>6</v>
      </c>
      <c r="G359" t="s">
        <v>35</v>
      </c>
      <c r="H359" s="21" t="s">
        <v>54</v>
      </c>
      <c r="I359" s="21">
        <v>40079845</v>
      </c>
      <c r="J359" s="21">
        <v>39711231</v>
      </c>
      <c r="K359" s="21" t="s">
        <v>37</v>
      </c>
      <c r="L359" s="21">
        <v>2024</v>
      </c>
      <c r="M359" s="21" t="s">
        <v>48</v>
      </c>
      <c r="N359" t="s">
        <v>39</v>
      </c>
    </row>
    <row r="360" spans="1:14" hidden="1">
      <c r="A360" t="s">
        <v>30</v>
      </c>
      <c r="B360" t="s">
        <v>31</v>
      </c>
      <c r="C360" t="s">
        <v>32</v>
      </c>
      <c r="D360" t="s">
        <v>33</v>
      </c>
      <c r="E360" t="s">
        <v>34</v>
      </c>
      <c r="F360" t="s">
        <v>6</v>
      </c>
      <c r="G360" t="s">
        <v>35</v>
      </c>
      <c r="H360" s="21" t="s">
        <v>54</v>
      </c>
      <c r="I360" s="21">
        <v>47319071</v>
      </c>
      <c r="J360" s="21">
        <v>43279363</v>
      </c>
      <c r="K360" s="21" t="s">
        <v>37</v>
      </c>
      <c r="L360" s="21">
        <v>2024</v>
      </c>
      <c r="M360" s="21" t="s">
        <v>49</v>
      </c>
      <c r="N360" t="s">
        <v>39</v>
      </c>
    </row>
    <row r="361" spans="1:14" hidden="1">
      <c r="A361" t="s">
        <v>30</v>
      </c>
      <c r="B361" t="s">
        <v>31</v>
      </c>
      <c r="C361" t="s">
        <v>32</v>
      </c>
      <c r="D361" t="s">
        <v>33</v>
      </c>
      <c r="E361" t="s">
        <v>34</v>
      </c>
      <c r="F361" t="s">
        <v>6</v>
      </c>
      <c r="G361" t="s">
        <v>35</v>
      </c>
      <c r="H361" s="21" t="s">
        <v>54</v>
      </c>
      <c r="I361" s="21">
        <v>40145772</v>
      </c>
      <c r="J361" s="21">
        <v>40073894</v>
      </c>
      <c r="K361" s="21" t="s">
        <v>37</v>
      </c>
      <c r="L361" s="21">
        <v>2024</v>
      </c>
      <c r="M361" s="21" t="s">
        <v>50</v>
      </c>
      <c r="N361" t="s">
        <v>39</v>
      </c>
    </row>
    <row r="362" spans="1:14" hidden="1">
      <c r="A362" t="s">
        <v>30</v>
      </c>
      <c r="B362" t="s">
        <v>31</v>
      </c>
      <c r="C362" t="s">
        <v>32</v>
      </c>
      <c r="D362" t="s">
        <v>33</v>
      </c>
      <c r="E362" t="s">
        <v>34</v>
      </c>
      <c r="F362" t="s">
        <v>6</v>
      </c>
      <c r="G362" t="s">
        <v>35</v>
      </c>
      <c r="H362" s="21" t="s">
        <v>54</v>
      </c>
      <c r="I362" s="21">
        <v>31707577</v>
      </c>
      <c r="J362" s="21">
        <v>32371558</v>
      </c>
      <c r="K362" s="21" t="s">
        <v>37</v>
      </c>
      <c r="L362" s="21">
        <v>2024</v>
      </c>
      <c r="M362" s="21" t="s">
        <v>51</v>
      </c>
      <c r="N362" t="s">
        <v>39</v>
      </c>
    </row>
    <row r="363" spans="1:14" hidden="1">
      <c r="A363" t="s">
        <v>30</v>
      </c>
      <c r="B363" t="s">
        <v>31</v>
      </c>
      <c r="C363" t="s">
        <v>32</v>
      </c>
      <c r="D363" t="s">
        <v>33</v>
      </c>
      <c r="E363" t="s">
        <v>34</v>
      </c>
      <c r="F363" t="s">
        <v>6</v>
      </c>
      <c r="G363" t="s">
        <v>35</v>
      </c>
      <c r="H363" s="21" t="s">
        <v>54</v>
      </c>
      <c r="I363" s="21">
        <v>35647061</v>
      </c>
      <c r="J363" s="21">
        <v>35728621</v>
      </c>
      <c r="K363" s="21" t="s">
        <v>37</v>
      </c>
      <c r="L363" s="21">
        <v>2024</v>
      </c>
      <c r="M363" s="21" t="s">
        <v>40</v>
      </c>
      <c r="N363" t="s">
        <v>39</v>
      </c>
    </row>
    <row r="364" spans="1:14" hidden="1">
      <c r="A364" t="s">
        <v>30</v>
      </c>
      <c r="B364" t="s">
        <v>31</v>
      </c>
      <c r="C364" t="s">
        <v>32</v>
      </c>
      <c r="D364" t="s">
        <v>33</v>
      </c>
      <c r="E364" t="s">
        <v>34</v>
      </c>
      <c r="F364" t="s">
        <v>6</v>
      </c>
      <c r="G364" t="s">
        <v>35</v>
      </c>
      <c r="H364" s="21" t="s">
        <v>54</v>
      </c>
      <c r="I364" s="21">
        <v>44477156</v>
      </c>
      <c r="J364" s="21">
        <v>44434741</v>
      </c>
      <c r="K364" s="21" t="s">
        <v>37</v>
      </c>
      <c r="L364" s="21">
        <v>2024</v>
      </c>
      <c r="M364" s="21" t="s">
        <v>41</v>
      </c>
      <c r="N364" t="s">
        <v>39</v>
      </c>
    </row>
    <row r="365" spans="1:14" hidden="1">
      <c r="A365" t="s">
        <v>30</v>
      </c>
      <c r="B365" t="s">
        <v>31</v>
      </c>
      <c r="C365" t="s">
        <v>32</v>
      </c>
      <c r="D365" t="s">
        <v>33</v>
      </c>
      <c r="E365" t="s">
        <v>34</v>
      </c>
      <c r="F365" t="s">
        <v>6</v>
      </c>
      <c r="G365" t="s">
        <v>35</v>
      </c>
      <c r="H365" s="21" t="s">
        <v>54</v>
      </c>
      <c r="I365" s="21">
        <v>49252356</v>
      </c>
      <c r="J365" s="21">
        <v>47747001</v>
      </c>
      <c r="K365" s="21" t="s">
        <v>37</v>
      </c>
      <c r="L365" s="21">
        <v>2024</v>
      </c>
      <c r="M365" s="21" t="s">
        <v>52</v>
      </c>
      <c r="N365" t="s">
        <v>39</v>
      </c>
    </row>
    <row r="366" spans="1:14" hidden="1">
      <c r="A366" t="s">
        <v>30</v>
      </c>
      <c r="B366" t="s">
        <v>31</v>
      </c>
      <c r="C366" t="s">
        <v>32</v>
      </c>
      <c r="D366" t="s">
        <v>33</v>
      </c>
      <c r="E366" t="s">
        <v>34</v>
      </c>
      <c r="F366" t="s">
        <v>6</v>
      </c>
      <c r="G366" t="s">
        <v>35</v>
      </c>
      <c r="H366" s="21" t="s">
        <v>54</v>
      </c>
      <c r="I366" s="21">
        <v>30133986</v>
      </c>
      <c r="J366" s="21">
        <v>27071652</v>
      </c>
      <c r="K366" s="21" t="s">
        <v>37</v>
      </c>
      <c r="L366" s="21">
        <v>2025</v>
      </c>
      <c r="M366" s="21" t="s">
        <v>38</v>
      </c>
      <c r="N366" t="s">
        <v>39</v>
      </c>
    </row>
    <row r="367" spans="1:14" hidden="1">
      <c r="A367" t="s">
        <v>30</v>
      </c>
      <c r="B367" t="s">
        <v>31</v>
      </c>
      <c r="C367" t="s">
        <v>32</v>
      </c>
      <c r="D367" t="s">
        <v>33</v>
      </c>
      <c r="E367" t="s">
        <v>34</v>
      </c>
      <c r="F367" t="s">
        <v>6</v>
      </c>
      <c r="G367" t="s">
        <v>35</v>
      </c>
      <c r="H367" s="21" t="s">
        <v>54</v>
      </c>
      <c r="I367" s="21">
        <v>28552592</v>
      </c>
      <c r="J367" s="21">
        <v>23797246</v>
      </c>
      <c r="K367" s="21" t="s">
        <v>37</v>
      </c>
      <c r="L367" s="21">
        <v>2025</v>
      </c>
      <c r="M367" s="21" t="s">
        <v>44</v>
      </c>
      <c r="N367" t="s">
        <v>39</v>
      </c>
    </row>
    <row r="368" spans="1:14" hidden="1">
      <c r="A368" t="s">
        <v>30</v>
      </c>
      <c r="B368" t="s">
        <v>31</v>
      </c>
      <c r="C368" t="s">
        <v>32</v>
      </c>
      <c r="D368" t="s">
        <v>33</v>
      </c>
      <c r="E368" t="s">
        <v>34</v>
      </c>
      <c r="F368" t="s">
        <v>6</v>
      </c>
      <c r="G368" t="s">
        <v>35</v>
      </c>
      <c r="H368" s="21" t="s">
        <v>54</v>
      </c>
      <c r="I368" s="21">
        <v>31722327</v>
      </c>
      <c r="J368" s="21">
        <v>27570795</v>
      </c>
      <c r="K368" s="21" t="s">
        <v>37</v>
      </c>
      <c r="L368" s="21">
        <v>2025</v>
      </c>
      <c r="M368" s="21" t="s">
        <v>45</v>
      </c>
      <c r="N368" t="s">
        <v>39</v>
      </c>
    </row>
    <row r="369" spans="1:14" hidden="1">
      <c r="A369" t="s">
        <v>30</v>
      </c>
      <c r="B369" t="s">
        <v>31</v>
      </c>
      <c r="C369" t="s">
        <v>32</v>
      </c>
      <c r="D369" t="s">
        <v>33</v>
      </c>
      <c r="E369" t="s">
        <v>34</v>
      </c>
      <c r="F369" t="s">
        <v>6</v>
      </c>
      <c r="G369" t="s">
        <v>35</v>
      </c>
      <c r="H369" s="21" t="s">
        <v>54</v>
      </c>
      <c r="I369" s="21">
        <v>34976575</v>
      </c>
      <c r="J369" s="21">
        <v>33589684</v>
      </c>
      <c r="K369" s="21" t="s">
        <v>37</v>
      </c>
      <c r="L369" s="21">
        <v>2025</v>
      </c>
      <c r="M369" s="21" t="s">
        <v>46</v>
      </c>
      <c r="N369" t="s">
        <v>39</v>
      </c>
    </row>
    <row r="370" spans="1:14" hidden="1">
      <c r="A370" t="s">
        <v>30</v>
      </c>
      <c r="B370" t="s">
        <v>31</v>
      </c>
      <c r="C370" t="s">
        <v>32</v>
      </c>
      <c r="D370" t="s">
        <v>33</v>
      </c>
      <c r="E370" t="s">
        <v>34</v>
      </c>
      <c r="F370" t="s">
        <v>6</v>
      </c>
      <c r="G370" t="s">
        <v>35</v>
      </c>
      <c r="H370" s="21" t="s">
        <v>54</v>
      </c>
      <c r="I370" s="21">
        <v>38856662</v>
      </c>
      <c r="J370" s="21">
        <v>36613204</v>
      </c>
      <c r="K370" s="21" t="s">
        <v>37</v>
      </c>
      <c r="L370" s="21">
        <v>2025</v>
      </c>
      <c r="M370" s="21" t="s">
        <v>47</v>
      </c>
      <c r="N370" t="s">
        <v>39</v>
      </c>
    </row>
    <row r="371" spans="1:14" hidden="1">
      <c r="A371" t="s">
        <v>30</v>
      </c>
      <c r="B371" t="s">
        <v>31</v>
      </c>
      <c r="C371" t="s">
        <v>32</v>
      </c>
      <c r="D371" t="s">
        <v>33</v>
      </c>
      <c r="E371" t="s">
        <v>34</v>
      </c>
      <c r="F371" t="s">
        <v>6</v>
      </c>
      <c r="G371" t="s">
        <v>35</v>
      </c>
      <c r="H371" s="21" t="s">
        <v>54</v>
      </c>
      <c r="I371" s="21">
        <v>33080094</v>
      </c>
      <c r="J371" s="21">
        <v>31341170</v>
      </c>
      <c r="K371" s="21" t="s">
        <v>37</v>
      </c>
      <c r="L371" s="21">
        <v>2025</v>
      </c>
      <c r="M371" s="21" t="s">
        <v>48</v>
      </c>
      <c r="N371" t="s">
        <v>39</v>
      </c>
    </row>
    <row r="372" spans="1:14" hidden="1">
      <c r="A372" t="s">
        <v>30</v>
      </c>
      <c r="B372" t="s">
        <v>31</v>
      </c>
      <c r="C372" t="s">
        <v>32</v>
      </c>
      <c r="D372" t="s">
        <v>33</v>
      </c>
      <c r="E372" t="s">
        <v>34</v>
      </c>
      <c r="F372" t="s">
        <v>6</v>
      </c>
      <c r="G372" t="s">
        <v>35</v>
      </c>
      <c r="H372" s="15" t="s">
        <v>73</v>
      </c>
      <c r="I372">
        <v>3132</v>
      </c>
      <c r="J372">
        <v>2016</v>
      </c>
      <c r="K372" t="s">
        <v>37</v>
      </c>
      <c r="L372">
        <v>2022</v>
      </c>
      <c r="M372" t="s">
        <v>38</v>
      </c>
      <c r="N372" t="s">
        <v>39</v>
      </c>
    </row>
    <row r="373" spans="1:14" hidden="1">
      <c r="A373" t="s">
        <v>30</v>
      </c>
      <c r="B373" t="s">
        <v>31</v>
      </c>
      <c r="C373" t="s">
        <v>32</v>
      </c>
      <c r="D373" t="s">
        <v>33</v>
      </c>
      <c r="E373" t="s">
        <v>34</v>
      </c>
      <c r="F373" t="s">
        <v>6</v>
      </c>
      <c r="G373" t="s">
        <v>35</v>
      </c>
      <c r="H373" t="s">
        <v>55</v>
      </c>
      <c r="I373">
        <v>9676801</v>
      </c>
      <c r="J373">
        <v>12537671</v>
      </c>
      <c r="K373" t="s">
        <v>37</v>
      </c>
      <c r="L373">
        <v>2019</v>
      </c>
      <c r="M373" t="s">
        <v>45</v>
      </c>
      <c r="N373" t="s">
        <v>39</v>
      </c>
    </row>
    <row r="374" spans="1:14" hidden="1">
      <c r="A374" t="s">
        <v>30</v>
      </c>
      <c r="B374" t="s">
        <v>31</v>
      </c>
      <c r="C374" t="s">
        <v>32</v>
      </c>
      <c r="D374" t="s">
        <v>33</v>
      </c>
      <c r="E374" t="s">
        <v>34</v>
      </c>
      <c r="F374" t="s">
        <v>6</v>
      </c>
      <c r="G374" t="s">
        <v>35</v>
      </c>
      <c r="H374" t="s">
        <v>55</v>
      </c>
      <c r="I374">
        <v>3551456</v>
      </c>
      <c r="J374">
        <v>4999849</v>
      </c>
      <c r="K374" t="s">
        <v>37</v>
      </c>
      <c r="L374">
        <v>2019</v>
      </c>
      <c r="M374" t="s">
        <v>46</v>
      </c>
      <c r="N374" t="s">
        <v>39</v>
      </c>
    </row>
    <row r="375" spans="1:14" hidden="1">
      <c r="A375" t="s">
        <v>30</v>
      </c>
      <c r="B375" t="s">
        <v>31</v>
      </c>
      <c r="C375" t="s">
        <v>32</v>
      </c>
      <c r="D375" t="s">
        <v>33</v>
      </c>
      <c r="E375" t="s">
        <v>34</v>
      </c>
      <c r="F375" t="s">
        <v>6</v>
      </c>
      <c r="G375" t="s">
        <v>35</v>
      </c>
      <c r="H375" t="s">
        <v>55</v>
      </c>
      <c r="I375">
        <v>22655249</v>
      </c>
      <c r="J375">
        <v>31819425</v>
      </c>
      <c r="K375" t="s">
        <v>37</v>
      </c>
      <c r="L375">
        <v>2019</v>
      </c>
      <c r="M375" t="s">
        <v>47</v>
      </c>
      <c r="N375" t="s">
        <v>39</v>
      </c>
    </row>
    <row r="376" spans="1:14" hidden="1">
      <c r="A376" t="s">
        <v>30</v>
      </c>
      <c r="B376" t="s">
        <v>31</v>
      </c>
      <c r="C376" t="s">
        <v>32</v>
      </c>
      <c r="D376" t="s">
        <v>33</v>
      </c>
      <c r="E376" t="s">
        <v>34</v>
      </c>
      <c r="F376" t="s">
        <v>6</v>
      </c>
      <c r="G376" t="s">
        <v>35</v>
      </c>
      <c r="H376" t="s">
        <v>55</v>
      </c>
      <c r="I376">
        <v>8034036</v>
      </c>
      <c r="J376">
        <v>9999638</v>
      </c>
      <c r="K376" t="s">
        <v>37</v>
      </c>
      <c r="L376">
        <v>2019</v>
      </c>
      <c r="M376" t="s">
        <v>49</v>
      </c>
      <c r="N376" t="s">
        <v>39</v>
      </c>
    </row>
    <row r="377" spans="1:14" hidden="1">
      <c r="A377" t="s">
        <v>30</v>
      </c>
      <c r="B377" t="s">
        <v>31</v>
      </c>
      <c r="C377" t="s">
        <v>32</v>
      </c>
      <c r="D377" t="s">
        <v>33</v>
      </c>
      <c r="E377" t="s">
        <v>34</v>
      </c>
      <c r="F377" t="s">
        <v>6</v>
      </c>
      <c r="G377" t="s">
        <v>35</v>
      </c>
      <c r="H377" t="s">
        <v>55</v>
      </c>
      <c r="I377">
        <v>10358533</v>
      </c>
      <c r="J377">
        <v>16773016</v>
      </c>
      <c r="K377" t="s">
        <v>37</v>
      </c>
      <c r="L377">
        <v>2019</v>
      </c>
      <c r="M377" t="s">
        <v>50</v>
      </c>
      <c r="N377" t="s">
        <v>39</v>
      </c>
    </row>
    <row r="378" spans="1:14" hidden="1">
      <c r="A378" t="s">
        <v>30</v>
      </c>
      <c r="B378" t="s">
        <v>31</v>
      </c>
      <c r="C378" t="s">
        <v>32</v>
      </c>
      <c r="D378" t="s">
        <v>33</v>
      </c>
      <c r="E378" t="s">
        <v>34</v>
      </c>
      <c r="F378" t="s">
        <v>6</v>
      </c>
      <c r="G378" t="s">
        <v>35</v>
      </c>
      <c r="H378" t="s">
        <v>55</v>
      </c>
      <c r="I378">
        <v>6331628</v>
      </c>
      <c r="J378">
        <v>10001593</v>
      </c>
      <c r="K378" t="s">
        <v>37</v>
      </c>
      <c r="L378">
        <v>2019</v>
      </c>
      <c r="M378" t="s">
        <v>51</v>
      </c>
      <c r="N378" t="s">
        <v>39</v>
      </c>
    </row>
    <row r="379" spans="1:14" hidden="1">
      <c r="A379" t="s">
        <v>30</v>
      </c>
      <c r="B379" t="s">
        <v>31</v>
      </c>
      <c r="C379" t="s">
        <v>32</v>
      </c>
      <c r="D379" t="s">
        <v>33</v>
      </c>
      <c r="E379" t="s">
        <v>34</v>
      </c>
      <c r="F379" t="s">
        <v>6</v>
      </c>
      <c r="G379" t="s">
        <v>35</v>
      </c>
      <c r="H379" t="s">
        <v>55</v>
      </c>
      <c r="I379">
        <v>9869152</v>
      </c>
      <c r="J379">
        <v>12039621</v>
      </c>
      <c r="K379" t="s">
        <v>37</v>
      </c>
      <c r="L379">
        <v>2019</v>
      </c>
      <c r="M379" t="s">
        <v>40</v>
      </c>
      <c r="N379" t="s">
        <v>39</v>
      </c>
    </row>
    <row r="380" spans="1:14" hidden="1">
      <c r="A380" t="s">
        <v>30</v>
      </c>
      <c r="B380" t="s">
        <v>31</v>
      </c>
      <c r="C380" t="s">
        <v>32</v>
      </c>
      <c r="D380" t="s">
        <v>33</v>
      </c>
      <c r="E380" t="s">
        <v>34</v>
      </c>
      <c r="F380" t="s">
        <v>6</v>
      </c>
      <c r="G380" t="s">
        <v>35</v>
      </c>
      <c r="H380" t="s">
        <v>55</v>
      </c>
      <c r="I380">
        <v>23040160</v>
      </c>
      <c r="J380">
        <v>31986008</v>
      </c>
      <c r="K380" t="s">
        <v>37</v>
      </c>
      <c r="L380">
        <v>2020</v>
      </c>
      <c r="M380" t="s">
        <v>51</v>
      </c>
      <c r="N380" t="s">
        <v>39</v>
      </c>
    </row>
    <row r="381" spans="1:14" hidden="1">
      <c r="A381" t="s">
        <v>30</v>
      </c>
      <c r="B381" t="s">
        <v>31</v>
      </c>
      <c r="C381" t="s">
        <v>32</v>
      </c>
      <c r="D381" t="s">
        <v>33</v>
      </c>
      <c r="E381" t="s">
        <v>34</v>
      </c>
      <c r="F381" t="s">
        <v>6</v>
      </c>
      <c r="G381" t="s">
        <v>35</v>
      </c>
      <c r="H381" t="s">
        <v>55</v>
      </c>
      <c r="I381">
        <v>4635711</v>
      </c>
      <c r="J381">
        <v>5012669</v>
      </c>
      <c r="K381" t="s">
        <v>37</v>
      </c>
      <c r="L381">
        <v>2020</v>
      </c>
      <c r="M381" t="s">
        <v>52</v>
      </c>
      <c r="N381" t="s">
        <v>39</v>
      </c>
    </row>
    <row r="382" spans="1:14" hidden="1">
      <c r="A382" t="s">
        <v>30</v>
      </c>
      <c r="B382" t="s">
        <v>31</v>
      </c>
      <c r="C382" t="s">
        <v>32</v>
      </c>
      <c r="D382" t="s">
        <v>33</v>
      </c>
      <c r="E382" t="s">
        <v>34</v>
      </c>
      <c r="F382" t="s">
        <v>6</v>
      </c>
      <c r="G382" t="s">
        <v>35</v>
      </c>
      <c r="H382" t="s">
        <v>55</v>
      </c>
      <c r="I382">
        <v>3267913</v>
      </c>
      <c r="J382">
        <v>5005878</v>
      </c>
      <c r="K382" t="s">
        <v>37</v>
      </c>
      <c r="L382">
        <v>2021</v>
      </c>
      <c r="M382" t="s">
        <v>38</v>
      </c>
      <c r="N382" t="s">
        <v>39</v>
      </c>
    </row>
    <row r="383" spans="1:14" hidden="1">
      <c r="A383" t="s">
        <v>30</v>
      </c>
      <c r="B383" t="s">
        <v>31</v>
      </c>
      <c r="C383" t="s">
        <v>32</v>
      </c>
      <c r="D383" t="s">
        <v>33</v>
      </c>
      <c r="E383" t="s">
        <v>34</v>
      </c>
      <c r="F383" t="s">
        <v>6</v>
      </c>
      <c r="G383" t="s">
        <v>35</v>
      </c>
      <c r="H383" t="s">
        <v>55</v>
      </c>
      <c r="I383">
        <v>4183543</v>
      </c>
      <c r="J383">
        <v>5009066</v>
      </c>
      <c r="K383" t="s">
        <v>37</v>
      </c>
      <c r="L383">
        <v>2021</v>
      </c>
      <c r="M383" t="s">
        <v>44</v>
      </c>
      <c r="N383" t="s">
        <v>39</v>
      </c>
    </row>
    <row r="384" spans="1:14" hidden="1">
      <c r="A384" t="s">
        <v>30</v>
      </c>
      <c r="B384" t="s">
        <v>31</v>
      </c>
      <c r="C384" t="s">
        <v>32</v>
      </c>
      <c r="D384" t="s">
        <v>33</v>
      </c>
      <c r="E384" t="s">
        <v>34</v>
      </c>
      <c r="F384" t="s">
        <v>6</v>
      </c>
      <c r="G384" t="s">
        <v>35</v>
      </c>
      <c r="H384" t="s">
        <v>55</v>
      </c>
      <c r="I384">
        <v>1573502</v>
      </c>
      <c r="J384">
        <v>5000000</v>
      </c>
      <c r="K384" t="s">
        <v>37</v>
      </c>
      <c r="L384">
        <v>2021</v>
      </c>
      <c r="M384" t="s">
        <v>48</v>
      </c>
      <c r="N384" t="s">
        <v>39</v>
      </c>
    </row>
    <row r="385" spans="1:14" hidden="1">
      <c r="A385" t="s">
        <v>30</v>
      </c>
      <c r="B385" t="s">
        <v>31</v>
      </c>
      <c r="C385" t="s">
        <v>32</v>
      </c>
      <c r="D385" t="s">
        <v>33</v>
      </c>
      <c r="E385" t="s">
        <v>34</v>
      </c>
      <c r="F385" t="s">
        <v>6</v>
      </c>
      <c r="G385" t="s">
        <v>35</v>
      </c>
      <c r="H385" t="s">
        <v>55</v>
      </c>
      <c r="I385">
        <v>11520841</v>
      </c>
      <c r="J385">
        <v>11834208</v>
      </c>
      <c r="K385" t="s">
        <v>37</v>
      </c>
      <c r="L385">
        <v>2021</v>
      </c>
      <c r="M385" t="s">
        <v>51</v>
      </c>
      <c r="N385" t="s">
        <v>39</v>
      </c>
    </row>
    <row r="386" spans="1:14" hidden="1">
      <c r="A386" t="s">
        <v>30</v>
      </c>
      <c r="B386" t="s">
        <v>31</v>
      </c>
      <c r="C386" t="s">
        <v>32</v>
      </c>
      <c r="D386" t="s">
        <v>33</v>
      </c>
      <c r="E386" t="s">
        <v>34</v>
      </c>
      <c r="F386" t="s">
        <v>6</v>
      </c>
      <c r="G386" t="s">
        <v>35</v>
      </c>
      <c r="H386" s="21" t="s">
        <v>55</v>
      </c>
      <c r="I386" s="21">
        <v>2736225</v>
      </c>
      <c r="J386" s="21">
        <v>2599930</v>
      </c>
      <c r="K386" s="21" t="s">
        <v>37</v>
      </c>
      <c r="L386" s="21">
        <v>2025</v>
      </c>
      <c r="M386" s="21" t="s">
        <v>47</v>
      </c>
      <c r="N386" t="s">
        <v>39</v>
      </c>
    </row>
    <row r="387" spans="1:14" hidden="1">
      <c r="A387" t="s">
        <v>30</v>
      </c>
      <c r="B387" t="s">
        <v>31</v>
      </c>
      <c r="C387" t="s">
        <v>32</v>
      </c>
      <c r="D387" t="s">
        <v>33</v>
      </c>
      <c r="E387" t="s">
        <v>34</v>
      </c>
      <c r="F387" t="s">
        <v>6</v>
      </c>
      <c r="G387" t="s">
        <v>35</v>
      </c>
      <c r="H387" s="21" t="s">
        <v>55</v>
      </c>
      <c r="I387" s="21">
        <v>2618383</v>
      </c>
      <c r="J387" s="21">
        <v>2500000</v>
      </c>
      <c r="K387" s="21" t="s">
        <v>37</v>
      </c>
      <c r="L387" s="21">
        <v>2025</v>
      </c>
      <c r="M387" s="21" t="s">
        <v>48</v>
      </c>
      <c r="N387" t="s">
        <v>39</v>
      </c>
    </row>
    <row r="388" spans="1:14" hidden="1">
      <c r="A388" t="s">
        <v>30</v>
      </c>
      <c r="B388" t="s">
        <v>31</v>
      </c>
      <c r="C388" t="s">
        <v>32</v>
      </c>
      <c r="D388" t="s">
        <v>33</v>
      </c>
      <c r="E388" t="s">
        <v>34</v>
      </c>
      <c r="F388" t="s">
        <v>6</v>
      </c>
      <c r="G388" t="s">
        <v>35</v>
      </c>
      <c r="H388" t="s">
        <v>67</v>
      </c>
      <c r="I388">
        <v>6998537</v>
      </c>
      <c r="J388">
        <v>14987754</v>
      </c>
      <c r="K388" t="s">
        <v>37</v>
      </c>
      <c r="L388">
        <v>2021</v>
      </c>
      <c r="M388" t="s">
        <v>51</v>
      </c>
      <c r="N388" t="s">
        <v>39</v>
      </c>
    </row>
    <row r="389" spans="1:14" hidden="1">
      <c r="A389" t="s">
        <v>30</v>
      </c>
      <c r="B389" t="s">
        <v>31</v>
      </c>
      <c r="C389" t="s">
        <v>32</v>
      </c>
      <c r="D389" t="s">
        <v>33</v>
      </c>
      <c r="E389" t="s">
        <v>34</v>
      </c>
      <c r="F389" t="s">
        <v>6</v>
      </c>
      <c r="G389" t="s">
        <v>35</v>
      </c>
      <c r="H389" s="15" t="s">
        <v>67</v>
      </c>
      <c r="I389">
        <v>2566</v>
      </c>
      <c r="J389">
        <v>883</v>
      </c>
      <c r="K389" t="s">
        <v>37</v>
      </c>
      <c r="L389">
        <v>2022</v>
      </c>
      <c r="M389" t="s">
        <v>46</v>
      </c>
      <c r="N389" t="s">
        <v>39</v>
      </c>
    </row>
    <row r="390" spans="1:14" hidden="1">
      <c r="A390" t="s">
        <v>30</v>
      </c>
      <c r="B390" t="s">
        <v>31</v>
      </c>
      <c r="C390" t="s">
        <v>32</v>
      </c>
      <c r="D390" t="s">
        <v>33</v>
      </c>
      <c r="E390" t="s">
        <v>34</v>
      </c>
      <c r="F390" t="s">
        <v>6</v>
      </c>
      <c r="G390" t="s">
        <v>35</v>
      </c>
      <c r="H390" s="15" t="s">
        <v>67</v>
      </c>
      <c r="I390">
        <v>1945</v>
      </c>
      <c r="J390">
        <v>12</v>
      </c>
      <c r="K390" t="s">
        <v>37</v>
      </c>
      <c r="L390">
        <v>2022</v>
      </c>
      <c r="M390" t="s">
        <v>40</v>
      </c>
      <c r="N390" t="s">
        <v>39</v>
      </c>
    </row>
    <row r="391" spans="1:14" hidden="1">
      <c r="A391" t="s">
        <v>30</v>
      </c>
      <c r="B391" t="s">
        <v>31</v>
      </c>
      <c r="C391" t="s">
        <v>32</v>
      </c>
      <c r="D391" t="s">
        <v>33</v>
      </c>
      <c r="E391" t="s">
        <v>34</v>
      </c>
      <c r="F391" t="s">
        <v>6</v>
      </c>
      <c r="G391" t="s">
        <v>35</v>
      </c>
      <c r="H391" s="15" t="s">
        <v>67</v>
      </c>
      <c r="I391">
        <v>1918</v>
      </c>
      <c r="J391">
        <v>9</v>
      </c>
      <c r="K391" t="s">
        <v>37</v>
      </c>
      <c r="L391">
        <v>2022</v>
      </c>
      <c r="M391" t="s">
        <v>52</v>
      </c>
      <c r="N391" t="s">
        <v>39</v>
      </c>
    </row>
    <row r="392" spans="1:14" hidden="1">
      <c r="A392" t="s">
        <v>30</v>
      </c>
      <c r="B392" t="s">
        <v>31</v>
      </c>
      <c r="C392" t="s">
        <v>32</v>
      </c>
      <c r="D392" t="s">
        <v>33</v>
      </c>
      <c r="E392" t="s">
        <v>34</v>
      </c>
      <c r="F392" t="s">
        <v>6</v>
      </c>
      <c r="G392" t="s">
        <v>35</v>
      </c>
      <c r="H392" s="15" t="s">
        <v>67</v>
      </c>
      <c r="I392">
        <v>8321</v>
      </c>
      <c r="J392">
        <v>5513</v>
      </c>
      <c r="K392" t="s">
        <v>37</v>
      </c>
      <c r="L392">
        <v>2023</v>
      </c>
      <c r="M392" t="s">
        <v>47</v>
      </c>
      <c r="N392" t="s">
        <v>39</v>
      </c>
    </row>
    <row r="393" spans="1:14" hidden="1">
      <c r="A393" t="s">
        <v>30</v>
      </c>
      <c r="B393" t="s">
        <v>31</v>
      </c>
      <c r="C393" t="s">
        <v>32</v>
      </c>
      <c r="D393" t="s">
        <v>33</v>
      </c>
      <c r="E393" t="s">
        <v>34</v>
      </c>
      <c r="F393" t="s">
        <v>6</v>
      </c>
      <c r="G393" t="s">
        <v>35</v>
      </c>
      <c r="H393" s="21" t="s">
        <v>67</v>
      </c>
      <c r="I393" s="21">
        <v>10348</v>
      </c>
      <c r="J393" s="21">
        <v>5513</v>
      </c>
      <c r="K393" s="21" t="s">
        <v>37</v>
      </c>
      <c r="L393" s="21">
        <v>2024</v>
      </c>
      <c r="M393" s="21" t="s">
        <v>38</v>
      </c>
      <c r="N393" t="s">
        <v>39</v>
      </c>
    </row>
    <row r="394" spans="1:14" hidden="1">
      <c r="A394" t="s">
        <v>30</v>
      </c>
      <c r="B394" t="s">
        <v>31</v>
      </c>
      <c r="C394" t="s">
        <v>32</v>
      </c>
      <c r="D394" t="s">
        <v>33</v>
      </c>
      <c r="E394" t="s">
        <v>34</v>
      </c>
      <c r="F394" t="s">
        <v>6</v>
      </c>
      <c r="G394" t="s">
        <v>35</v>
      </c>
      <c r="H394" s="21" t="s">
        <v>67</v>
      </c>
      <c r="I394" s="21">
        <v>10753</v>
      </c>
      <c r="J394" s="21">
        <v>6125</v>
      </c>
      <c r="K394" s="21" t="s">
        <v>37</v>
      </c>
      <c r="L394" s="21">
        <v>2024</v>
      </c>
      <c r="M394" s="21" t="s">
        <v>46</v>
      </c>
      <c r="N394" t="s">
        <v>39</v>
      </c>
    </row>
    <row r="395" spans="1:14" hidden="1">
      <c r="A395" t="s">
        <v>30</v>
      </c>
      <c r="B395" t="s">
        <v>31</v>
      </c>
      <c r="C395" t="s">
        <v>32</v>
      </c>
      <c r="D395" t="s">
        <v>33</v>
      </c>
      <c r="E395" t="s">
        <v>34</v>
      </c>
      <c r="F395" t="s">
        <v>6</v>
      </c>
      <c r="G395" t="s">
        <v>35</v>
      </c>
      <c r="H395" s="21" t="s">
        <v>67</v>
      </c>
      <c r="I395" s="21">
        <v>20282</v>
      </c>
      <c r="J395" s="21">
        <v>13245</v>
      </c>
      <c r="K395" s="21" t="s">
        <v>37</v>
      </c>
      <c r="L395" s="21">
        <v>2024</v>
      </c>
      <c r="M395" s="21" t="s">
        <v>48</v>
      </c>
      <c r="N395" t="s">
        <v>39</v>
      </c>
    </row>
    <row r="396" spans="1:14" hidden="1">
      <c r="A396" t="s">
        <v>30</v>
      </c>
      <c r="B396" t="s">
        <v>31</v>
      </c>
      <c r="C396" t="s">
        <v>32</v>
      </c>
      <c r="D396" t="s">
        <v>33</v>
      </c>
      <c r="E396" t="s">
        <v>34</v>
      </c>
      <c r="F396" t="s">
        <v>59</v>
      </c>
      <c r="G396" t="s">
        <v>64</v>
      </c>
      <c r="H396" t="s">
        <v>7</v>
      </c>
      <c r="I396">
        <v>5738320</v>
      </c>
      <c r="J396">
        <v>58457</v>
      </c>
      <c r="K396" t="s">
        <v>61</v>
      </c>
      <c r="L396">
        <v>2020</v>
      </c>
      <c r="M396" t="s">
        <v>46</v>
      </c>
      <c r="N396" t="s">
        <v>39</v>
      </c>
    </row>
    <row r="397" spans="1:14" hidden="1">
      <c r="A397" t="s">
        <v>30</v>
      </c>
      <c r="B397" t="s">
        <v>31</v>
      </c>
      <c r="C397" t="s">
        <v>32</v>
      </c>
      <c r="D397" t="s">
        <v>33</v>
      </c>
      <c r="E397" t="s">
        <v>34</v>
      </c>
      <c r="F397" t="s">
        <v>59</v>
      </c>
      <c r="G397" t="s">
        <v>64</v>
      </c>
      <c r="H397" t="s">
        <v>7</v>
      </c>
      <c r="I397">
        <v>7037102</v>
      </c>
      <c r="J397">
        <v>6592798</v>
      </c>
      <c r="K397" t="s">
        <v>61</v>
      </c>
      <c r="L397">
        <v>2020</v>
      </c>
      <c r="M397" t="s">
        <v>49</v>
      </c>
      <c r="N397" t="s">
        <v>39</v>
      </c>
    </row>
    <row r="398" spans="1:14" hidden="1">
      <c r="A398" t="s">
        <v>30</v>
      </c>
      <c r="B398" t="s">
        <v>31</v>
      </c>
      <c r="C398" t="s">
        <v>32</v>
      </c>
      <c r="D398" t="s">
        <v>33</v>
      </c>
      <c r="E398" t="s">
        <v>34</v>
      </c>
      <c r="F398" t="s">
        <v>59</v>
      </c>
      <c r="G398" t="s">
        <v>64</v>
      </c>
      <c r="H398" t="s">
        <v>7</v>
      </c>
      <c r="I398">
        <v>4082509</v>
      </c>
      <c r="J398">
        <v>4293568</v>
      </c>
      <c r="K398" t="s">
        <v>61</v>
      </c>
      <c r="L398">
        <v>2020</v>
      </c>
      <c r="M398" t="s">
        <v>40</v>
      </c>
      <c r="N398" t="s">
        <v>39</v>
      </c>
    </row>
    <row r="399" spans="1:14" hidden="1">
      <c r="A399" t="s">
        <v>30</v>
      </c>
      <c r="B399" t="s">
        <v>31</v>
      </c>
      <c r="C399" t="s">
        <v>32</v>
      </c>
      <c r="D399" t="s">
        <v>33</v>
      </c>
      <c r="E399" t="s">
        <v>34</v>
      </c>
      <c r="F399" t="s">
        <v>59</v>
      </c>
      <c r="G399" t="s">
        <v>64</v>
      </c>
      <c r="H399" t="s">
        <v>7</v>
      </c>
      <c r="I399">
        <v>5757754</v>
      </c>
      <c r="J399">
        <v>6670658</v>
      </c>
      <c r="K399" t="s">
        <v>61</v>
      </c>
      <c r="L399">
        <v>2020</v>
      </c>
      <c r="M399" t="s">
        <v>41</v>
      </c>
      <c r="N399" t="s">
        <v>39</v>
      </c>
    </row>
    <row r="400" spans="1:14" hidden="1">
      <c r="A400" t="s">
        <v>30</v>
      </c>
      <c r="B400" t="s">
        <v>31</v>
      </c>
      <c r="C400" t="s">
        <v>32</v>
      </c>
      <c r="D400" t="s">
        <v>33</v>
      </c>
      <c r="E400" t="s">
        <v>34</v>
      </c>
      <c r="F400" t="s">
        <v>59</v>
      </c>
      <c r="G400" t="s">
        <v>64</v>
      </c>
      <c r="H400" t="s">
        <v>7</v>
      </c>
      <c r="I400">
        <v>6701594</v>
      </c>
      <c r="J400">
        <v>5219310</v>
      </c>
      <c r="K400" t="s">
        <v>61</v>
      </c>
      <c r="L400">
        <v>2021</v>
      </c>
      <c r="M400" t="s">
        <v>44</v>
      </c>
      <c r="N400" t="s">
        <v>39</v>
      </c>
    </row>
    <row r="401" spans="1:14" hidden="1">
      <c r="A401" t="s">
        <v>30</v>
      </c>
      <c r="B401" t="s">
        <v>31</v>
      </c>
      <c r="C401" t="s">
        <v>32</v>
      </c>
      <c r="D401" t="s">
        <v>33</v>
      </c>
      <c r="E401" t="s">
        <v>34</v>
      </c>
      <c r="F401" t="s">
        <v>59</v>
      </c>
      <c r="G401" t="s">
        <v>64</v>
      </c>
      <c r="H401" t="s">
        <v>7</v>
      </c>
      <c r="I401">
        <v>10525096</v>
      </c>
      <c r="J401">
        <v>11210662</v>
      </c>
      <c r="K401" t="s">
        <v>61</v>
      </c>
      <c r="L401">
        <v>2021</v>
      </c>
      <c r="M401" t="s">
        <v>45</v>
      </c>
      <c r="N401" t="s">
        <v>39</v>
      </c>
    </row>
    <row r="402" spans="1:14" hidden="1">
      <c r="A402" t="s">
        <v>30</v>
      </c>
      <c r="B402" t="s">
        <v>31</v>
      </c>
      <c r="C402" t="s">
        <v>32</v>
      </c>
      <c r="D402" t="s">
        <v>33</v>
      </c>
      <c r="E402" t="s">
        <v>34</v>
      </c>
      <c r="F402" t="s">
        <v>59</v>
      </c>
      <c r="G402" t="s">
        <v>64</v>
      </c>
      <c r="H402" t="s">
        <v>7</v>
      </c>
      <c r="I402">
        <v>18197248</v>
      </c>
      <c r="J402">
        <v>7346081</v>
      </c>
      <c r="K402" t="s">
        <v>61</v>
      </c>
      <c r="L402">
        <v>2021</v>
      </c>
      <c r="M402" t="s">
        <v>47</v>
      </c>
      <c r="N402" t="s">
        <v>39</v>
      </c>
    </row>
    <row r="403" spans="1:14" hidden="1">
      <c r="A403" t="s">
        <v>30</v>
      </c>
      <c r="B403" t="s">
        <v>31</v>
      </c>
      <c r="C403" t="s">
        <v>32</v>
      </c>
      <c r="D403" t="s">
        <v>33</v>
      </c>
      <c r="E403" t="s">
        <v>34</v>
      </c>
      <c r="F403" t="s">
        <v>59</v>
      </c>
      <c r="G403" t="s">
        <v>64</v>
      </c>
      <c r="H403" t="s">
        <v>7</v>
      </c>
      <c r="I403">
        <v>9366080</v>
      </c>
      <c r="J403">
        <v>7657474</v>
      </c>
      <c r="K403" t="s">
        <v>61</v>
      </c>
      <c r="L403">
        <v>2021</v>
      </c>
      <c r="M403" t="s">
        <v>48</v>
      </c>
      <c r="N403" t="s">
        <v>39</v>
      </c>
    </row>
    <row r="404" spans="1:14" hidden="1">
      <c r="A404" t="s">
        <v>30</v>
      </c>
      <c r="B404" t="s">
        <v>31</v>
      </c>
      <c r="C404" t="s">
        <v>32</v>
      </c>
      <c r="D404" t="s">
        <v>33</v>
      </c>
      <c r="E404" t="s">
        <v>34</v>
      </c>
      <c r="F404" t="s">
        <v>59</v>
      </c>
      <c r="G404" t="s">
        <v>64</v>
      </c>
      <c r="H404" t="s">
        <v>7</v>
      </c>
      <c r="I404">
        <v>31038294</v>
      </c>
      <c r="J404">
        <v>30593560</v>
      </c>
      <c r="K404" t="s">
        <v>61</v>
      </c>
      <c r="L404">
        <v>2021</v>
      </c>
      <c r="M404" t="s">
        <v>49</v>
      </c>
      <c r="N404" t="s">
        <v>39</v>
      </c>
    </row>
    <row r="405" spans="1:14" hidden="1">
      <c r="A405" t="s">
        <v>30</v>
      </c>
      <c r="B405" t="s">
        <v>31</v>
      </c>
      <c r="C405" t="s">
        <v>32</v>
      </c>
      <c r="D405" t="s">
        <v>33</v>
      </c>
      <c r="E405" t="s">
        <v>34</v>
      </c>
      <c r="F405" t="s">
        <v>59</v>
      </c>
      <c r="G405" t="s">
        <v>64</v>
      </c>
      <c r="H405" t="s">
        <v>7</v>
      </c>
      <c r="I405">
        <v>7410247</v>
      </c>
      <c r="J405">
        <v>7117016</v>
      </c>
      <c r="K405" t="s">
        <v>61</v>
      </c>
      <c r="L405">
        <v>2021</v>
      </c>
      <c r="M405" t="s">
        <v>51</v>
      </c>
      <c r="N405" t="s">
        <v>39</v>
      </c>
    </row>
    <row r="406" spans="1:14" hidden="1">
      <c r="A406" t="s">
        <v>30</v>
      </c>
      <c r="B406" t="s">
        <v>31</v>
      </c>
      <c r="C406" t="s">
        <v>32</v>
      </c>
      <c r="D406" t="s">
        <v>33</v>
      </c>
      <c r="E406" t="s">
        <v>34</v>
      </c>
      <c r="F406" t="s">
        <v>59</v>
      </c>
      <c r="G406" t="s">
        <v>64</v>
      </c>
      <c r="H406" t="s">
        <v>7</v>
      </c>
      <c r="I406">
        <v>24795531</v>
      </c>
      <c r="J406">
        <v>16957324</v>
      </c>
      <c r="K406" t="s">
        <v>61</v>
      </c>
      <c r="L406">
        <v>2021</v>
      </c>
      <c r="M406" t="s">
        <v>40</v>
      </c>
      <c r="N406" t="s">
        <v>39</v>
      </c>
    </row>
    <row r="407" spans="1:14" hidden="1">
      <c r="A407" t="s">
        <v>30</v>
      </c>
      <c r="B407" t="s">
        <v>31</v>
      </c>
      <c r="C407" t="s">
        <v>32</v>
      </c>
      <c r="D407" t="s">
        <v>33</v>
      </c>
      <c r="E407" t="s">
        <v>34</v>
      </c>
      <c r="F407" t="s">
        <v>59</v>
      </c>
      <c r="G407" t="s">
        <v>64</v>
      </c>
      <c r="H407" t="s">
        <v>7</v>
      </c>
      <c r="I407">
        <v>5712741</v>
      </c>
      <c r="J407">
        <v>3798620</v>
      </c>
      <c r="K407" t="s">
        <v>61</v>
      </c>
      <c r="L407">
        <v>2021</v>
      </c>
      <c r="M407" t="s">
        <v>52</v>
      </c>
      <c r="N407" t="s">
        <v>39</v>
      </c>
    </row>
    <row r="408" spans="1:14" hidden="1">
      <c r="A408" t="s">
        <v>30</v>
      </c>
      <c r="B408" t="s">
        <v>31</v>
      </c>
      <c r="C408" t="s">
        <v>32</v>
      </c>
      <c r="D408" t="s">
        <v>33</v>
      </c>
      <c r="E408" t="s">
        <v>34</v>
      </c>
      <c r="F408" t="s">
        <v>59</v>
      </c>
      <c r="G408" t="s">
        <v>64</v>
      </c>
      <c r="H408" s="15" t="s">
        <v>7</v>
      </c>
      <c r="I408">
        <v>5212260</v>
      </c>
      <c r="J408">
        <v>3998716</v>
      </c>
      <c r="K408" t="s">
        <v>61</v>
      </c>
      <c r="L408">
        <v>2022</v>
      </c>
      <c r="M408" t="s">
        <v>45</v>
      </c>
      <c r="N408" t="s">
        <v>39</v>
      </c>
    </row>
    <row r="409" spans="1:14" hidden="1">
      <c r="A409" t="s">
        <v>30</v>
      </c>
      <c r="B409" t="s">
        <v>31</v>
      </c>
      <c r="C409" t="s">
        <v>32</v>
      </c>
      <c r="D409" t="s">
        <v>33</v>
      </c>
      <c r="E409" t="s">
        <v>34</v>
      </c>
      <c r="F409" t="s">
        <v>59</v>
      </c>
      <c r="G409" t="s">
        <v>64</v>
      </c>
      <c r="H409" s="15" t="s">
        <v>7</v>
      </c>
      <c r="I409">
        <v>13477685</v>
      </c>
      <c r="J409">
        <v>8902806</v>
      </c>
      <c r="K409" t="s">
        <v>61</v>
      </c>
      <c r="L409">
        <v>2022</v>
      </c>
      <c r="M409" t="s">
        <v>49</v>
      </c>
      <c r="N409" t="s">
        <v>39</v>
      </c>
    </row>
    <row r="410" spans="1:14" hidden="1">
      <c r="A410" t="s">
        <v>30</v>
      </c>
      <c r="B410" t="s">
        <v>31</v>
      </c>
      <c r="C410" t="s">
        <v>32</v>
      </c>
      <c r="D410" t="s">
        <v>33</v>
      </c>
      <c r="E410" t="s">
        <v>34</v>
      </c>
      <c r="F410" t="s">
        <v>59</v>
      </c>
      <c r="G410" t="s">
        <v>64</v>
      </c>
      <c r="H410" s="15" t="s">
        <v>7</v>
      </c>
      <c r="I410">
        <v>14902750</v>
      </c>
      <c r="J410">
        <v>9053241</v>
      </c>
      <c r="K410" t="s">
        <v>61</v>
      </c>
      <c r="L410">
        <v>2022</v>
      </c>
      <c r="M410" t="s">
        <v>51</v>
      </c>
      <c r="N410" t="s">
        <v>39</v>
      </c>
    </row>
    <row r="411" spans="1:14" hidden="1">
      <c r="A411" t="s">
        <v>30</v>
      </c>
      <c r="B411" t="s">
        <v>31</v>
      </c>
      <c r="C411" t="s">
        <v>32</v>
      </c>
      <c r="D411" t="s">
        <v>33</v>
      </c>
      <c r="E411" t="s">
        <v>34</v>
      </c>
      <c r="F411" t="s">
        <v>59</v>
      </c>
      <c r="G411" t="s">
        <v>64</v>
      </c>
      <c r="H411" s="21" t="s">
        <v>7</v>
      </c>
      <c r="I411" s="21">
        <v>8988829</v>
      </c>
      <c r="J411" s="21">
        <v>9080000</v>
      </c>
      <c r="K411" s="21" t="s">
        <v>61</v>
      </c>
      <c r="L411" s="21">
        <v>2024</v>
      </c>
      <c r="M411" s="21" t="s">
        <v>46</v>
      </c>
      <c r="N411" t="s">
        <v>39</v>
      </c>
    </row>
    <row r="412" spans="1:14" hidden="1">
      <c r="A412" t="s">
        <v>30</v>
      </c>
      <c r="B412" t="s">
        <v>31</v>
      </c>
      <c r="C412" t="s">
        <v>32</v>
      </c>
      <c r="D412" t="s">
        <v>33</v>
      </c>
      <c r="E412" t="s">
        <v>34</v>
      </c>
      <c r="F412" t="s">
        <v>59</v>
      </c>
      <c r="G412" t="s">
        <v>64</v>
      </c>
      <c r="H412" t="s">
        <v>8</v>
      </c>
      <c r="I412">
        <v>991</v>
      </c>
      <c r="J412">
        <v>1000</v>
      </c>
      <c r="K412" t="s">
        <v>61</v>
      </c>
      <c r="L412">
        <v>2020</v>
      </c>
      <c r="M412" t="s">
        <v>46</v>
      </c>
      <c r="N412" t="s">
        <v>39</v>
      </c>
    </row>
    <row r="413" spans="1:14" hidden="1">
      <c r="A413" t="s">
        <v>30</v>
      </c>
      <c r="B413" t="s">
        <v>31</v>
      </c>
      <c r="C413" t="s">
        <v>32</v>
      </c>
      <c r="D413" t="s">
        <v>33</v>
      </c>
      <c r="E413" t="s">
        <v>34</v>
      </c>
      <c r="F413" t="s">
        <v>59</v>
      </c>
      <c r="G413" t="s">
        <v>64</v>
      </c>
      <c r="H413" t="s">
        <v>8</v>
      </c>
      <c r="I413">
        <v>5636760</v>
      </c>
      <c r="J413">
        <v>6016898</v>
      </c>
      <c r="K413" t="s">
        <v>61</v>
      </c>
      <c r="L413">
        <v>2021</v>
      </c>
      <c r="M413" t="s">
        <v>46</v>
      </c>
      <c r="N413" t="s">
        <v>39</v>
      </c>
    </row>
    <row r="414" spans="1:14" hidden="1">
      <c r="A414" t="s">
        <v>30</v>
      </c>
      <c r="B414" t="s">
        <v>31</v>
      </c>
      <c r="C414" t="s">
        <v>32</v>
      </c>
      <c r="D414" t="s">
        <v>33</v>
      </c>
      <c r="E414" t="s">
        <v>34</v>
      </c>
      <c r="F414" t="s">
        <v>59</v>
      </c>
      <c r="G414" t="s">
        <v>64</v>
      </c>
      <c r="H414" t="s">
        <v>8</v>
      </c>
      <c r="I414">
        <v>11311328</v>
      </c>
      <c r="J414">
        <v>10010336</v>
      </c>
      <c r="K414" t="s">
        <v>61</v>
      </c>
      <c r="L414">
        <v>2021</v>
      </c>
      <c r="M414" t="s">
        <v>40</v>
      </c>
      <c r="N414" t="s">
        <v>39</v>
      </c>
    </row>
    <row r="415" spans="1:14" hidden="1">
      <c r="A415" t="s">
        <v>30</v>
      </c>
      <c r="B415" t="s">
        <v>31</v>
      </c>
      <c r="C415" t="s">
        <v>32</v>
      </c>
      <c r="D415" t="s">
        <v>33</v>
      </c>
      <c r="E415" t="s">
        <v>34</v>
      </c>
      <c r="F415" t="s">
        <v>59</v>
      </c>
      <c r="G415" t="s">
        <v>64</v>
      </c>
      <c r="H415" t="s">
        <v>8</v>
      </c>
      <c r="I415">
        <v>5636760</v>
      </c>
      <c r="J415">
        <v>6016898</v>
      </c>
      <c r="K415" t="s">
        <v>61</v>
      </c>
      <c r="L415">
        <v>2021</v>
      </c>
      <c r="M415" t="s">
        <v>41</v>
      </c>
      <c r="N415" t="s">
        <v>39</v>
      </c>
    </row>
    <row r="416" spans="1:14" hidden="1">
      <c r="A416" t="s">
        <v>30</v>
      </c>
      <c r="B416" t="s">
        <v>31</v>
      </c>
      <c r="C416" t="s">
        <v>32</v>
      </c>
      <c r="D416" t="s">
        <v>33</v>
      </c>
      <c r="E416" t="s">
        <v>34</v>
      </c>
      <c r="F416" t="s">
        <v>59</v>
      </c>
      <c r="G416" t="s">
        <v>64</v>
      </c>
      <c r="H416" t="s">
        <v>8</v>
      </c>
      <c r="I416">
        <v>3641983</v>
      </c>
      <c r="J416">
        <v>3153973</v>
      </c>
      <c r="K416" t="s">
        <v>61</v>
      </c>
      <c r="L416">
        <v>2021</v>
      </c>
      <c r="M416" t="s">
        <v>52</v>
      </c>
      <c r="N416" t="s">
        <v>39</v>
      </c>
    </row>
    <row r="417" spans="1:14" hidden="1">
      <c r="A417" t="s">
        <v>30</v>
      </c>
      <c r="B417" t="s">
        <v>31</v>
      </c>
      <c r="C417" t="s">
        <v>32</v>
      </c>
      <c r="D417" t="s">
        <v>33</v>
      </c>
      <c r="E417" t="s">
        <v>34</v>
      </c>
      <c r="F417" t="s">
        <v>59</v>
      </c>
      <c r="G417" t="s">
        <v>64</v>
      </c>
      <c r="H417" s="15" t="s">
        <v>8</v>
      </c>
      <c r="I417">
        <v>30487724</v>
      </c>
      <c r="J417">
        <v>210001</v>
      </c>
      <c r="K417" t="s">
        <v>61</v>
      </c>
      <c r="L417">
        <v>2022</v>
      </c>
      <c r="M417" t="s">
        <v>38</v>
      </c>
      <c r="N417" t="s">
        <v>39</v>
      </c>
    </row>
    <row r="418" spans="1:14" hidden="1">
      <c r="A418" t="s">
        <v>30</v>
      </c>
      <c r="B418" t="s">
        <v>31</v>
      </c>
      <c r="C418" t="s">
        <v>32</v>
      </c>
      <c r="D418" t="s">
        <v>33</v>
      </c>
      <c r="E418" t="s">
        <v>34</v>
      </c>
      <c r="F418" t="s">
        <v>59</v>
      </c>
      <c r="G418" t="s">
        <v>64</v>
      </c>
      <c r="H418" s="15" t="s">
        <v>8</v>
      </c>
      <c r="I418">
        <v>4067405</v>
      </c>
      <c r="J418">
        <v>2945144</v>
      </c>
      <c r="K418" t="s">
        <v>61</v>
      </c>
      <c r="L418">
        <v>2022</v>
      </c>
      <c r="M418" t="s">
        <v>47</v>
      </c>
      <c r="N418" t="s">
        <v>39</v>
      </c>
    </row>
    <row r="419" spans="1:14" hidden="1">
      <c r="A419" t="s">
        <v>30</v>
      </c>
      <c r="B419" t="s">
        <v>31</v>
      </c>
      <c r="C419" t="s">
        <v>32</v>
      </c>
      <c r="D419" t="s">
        <v>33</v>
      </c>
      <c r="E419" t="s">
        <v>34</v>
      </c>
      <c r="F419" t="s">
        <v>59</v>
      </c>
      <c r="G419" t="s">
        <v>64</v>
      </c>
      <c r="H419" s="15" t="s">
        <v>8</v>
      </c>
      <c r="I419">
        <v>6194</v>
      </c>
      <c r="J419">
        <v>555</v>
      </c>
      <c r="K419" t="s">
        <v>61</v>
      </c>
      <c r="L419">
        <v>2022</v>
      </c>
      <c r="M419" t="s">
        <v>49</v>
      </c>
      <c r="N419" t="s">
        <v>39</v>
      </c>
    </row>
    <row r="420" spans="1:14" hidden="1">
      <c r="A420" t="s">
        <v>30</v>
      </c>
      <c r="B420" t="s">
        <v>31</v>
      </c>
      <c r="C420" t="s">
        <v>32</v>
      </c>
      <c r="D420" t="s">
        <v>33</v>
      </c>
      <c r="E420" t="s">
        <v>34</v>
      </c>
      <c r="F420" t="s">
        <v>59</v>
      </c>
      <c r="G420" t="s">
        <v>64</v>
      </c>
      <c r="H420" s="15" t="s">
        <v>8</v>
      </c>
      <c r="I420">
        <v>20597423</v>
      </c>
      <c r="J420">
        <v>12546900</v>
      </c>
      <c r="K420" t="s">
        <v>61</v>
      </c>
      <c r="L420">
        <v>2022</v>
      </c>
      <c r="M420" t="s">
        <v>51</v>
      </c>
      <c r="N420" t="s">
        <v>39</v>
      </c>
    </row>
    <row r="421" spans="1:14" hidden="1">
      <c r="A421" t="s">
        <v>30</v>
      </c>
      <c r="B421" t="s">
        <v>31</v>
      </c>
      <c r="C421" t="s">
        <v>32</v>
      </c>
      <c r="D421" t="s">
        <v>33</v>
      </c>
      <c r="E421" t="s">
        <v>34</v>
      </c>
      <c r="F421" t="s">
        <v>59</v>
      </c>
      <c r="G421" t="s">
        <v>64</v>
      </c>
      <c r="H421" s="15" t="s">
        <v>8</v>
      </c>
      <c r="I421">
        <v>12981038</v>
      </c>
      <c r="J421">
        <v>9850074</v>
      </c>
      <c r="K421" t="s">
        <v>61</v>
      </c>
      <c r="L421">
        <v>2022</v>
      </c>
      <c r="M421" t="s">
        <v>52</v>
      </c>
      <c r="N421" t="s">
        <v>39</v>
      </c>
    </row>
    <row r="422" spans="1:14" hidden="1">
      <c r="A422" t="s">
        <v>30</v>
      </c>
      <c r="B422" t="s">
        <v>31</v>
      </c>
      <c r="C422" t="s">
        <v>32</v>
      </c>
      <c r="D422" t="s">
        <v>33</v>
      </c>
      <c r="E422" t="s">
        <v>34</v>
      </c>
      <c r="F422" t="s">
        <v>59</v>
      </c>
      <c r="G422" t="s">
        <v>64</v>
      </c>
      <c r="H422" s="15" t="s">
        <v>8</v>
      </c>
      <c r="I422">
        <v>21633</v>
      </c>
      <c r="J422">
        <v>12350</v>
      </c>
      <c r="K422" t="s">
        <v>61</v>
      </c>
      <c r="L422">
        <v>2023</v>
      </c>
      <c r="M422" t="s">
        <v>47</v>
      </c>
      <c r="N422" t="s">
        <v>39</v>
      </c>
    </row>
    <row r="423" spans="1:14" hidden="1">
      <c r="A423" t="s">
        <v>30</v>
      </c>
      <c r="B423" t="s">
        <v>31</v>
      </c>
      <c r="C423" t="s">
        <v>32</v>
      </c>
      <c r="D423" t="s">
        <v>33</v>
      </c>
      <c r="E423" t="s">
        <v>34</v>
      </c>
      <c r="F423" t="s">
        <v>59</v>
      </c>
      <c r="G423" t="s">
        <v>64</v>
      </c>
      <c r="H423" s="15" t="s">
        <v>8</v>
      </c>
      <c r="I423">
        <v>32062</v>
      </c>
      <c r="J423">
        <v>19300</v>
      </c>
      <c r="K423" t="s">
        <v>61</v>
      </c>
      <c r="L423">
        <v>2023</v>
      </c>
      <c r="M423" t="s">
        <v>48</v>
      </c>
      <c r="N423" t="s">
        <v>39</v>
      </c>
    </row>
    <row r="424" spans="1:14" hidden="1">
      <c r="A424" t="s">
        <v>30</v>
      </c>
      <c r="B424" t="s">
        <v>31</v>
      </c>
      <c r="C424" t="s">
        <v>32</v>
      </c>
      <c r="D424" t="s">
        <v>33</v>
      </c>
      <c r="E424" t="s">
        <v>34</v>
      </c>
      <c r="F424" t="s">
        <v>59</v>
      </c>
      <c r="G424" t="s">
        <v>64</v>
      </c>
      <c r="H424" s="21" t="s">
        <v>8</v>
      </c>
      <c r="I424" s="21">
        <v>24069</v>
      </c>
      <c r="J424" s="21">
        <v>19500</v>
      </c>
      <c r="K424" s="21" t="s">
        <v>61</v>
      </c>
      <c r="L424" s="21">
        <v>2024</v>
      </c>
      <c r="M424" s="21" t="s">
        <v>41</v>
      </c>
      <c r="N424" t="s">
        <v>39</v>
      </c>
    </row>
    <row r="425" spans="1:14" hidden="1">
      <c r="A425" t="s">
        <v>30</v>
      </c>
      <c r="B425" t="s">
        <v>31</v>
      </c>
      <c r="C425" t="s">
        <v>32</v>
      </c>
      <c r="D425" t="s">
        <v>33</v>
      </c>
      <c r="E425" t="s">
        <v>34</v>
      </c>
      <c r="F425" t="s">
        <v>59</v>
      </c>
      <c r="G425" t="s">
        <v>64</v>
      </c>
      <c r="H425" s="15" t="s">
        <v>74</v>
      </c>
      <c r="I425">
        <v>1354</v>
      </c>
      <c r="J425">
        <v>1172</v>
      </c>
      <c r="K425" t="s">
        <v>61</v>
      </c>
      <c r="L425">
        <v>2022</v>
      </c>
      <c r="M425" t="s">
        <v>51</v>
      </c>
      <c r="N425" t="s">
        <v>39</v>
      </c>
    </row>
    <row r="426" spans="1:14" hidden="1">
      <c r="A426" t="s">
        <v>30</v>
      </c>
      <c r="B426" t="s">
        <v>31</v>
      </c>
      <c r="C426" t="s">
        <v>32</v>
      </c>
      <c r="D426" t="s">
        <v>33</v>
      </c>
      <c r="E426" t="s">
        <v>34</v>
      </c>
      <c r="F426" t="s">
        <v>59</v>
      </c>
      <c r="G426" t="s">
        <v>64</v>
      </c>
      <c r="H426" s="15" t="s">
        <v>74</v>
      </c>
      <c r="I426">
        <v>2917370</v>
      </c>
      <c r="J426">
        <v>3023927</v>
      </c>
      <c r="K426" t="s">
        <v>61</v>
      </c>
      <c r="L426">
        <v>2023</v>
      </c>
      <c r="M426" t="s">
        <v>46</v>
      </c>
      <c r="N426" t="s">
        <v>39</v>
      </c>
    </row>
    <row r="427" spans="1:14" hidden="1">
      <c r="A427" t="s">
        <v>30</v>
      </c>
      <c r="B427" t="s">
        <v>31</v>
      </c>
      <c r="C427" t="s">
        <v>32</v>
      </c>
      <c r="D427" t="s">
        <v>33</v>
      </c>
      <c r="E427" t="s">
        <v>34</v>
      </c>
      <c r="F427" t="s">
        <v>59</v>
      </c>
      <c r="G427" t="s">
        <v>70</v>
      </c>
      <c r="H427" t="s">
        <v>71</v>
      </c>
      <c r="I427">
        <v>35122</v>
      </c>
      <c r="J427">
        <v>26000</v>
      </c>
      <c r="K427" t="s">
        <v>61</v>
      </c>
      <c r="L427">
        <v>2021</v>
      </c>
      <c r="M427" t="s">
        <v>45</v>
      </c>
      <c r="N427" t="s">
        <v>39</v>
      </c>
    </row>
    <row r="428" spans="1:14" hidden="1">
      <c r="A428" t="s">
        <v>30</v>
      </c>
      <c r="B428" t="s">
        <v>31</v>
      </c>
      <c r="C428" t="s">
        <v>32</v>
      </c>
      <c r="D428" t="s">
        <v>33</v>
      </c>
      <c r="E428" t="s">
        <v>34</v>
      </c>
      <c r="F428" t="s">
        <v>59</v>
      </c>
      <c r="G428" t="s">
        <v>70</v>
      </c>
      <c r="H428" t="s">
        <v>71</v>
      </c>
      <c r="I428">
        <v>34527</v>
      </c>
      <c r="J428">
        <v>26000</v>
      </c>
      <c r="K428" t="s">
        <v>61</v>
      </c>
      <c r="L428">
        <v>2021</v>
      </c>
      <c r="M428" t="s">
        <v>46</v>
      </c>
      <c r="N428" t="s">
        <v>39</v>
      </c>
    </row>
    <row r="429" spans="1:14">
      <c r="A429" t="s">
        <v>30</v>
      </c>
      <c r="B429" t="s">
        <v>31</v>
      </c>
      <c r="C429" t="s">
        <v>32</v>
      </c>
      <c r="D429" t="s">
        <v>33</v>
      </c>
      <c r="E429" t="s">
        <v>34</v>
      </c>
      <c r="F429" t="s">
        <v>59</v>
      </c>
      <c r="G429" t="s">
        <v>60</v>
      </c>
      <c r="H429" s="15" t="s">
        <v>9</v>
      </c>
      <c r="I429">
        <v>964</v>
      </c>
      <c r="J429">
        <v>117</v>
      </c>
      <c r="K429" t="s">
        <v>61</v>
      </c>
      <c r="L429">
        <v>2023</v>
      </c>
      <c r="M429" t="s">
        <v>46</v>
      </c>
      <c r="N429" t="s">
        <v>39</v>
      </c>
    </row>
    <row r="430" spans="1:14">
      <c r="A430" t="s">
        <v>30</v>
      </c>
      <c r="B430" t="s">
        <v>31</v>
      </c>
      <c r="C430" t="s">
        <v>32</v>
      </c>
      <c r="D430" t="s">
        <v>33</v>
      </c>
      <c r="E430" t="s">
        <v>34</v>
      </c>
      <c r="F430" t="s">
        <v>59</v>
      </c>
      <c r="G430" t="s">
        <v>60</v>
      </c>
      <c r="H430" s="21" t="s">
        <v>9</v>
      </c>
      <c r="I430" s="21">
        <v>1194241</v>
      </c>
      <c r="J430" s="21">
        <v>1192722</v>
      </c>
      <c r="K430" s="21" t="s">
        <v>61</v>
      </c>
      <c r="L430" s="21">
        <v>2024</v>
      </c>
      <c r="M430" s="21" t="s">
        <v>50</v>
      </c>
      <c r="N430" t="s">
        <v>39</v>
      </c>
    </row>
    <row r="431" spans="1:14" hidden="1">
      <c r="A431" t="s">
        <v>30</v>
      </c>
      <c r="B431" t="s">
        <v>31</v>
      </c>
      <c r="C431" t="s">
        <v>32</v>
      </c>
      <c r="D431" t="s">
        <v>33</v>
      </c>
      <c r="E431" t="s">
        <v>34</v>
      </c>
      <c r="F431" t="s">
        <v>59</v>
      </c>
      <c r="G431" t="s">
        <v>62</v>
      </c>
      <c r="H431" s="15" t="s">
        <v>75</v>
      </c>
      <c r="I431">
        <v>1527565</v>
      </c>
      <c r="J431">
        <v>1005000</v>
      </c>
      <c r="K431" t="s">
        <v>61</v>
      </c>
      <c r="L431">
        <v>2022</v>
      </c>
      <c r="M431" t="s">
        <v>44</v>
      </c>
      <c r="N431" t="s">
        <v>39</v>
      </c>
    </row>
    <row r="432" spans="1:14" hidden="1">
      <c r="A432" t="s">
        <v>30</v>
      </c>
      <c r="B432" t="s">
        <v>31</v>
      </c>
      <c r="C432" t="s">
        <v>32</v>
      </c>
      <c r="D432" t="s">
        <v>33</v>
      </c>
      <c r="E432" t="s">
        <v>34</v>
      </c>
      <c r="F432" t="s">
        <v>59</v>
      </c>
      <c r="G432" t="s">
        <v>62</v>
      </c>
      <c r="H432" t="s">
        <v>65</v>
      </c>
      <c r="I432">
        <v>2060</v>
      </c>
      <c r="J432">
        <v>7</v>
      </c>
      <c r="K432" t="s">
        <v>61</v>
      </c>
      <c r="L432">
        <v>2020</v>
      </c>
      <c r="M432" t="s">
        <v>38</v>
      </c>
      <c r="N432" t="s">
        <v>39</v>
      </c>
    </row>
    <row r="433" spans="1:14" hidden="1">
      <c r="A433" t="s">
        <v>30</v>
      </c>
      <c r="B433" t="s">
        <v>31</v>
      </c>
      <c r="C433" t="s">
        <v>32</v>
      </c>
      <c r="D433" t="s">
        <v>33</v>
      </c>
      <c r="E433" t="s">
        <v>34</v>
      </c>
      <c r="F433" t="s">
        <v>59</v>
      </c>
      <c r="G433" t="s">
        <v>62</v>
      </c>
      <c r="H433" t="s">
        <v>63</v>
      </c>
      <c r="I433">
        <v>7613</v>
      </c>
      <c r="J433">
        <v>8912</v>
      </c>
      <c r="K433" t="s">
        <v>61</v>
      </c>
      <c r="L433">
        <v>2021</v>
      </c>
      <c r="M433" t="s">
        <v>45</v>
      </c>
      <c r="N433" t="s">
        <v>39</v>
      </c>
    </row>
    <row r="434" spans="1:14" hidden="1">
      <c r="A434" t="s">
        <v>30</v>
      </c>
      <c r="B434" t="s">
        <v>31</v>
      </c>
      <c r="C434" t="s">
        <v>32</v>
      </c>
      <c r="D434" t="s">
        <v>33</v>
      </c>
      <c r="E434" t="s">
        <v>34</v>
      </c>
      <c r="F434" t="s">
        <v>59</v>
      </c>
      <c r="G434" t="s">
        <v>62</v>
      </c>
      <c r="H434" t="s">
        <v>63</v>
      </c>
      <c r="I434">
        <v>5963</v>
      </c>
      <c r="J434">
        <v>4375</v>
      </c>
      <c r="K434" t="s">
        <v>61</v>
      </c>
      <c r="L434">
        <v>2021</v>
      </c>
      <c r="M434" t="s">
        <v>51</v>
      </c>
      <c r="N434" t="s">
        <v>39</v>
      </c>
    </row>
    <row r="435" spans="1:14" hidden="1">
      <c r="A435" t="s">
        <v>30</v>
      </c>
      <c r="B435" t="s">
        <v>31</v>
      </c>
      <c r="C435" t="s">
        <v>32</v>
      </c>
      <c r="D435" t="s">
        <v>33</v>
      </c>
      <c r="E435" t="s">
        <v>34</v>
      </c>
      <c r="F435" t="s">
        <v>59</v>
      </c>
      <c r="G435" t="s">
        <v>62</v>
      </c>
      <c r="H435" s="15" t="s">
        <v>63</v>
      </c>
      <c r="I435">
        <v>10282</v>
      </c>
      <c r="J435">
        <v>3532</v>
      </c>
      <c r="K435" t="s">
        <v>61</v>
      </c>
      <c r="L435">
        <v>2022</v>
      </c>
      <c r="M435" t="s">
        <v>46</v>
      </c>
      <c r="N435" t="s">
        <v>39</v>
      </c>
    </row>
    <row r="436" spans="1:14" hidden="1">
      <c r="A436" t="s">
        <v>30</v>
      </c>
      <c r="B436" t="s">
        <v>31</v>
      </c>
      <c r="C436" t="s">
        <v>32</v>
      </c>
      <c r="D436" t="s">
        <v>33</v>
      </c>
      <c r="E436" t="s">
        <v>34</v>
      </c>
      <c r="F436" t="s">
        <v>59</v>
      </c>
      <c r="G436" t="s">
        <v>62</v>
      </c>
      <c r="H436" s="15" t="s">
        <v>63</v>
      </c>
      <c r="I436">
        <v>8527</v>
      </c>
      <c r="J436">
        <v>6000</v>
      </c>
      <c r="K436" t="s">
        <v>61</v>
      </c>
      <c r="L436">
        <v>2023</v>
      </c>
      <c r="M436" t="s">
        <v>44</v>
      </c>
      <c r="N436" t="s">
        <v>39</v>
      </c>
    </row>
    <row r="437" spans="1:14" hidden="1">
      <c r="A437" t="s">
        <v>30</v>
      </c>
      <c r="B437" t="s">
        <v>31</v>
      </c>
      <c r="C437" t="s">
        <v>32</v>
      </c>
      <c r="D437" t="s">
        <v>33</v>
      </c>
      <c r="E437" t="s">
        <v>34</v>
      </c>
      <c r="F437" t="s">
        <v>59</v>
      </c>
      <c r="G437" t="s">
        <v>62</v>
      </c>
      <c r="H437" s="15" t="s">
        <v>63</v>
      </c>
      <c r="I437">
        <v>10157</v>
      </c>
      <c r="J437">
        <v>6125</v>
      </c>
      <c r="K437" t="s">
        <v>61</v>
      </c>
      <c r="L437">
        <v>2023</v>
      </c>
      <c r="M437" t="s">
        <v>49</v>
      </c>
      <c r="N437" t="s">
        <v>39</v>
      </c>
    </row>
    <row r="438" spans="1:14" hidden="1">
      <c r="A438" t="s">
        <v>30</v>
      </c>
      <c r="B438" t="s">
        <v>31</v>
      </c>
      <c r="C438" t="s">
        <v>32</v>
      </c>
      <c r="D438" t="s">
        <v>33</v>
      </c>
      <c r="E438" t="s">
        <v>34</v>
      </c>
      <c r="F438" t="s">
        <v>59</v>
      </c>
      <c r="G438" t="s">
        <v>62</v>
      </c>
      <c r="H438" s="21" t="s">
        <v>63</v>
      </c>
      <c r="I438" s="21">
        <v>7574404</v>
      </c>
      <c r="J438" s="21">
        <v>6982985</v>
      </c>
      <c r="K438" s="21" t="s">
        <v>61</v>
      </c>
      <c r="L438" s="21">
        <v>2024</v>
      </c>
      <c r="M438" s="21" t="s">
        <v>50</v>
      </c>
      <c r="N438" t="s">
        <v>39</v>
      </c>
    </row>
    <row r="439" spans="1:14" hidden="1">
      <c r="A439" t="s">
        <v>30</v>
      </c>
      <c r="B439" t="s">
        <v>31</v>
      </c>
      <c r="C439" t="s">
        <v>32</v>
      </c>
      <c r="D439" t="s">
        <v>33</v>
      </c>
      <c r="E439" t="s">
        <v>34</v>
      </c>
      <c r="F439" t="s">
        <v>59</v>
      </c>
      <c r="G439" t="s">
        <v>62</v>
      </c>
      <c r="H439" s="21" t="s">
        <v>63</v>
      </c>
      <c r="I439" s="21">
        <v>7224318</v>
      </c>
      <c r="J439" s="21">
        <v>7071466</v>
      </c>
      <c r="K439" s="21" t="s">
        <v>61</v>
      </c>
      <c r="L439" s="21">
        <v>2024</v>
      </c>
      <c r="M439" s="21" t="s">
        <v>51</v>
      </c>
      <c r="N439" t="s">
        <v>39</v>
      </c>
    </row>
    <row r="440" spans="1:14" hidden="1">
      <c r="A440" t="s">
        <v>30</v>
      </c>
      <c r="B440" t="s">
        <v>31</v>
      </c>
      <c r="C440" t="s">
        <v>32</v>
      </c>
      <c r="D440" t="s">
        <v>33</v>
      </c>
      <c r="E440" t="s">
        <v>34</v>
      </c>
      <c r="F440" t="s">
        <v>59</v>
      </c>
      <c r="G440" t="s">
        <v>62</v>
      </c>
      <c r="H440" s="21" t="s">
        <v>63</v>
      </c>
      <c r="I440" s="21">
        <v>6782586</v>
      </c>
      <c r="J440" s="21">
        <v>6996169</v>
      </c>
      <c r="K440" s="21" t="s">
        <v>61</v>
      </c>
      <c r="L440" s="21">
        <v>2024</v>
      </c>
      <c r="M440" s="21" t="s">
        <v>40</v>
      </c>
      <c r="N440" t="s">
        <v>39</v>
      </c>
    </row>
    <row r="441" spans="1:14" hidden="1">
      <c r="A441" t="s">
        <v>30</v>
      </c>
      <c r="B441" t="s">
        <v>31</v>
      </c>
      <c r="C441" t="s">
        <v>32</v>
      </c>
      <c r="D441" t="s">
        <v>33</v>
      </c>
      <c r="E441" t="s">
        <v>34</v>
      </c>
      <c r="F441" t="s">
        <v>59</v>
      </c>
      <c r="G441" t="s">
        <v>62</v>
      </c>
      <c r="H441" t="s">
        <v>72</v>
      </c>
      <c r="I441">
        <v>22955</v>
      </c>
      <c r="J441">
        <v>25000</v>
      </c>
      <c r="K441" t="s">
        <v>61</v>
      </c>
      <c r="L441">
        <v>2021</v>
      </c>
      <c r="M441" t="s">
        <v>45</v>
      </c>
      <c r="N441" t="s">
        <v>39</v>
      </c>
    </row>
    <row r="442" spans="1:14" hidden="1">
      <c r="A442" t="s">
        <v>30</v>
      </c>
      <c r="B442" t="s">
        <v>31</v>
      </c>
      <c r="C442" t="s">
        <v>32</v>
      </c>
      <c r="D442" t="s">
        <v>33</v>
      </c>
      <c r="E442" t="s">
        <v>34</v>
      </c>
      <c r="F442" t="s">
        <v>59</v>
      </c>
      <c r="G442" t="s">
        <v>62</v>
      </c>
      <c r="H442" t="s">
        <v>72</v>
      </c>
      <c r="I442">
        <v>29216</v>
      </c>
      <c r="J442">
        <v>17632</v>
      </c>
      <c r="K442" t="s">
        <v>61</v>
      </c>
      <c r="L442">
        <v>2021</v>
      </c>
      <c r="M442" t="s">
        <v>40</v>
      </c>
      <c r="N442" t="s">
        <v>39</v>
      </c>
    </row>
    <row r="443" spans="1:14" hidden="1">
      <c r="A443" t="s">
        <v>30</v>
      </c>
      <c r="B443" t="s">
        <v>31</v>
      </c>
      <c r="C443" t="s">
        <v>32</v>
      </c>
      <c r="D443" t="s">
        <v>33</v>
      </c>
      <c r="E443" t="s">
        <v>34</v>
      </c>
      <c r="F443" t="s">
        <v>59</v>
      </c>
      <c r="G443" t="s">
        <v>62</v>
      </c>
      <c r="H443" s="15" t="s">
        <v>72</v>
      </c>
      <c r="I443">
        <v>31632</v>
      </c>
      <c r="J443">
        <v>24950</v>
      </c>
      <c r="K443" t="s">
        <v>61</v>
      </c>
      <c r="L443">
        <v>2022</v>
      </c>
      <c r="M443" t="s">
        <v>44</v>
      </c>
      <c r="N443" t="s">
        <v>39</v>
      </c>
    </row>
    <row r="444" spans="1:14" hidden="1">
      <c r="A444" t="s">
        <v>30</v>
      </c>
      <c r="B444" t="s">
        <v>31</v>
      </c>
      <c r="C444" t="s">
        <v>32</v>
      </c>
      <c r="D444" t="s">
        <v>33</v>
      </c>
      <c r="E444" t="s">
        <v>34</v>
      </c>
      <c r="F444" t="s">
        <v>59</v>
      </c>
      <c r="G444" t="s">
        <v>62</v>
      </c>
      <c r="H444" s="15" t="s">
        <v>72</v>
      </c>
      <c r="I444">
        <v>41470</v>
      </c>
      <c r="J444">
        <v>25050</v>
      </c>
      <c r="K444" t="s">
        <v>61</v>
      </c>
      <c r="L444">
        <v>2022</v>
      </c>
      <c r="M444" t="s">
        <v>49</v>
      </c>
      <c r="N444" t="s">
        <v>39</v>
      </c>
    </row>
    <row r="445" spans="1:14" hidden="1">
      <c r="A445" t="s">
        <v>30</v>
      </c>
      <c r="B445" t="s">
        <v>31</v>
      </c>
      <c r="C445" t="s">
        <v>32</v>
      </c>
      <c r="D445" t="s">
        <v>33</v>
      </c>
      <c r="E445" t="s">
        <v>34</v>
      </c>
      <c r="F445" t="s">
        <v>59</v>
      </c>
      <c r="G445" t="s">
        <v>62</v>
      </c>
      <c r="H445" s="21" t="s">
        <v>72</v>
      </c>
      <c r="I445" s="21">
        <v>6569128</v>
      </c>
      <c r="J445" s="21">
        <v>6328596</v>
      </c>
      <c r="K445" s="21" t="s">
        <v>61</v>
      </c>
      <c r="L445" s="21">
        <v>2024</v>
      </c>
      <c r="M445" s="21" t="s">
        <v>38</v>
      </c>
      <c r="N445" t="s">
        <v>39</v>
      </c>
    </row>
    <row r="446" spans="1:14" hidden="1">
      <c r="A446" t="s">
        <v>30</v>
      </c>
      <c r="B446" t="s">
        <v>31</v>
      </c>
      <c r="C446" t="s">
        <v>32</v>
      </c>
      <c r="D446" t="s">
        <v>33</v>
      </c>
      <c r="E446" t="s">
        <v>56</v>
      </c>
      <c r="F446" t="s">
        <v>6</v>
      </c>
      <c r="G446" t="s">
        <v>35</v>
      </c>
      <c r="H446" t="s">
        <v>66</v>
      </c>
      <c r="I446">
        <v>8</v>
      </c>
      <c r="J446">
        <v>3</v>
      </c>
      <c r="K446" t="s">
        <v>37</v>
      </c>
      <c r="L446">
        <v>2020</v>
      </c>
      <c r="M446" t="s">
        <v>48</v>
      </c>
      <c r="N446" t="s">
        <v>39</v>
      </c>
    </row>
    <row r="447" spans="1:14" hidden="1">
      <c r="A447" t="s">
        <v>30</v>
      </c>
      <c r="B447" t="s">
        <v>31</v>
      </c>
      <c r="C447" t="s">
        <v>32</v>
      </c>
      <c r="D447" t="s">
        <v>33</v>
      </c>
      <c r="E447" t="s">
        <v>56</v>
      </c>
      <c r="F447" t="s">
        <v>6</v>
      </c>
      <c r="G447" t="s">
        <v>35</v>
      </c>
      <c r="H447" s="15" t="s">
        <v>66</v>
      </c>
      <c r="I447">
        <v>40871</v>
      </c>
      <c r="J447">
        <v>23980</v>
      </c>
      <c r="K447" t="s">
        <v>37</v>
      </c>
      <c r="L447">
        <v>2023</v>
      </c>
      <c r="M447" t="s">
        <v>44</v>
      </c>
      <c r="N447" t="s">
        <v>39</v>
      </c>
    </row>
    <row r="448" spans="1:14" hidden="1">
      <c r="A448" t="s">
        <v>30</v>
      </c>
      <c r="B448" t="s">
        <v>31</v>
      </c>
      <c r="C448" t="s">
        <v>32</v>
      </c>
      <c r="D448" t="s">
        <v>33</v>
      </c>
      <c r="E448" t="s">
        <v>56</v>
      </c>
      <c r="F448" t="s">
        <v>6</v>
      </c>
      <c r="G448" t="s">
        <v>35</v>
      </c>
      <c r="H448" s="15" t="s">
        <v>66</v>
      </c>
      <c r="I448">
        <v>38363</v>
      </c>
      <c r="J448">
        <v>23960</v>
      </c>
      <c r="K448" t="s">
        <v>37</v>
      </c>
      <c r="L448">
        <v>2023</v>
      </c>
      <c r="M448" t="s">
        <v>45</v>
      </c>
      <c r="N448" t="s">
        <v>39</v>
      </c>
    </row>
    <row r="449" spans="1:14" hidden="1">
      <c r="A449" t="s">
        <v>30</v>
      </c>
      <c r="B449" t="s">
        <v>31</v>
      </c>
      <c r="C449" t="s">
        <v>32</v>
      </c>
      <c r="D449" t="s">
        <v>33</v>
      </c>
      <c r="E449" t="s">
        <v>56</v>
      </c>
      <c r="F449" t="s">
        <v>6</v>
      </c>
      <c r="G449" t="s">
        <v>35</v>
      </c>
      <c r="H449" s="21" t="s">
        <v>66</v>
      </c>
      <c r="I449" s="21">
        <v>31588</v>
      </c>
      <c r="J449" s="21">
        <v>11950</v>
      </c>
      <c r="K449" s="21" t="s">
        <v>37</v>
      </c>
      <c r="L449" s="21">
        <v>2025</v>
      </c>
      <c r="M449" s="21" t="s">
        <v>38</v>
      </c>
      <c r="N449" t="s">
        <v>39</v>
      </c>
    </row>
    <row r="450" spans="1:14" hidden="1">
      <c r="A450" t="s">
        <v>30</v>
      </c>
      <c r="B450" t="s">
        <v>31</v>
      </c>
      <c r="C450" t="s">
        <v>32</v>
      </c>
      <c r="D450" t="s">
        <v>33</v>
      </c>
      <c r="E450" t="s">
        <v>56</v>
      </c>
      <c r="F450" t="s">
        <v>6</v>
      </c>
      <c r="G450" t="s">
        <v>35</v>
      </c>
      <c r="H450" t="s">
        <v>36</v>
      </c>
      <c r="I450">
        <v>565</v>
      </c>
      <c r="J450">
        <v>138</v>
      </c>
      <c r="K450" t="s">
        <v>37</v>
      </c>
      <c r="L450">
        <v>2020</v>
      </c>
      <c r="M450" t="s">
        <v>48</v>
      </c>
      <c r="N450" t="s">
        <v>39</v>
      </c>
    </row>
    <row r="451" spans="1:14" hidden="1">
      <c r="A451" t="s">
        <v>30</v>
      </c>
      <c r="B451" t="s">
        <v>31</v>
      </c>
      <c r="C451" t="s">
        <v>32</v>
      </c>
      <c r="D451" t="s">
        <v>33</v>
      </c>
      <c r="E451" t="s">
        <v>56</v>
      </c>
      <c r="F451" t="s">
        <v>6</v>
      </c>
      <c r="G451" t="s">
        <v>35</v>
      </c>
      <c r="H451" s="21" t="s">
        <v>36</v>
      </c>
      <c r="I451" s="21">
        <v>8114</v>
      </c>
      <c r="J451" s="21">
        <v>5538</v>
      </c>
      <c r="K451" s="21" t="s">
        <v>37</v>
      </c>
      <c r="L451" s="21">
        <v>2025</v>
      </c>
      <c r="M451" s="21" t="s">
        <v>44</v>
      </c>
      <c r="N451" t="s">
        <v>39</v>
      </c>
    </row>
    <row r="452" spans="1:14" hidden="1">
      <c r="A452" t="s">
        <v>30</v>
      </c>
      <c r="B452" t="s">
        <v>31</v>
      </c>
      <c r="C452" t="s">
        <v>32</v>
      </c>
      <c r="D452" t="s">
        <v>33</v>
      </c>
      <c r="E452" t="s">
        <v>56</v>
      </c>
      <c r="F452" t="s">
        <v>6</v>
      </c>
      <c r="G452" t="s">
        <v>35</v>
      </c>
      <c r="H452" s="21" t="s">
        <v>36</v>
      </c>
      <c r="I452" s="21">
        <v>10186</v>
      </c>
      <c r="J452" s="21">
        <v>5538</v>
      </c>
      <c r="K452" s="21" t="s">
        <v>37</v>
      </c>
      <c r="L452" s="21">
        <v>2025</v>
      </c>
      <c r="M452" s="21" t="s">
        <v>48</v>
      </c>
      <c r="N452" t="s">
        <v>39</v>
      </c>
    </row>
    <row r="453" spans="1:14" hidden="1">
      <c r="A453" t="s">
        <v>30</v>
      </c>
      <c r="B453" t="s">
        <v>31</v>
      </c>
      <c r="C453" t="s">
        <v>32</v>
      </c>
      <c r="D453" t="s">
        <v>33</v>
      </c>
      <c r="E453" t="s">
        <v>56</v>
      </c>
      <c r="F453" t="s">
        <v>6</v>
      </c>
      <c r="G453" t="s">
        <v>35</v>
      </c>
      <c r="H453" t="s">
        <v>43</v>
      </c>
      <c r="I453">
        <v>22978</v>
      </c>
      <c r="J453">
        <v>22900</v>
      </c>
      <c r="K453" t="s">
        <v>37</v>
      </c>
      <c r="L453">
        <v>2019</v>
      </c>
      <c r="M453" t="s">
        <v>40</v>
      </c>
      <c r="N453" t="s">
        <v>39</v>
      </c>
    </row>
    <row r="454" spans="1:14" hidden="1">
      <c r="A454" t="s">
        <v>30</v>
      </c>
      <c r="B454" t="s">
        <v>31</v>
      </c>
      <c r="C454" t="s">
        <v>32</v>
      </c>
      <c r="D454" t="s">
        <v>33</v>
      </c>
      <c r="E454" t="s">
        <v>56</v>
      </c>
      <c r="F454" t="s">
        <v>6</v>
      </c>
      <c r="G454" t="s">
        <v>35</v>
      </c>
      <c r="H454" t="s">
        <v>43</v>
      </c>
      <c r="I454">
        <v>19311</v>
      </c>
      <c r="J454">
        <v>1</v>
      </c>
      <c r="K454" t="s">
        <v>37</v>
      </c>
      <c r="L454">
        <v>2019</v>
      </c>
      <c r="M454" t="s">
        <v>52</v>
      </c>
      <c r="N454" t="s">
        <v>39</v>
      </c>
    </row>
    <row r="455" spans="1:14" hidden="1">
      <c r="A455" t="s">
        <v>30</v>
      </c>
      <c r="B455" t="s">
        <v>31</v>
      </c>
      <c r="C455" t="s">
        <v>32</v>
      </c>
      <c r="D455" t="s">
        <v>33</v>
      </c>
      <c r="E455" t="s">
        <v>56</v>
      </c>
      <c r="F455" t="s">
        <v>6</v>
      </c>
      <c r="G455" t="s">
        <v>35</v>
      </c>
      <c r="H455" t="s">
        <v>43</v>
      </c>
      <c r="I455">
        <v>39914</v>
      </c>
      <c r="J455">
        <v>47240</v>
      </c>
      <c r="K455" t="s">
        <v>37</v>
      </c>
      <c r="L455">
        <v>2020</v>
      </c>
      <c r="M455" t="s">
        <v>38</v>
      </c>
      <c r="N455" t="s">
        <v>39</v>
      </c>
    </row>
    <row r="456" spans="1:14" hidden="1">
      <c r="A456" t="s">
        <v>30</v>
      </c>
      <c r="B456" t="s">
        <v>31</v>
      </c>
      <c r="C456" t="s">
        <v>32</v>
      </c>
      <c r="D456" t="s">
        <v>33</v>
      </c>
      <c r="E456" t="s">
        <v>56</v>
      </c>
      <c r="F456" t="s">
        <v>6</v>
      </c>
      <c r="G456" t="s">
        <v>35</v>
      </c>
      <c r="H456" t="s">
        <v>43</v>
      </c>
      <c r="I456">
        <v>20295</v>
      </c>
      <c r="J456">
        <v>22920</v>
      </c>
      <c r="K456" t="s">
        <v>37</v>
      </c>
      <c r="L456">
        <v>2020</v>
      </c>
      <c r="M456" t="s">
        <v>44</v>
      </c>
      <c r="N456" t="s">
        <v>39</v>
      </c>
    </row>
    <row r="457" spans="1:14" hidden="1">
      <c r="A457" t="s">
        <v>30</v>
      </c>
      <c r="B457" t="s">
        <v>31</v>
      </c>
      <c r="C457" t="s">
        <v>32</v>
      </c>
      <c r="D457" t="s">
        <v>33</v>
      </c>
      <c r="E457" t="s">
        <v>56</v>
      </c>
      <c r="F457" t="s">
        <v>6</v>
      </c>
      <c r="G457" t="s">
        <v>35</v>
      </c>
      <c r="H457" t="s">
        <v>43</v>
      </c>
      <c r="I457">
        <v>42663</v>
      </c>
      <c r="J457">
        <v>47380</v>
      </c>
      <c r="K457" t="s">
        <v>37</v>
      </c>
      <c r="L457">
        <v>2020</v>
      </c>
      <c r="M457" t="s">
        <v>45</v>
      </c>
      <c r="N457" t="s">
        <v>39</v>
      </c>
    </row>
    <row r="458" spans="1:14" hidden="1">
      <c r="A458" t="s">
        <v>30</v>
      </c>
      <c r="B458" t="s">
        <v>31</v>
      </c>
      <c r="C458" t="s">
        <v>32</v>
      </c>
      <c r="D458" t="s">
        <v>33</v>
      </c>
      <c r="E458" t="s">
        <v>56</v>
      </c>
      <c r="F458" t="s">
        <v>6</v>
      </c>
      <c r="G458" t="s">
        <v>35</v>
      </c>
      <c r="H458" t="s">
        <v>43</v>
      </c>
      <c r="I458">
        <v>22380</v>
      </c>
      <c r="J458">
        <v>23880</v>
      </c>
      <c r="K458" t="s">
        <v>37</v>
      </c>
      <c r="L458">
        <v>2020</v>
      </c>
      <c r="M458" t="s">
        <v>47</v>
      </c>
      <c r="N458" t="s">
        <v>39</v>
      </c>
    </row>
    <row r="459" spans="1:14" hidden="1">
      <c r="A459" t="s">
        <v>30</v>
      </c>
      <c r="B459" t="s">
        <v>31</v>
      </c>
      <c r="C459" t="s">
        <v>32</v>
      </c>
      <c r="D459" t="s">
        <v>33</v>
      </c>
      <c r="E459" t="s">
        <v>56</v>
      </c>
      <c r="F459" t="s">
        <v>6</v>
      </c>
      <c r="G459" t="s">
        <v>35</v>
      </c>
      <c r="H459" t="s">
        <v>43</v>
      </c>
      <c r="I459">
        <v>44390</v>
      </c>
      <c r="J459">
        <v>46800</v>
      </c>
      <c r="K459" t="s">
        <v>37</v>
      </c>
      <c r="L459">
        <v>2020</v>
      </c>
      <c r="M459" t="s">
        <v>48</v>
      </c>
      <c r="N459" t="s">
        <v>39</v>
      </c>
    </row>
    <row r="460" spans="1:14" hidden="1">
      <c r="A460" t="s">
        <v>30</v>
      </c>
      <c r="B460" t="s">
        <v>31</v>
      </c>
      <c r="C460" t="s">
        <v>32</v>
      </c>
      <c r="D460" t="s">
        <v>33</v>
      </c>
      <c r="E460" t="s">
        <v>56</v>
      </c>
      <c r="F460" t="s">
        <v>6</v>
      </c>
      <c r="G460" t="s">
        <v>35</v>
      </c>
      <c r="H460" t="s">
        <v>43</v>
      </c>
      <c r="I460">
        <v>17395</v>
      </c>
      <c r="J460">
        <v>23960</v>
      </c>
      <c r="K460" t="s">
        <v>37</v>
      </c>
      <c r="L460">
        <v>2020</v>
      </c>
      <c r="M460" t="s">
        <v>49</v>
      </c>
      <c r="N460" t="s">
        <v>39</v>
      </c>
    </row>
    <row r="461" spans="1:14" hidden="1">
      <c r="A461" t="s">
        <v>30</v>
      </c>
      <c r="B461" t="s">
        <v>31</v>
      </c>
      <c r="C461" t="s">
        <v>32</v>
      </c>
      <c r="D461" t="s">
        <v>33</v>
      </c>
      <c r="E461" t="s">
        <v>56</v>
      </c>
      <c r="F461" t="s">
        <v>6</v>
      </c>
      <c r="G461" t="s">
        <v>35</v>
      </c>
      <c r="H461" t="s">
        <v>43</v>
      </c>
      <c r="I461">
        <v>19033</v>
      </c>
      <c r="J461">
        <v>23940</v>
      </c>
      <c r="K461" t="s">
        <v>37</v>
      </c>
      <c r="L461">
        <v>2020</v>
      </c>
      <c r="M461" t="s">
        <v>50</v>
      </c>
      <c r="N461" t="s">
        <v>39</v>
      </c>
    </row>
    <row r="462" spans="1:14" hidden="1">
      <c r="A462" t="s">
        <v>30</v>
      </c>
      <c r="B462" t="s">
        <v>31</v>
      </c>
      <c r="C462" t="s">
        <v>32</v>
      </c>
      <c r="D462" t="s">
        <v>33</v>
      </c>
      <c r="E462" t="s">
        <v>56</v>
      </c>
      <c r="F462" t="s">
        <v>6</v>
      </c>
      <c r="G462" t="s">
        <v>35</v>
      </c>
      <c r="H462" t="s">
        <v>43</v>
      </c>
      <c r="I462">
        <v>17815</v>
      </c>
      <c r="J462">
        <v>23940</v>
      </c>
      <c r="K462" t="s">
        <v>37</v>
      </c>
      <c r="L462">
        <v>2020</v>
      </c>
      <c r="M462" t="s">
        <v>40</v>
      </c>
      <c r="N462" t="s">
        <v>39</v>
      </c>
    </row>
    <row r="463" spans="1:14" hidden="1">
      <c r="A463" t="s">
        <v>30</v>
      </c>
      <c r="B463" t="s">
        <v>31</v>
      </c>
      <c r="C463" t="s">
        <v>32</v>
      </c>
      <c r="D463" t="s">
        <v>33</v>
      </c>
      <c r="E463" t="s">
        <v>56</v>
      </c>
      <c r="F463" t="s">
        <v>6</v>
      </c>
      <c r="G463" t="s">
        <v>35</v>
      </c>
      <c r="H463" t="s">
        <v>43</v>
      </c>
      <c r="I463">
        <v>37163</v>
      </c>
      <c r="J463">
        <v>47780</v>
      </c>
      <c r="K463" t="s">
        <v>37</v>
      </c>
      <c r="L463">
        <v>2020</v>
      </c>
      <c r="M463" t="s">
        <v>52</v>
      </c>
      <c r="N463" t="s">
        <v>39</v>
      </c>
    </row>
    <row r="464" spans="1:14" hidden="1">
      <c r="A464" t="s">
        <v>30</v>
      </c>
      <c r="B464" t="s">
        <v>31</v>
      </c>
      <c r="C464" t="s">
        <v>32</v>
      </c>
      <c r="D464" t="s">
        <v>33</v>
      </c>
      <c r="E464" t="s">
        <v>56</v>
      </c>
      <c r="F464" t="s">
        <v>6</v>
      </c>
      <c r="G464" t="s">
        <v>35</v>
      </c>
      <c r="H464" t="s">
        <v>43</v>
      </c>
      <c r="I464">
        <v>19953</v>
      </c>
      <c r="J464">
        <v>23260</v>
      </c>
      <c r="K464" t="s">
        <v>37</v>
      </c>
      <c r="L464">
        <v>2021</v>
      </c>
      <c r="M464" t="s">
        <v>38</v>
      </c>
      <c r="N464" t="s">
        <v>39</v>
      </c>
    </row>
    <row r="465" spans="1:14" hidden="1">
      <c r="A465" t="s">
        <v>30</v>
      </c>
      <c r="B465" t="s">
        <v>31</v>
      </c>
      <c r="C465" t="s">
        <v>32</v>
      </c>
      <c r="D465" t="s">
        <v>33</v>
      </c>
      <c r="E465" t="s">
        <v>56</v>
      </c>
      <c r="F465" t="s">
        <v>6</v>
      </c>
      <c r="G465" t="s">
        <v>35</v>
      </c>
      <c r="H465" t="s">
        <v>43</v>
      </c>
      <c r="I465">
        <v>18898</v>
      </c>
      <c r="J465">
        <v>23900</v>
      </c>
      <c r="K465" t="s">
        <v>37</v>
      </c>
      <c r="L465">
        <v>2021</v>
      </c>
      <c r="M465" t="s">
        <v>44</v>
      </c>
      <c r="N465" t="s">
        <v>39</v>
      </c>
    </row>
    <row r="466" spans="1:14" hidden="1">
      <c r="A466" t="s">
        <v>30</v>
      </c>
      <c r="B466" t="s">
        <v>31</v>
      </c>
      <c r="C466" t="s">
        <v>32</v>
      </c>
      <c r="D466" t="s">
        <v>33</v>
      </c>
      <c r="E466" t="s">
        <v>56</v>
      </c>
      <c r="F466" t="s">
        <v>6</v>
      </c>
      <c r="G466" t="s">
        <v>35</v>
      </c>
      <c r="H466" t="s">
        <v>43</v>
      </c>
      <c r="I466">
        <v>41675</v>
      </c>
      <c r="J466">
        <v>46840</v>
      </c>
      <c r="K466" t="s">
        <v>37</v>
      </c>
      <c r="L466">
        <v>2021</v>
      </c>
      <c r="M466" t="s">
        <v>46</v>
      </c>
      <c r="N466" t="s">
        <v>39</v>
      </c>
    </row>
    <row r="467" spans="1:14" hidden="1">
      <c r="A467" t="s">
        <v>30</v>
      </c>
      <c r="B467" t="s">
        <v>31</v>
      </c>
      <c r="C467" t="s">
        <v>32</v>
      </c>
      <c r="D467" t="s">
        <v>33</v>
      </c>
      <c r="E467" t="s">
        <v>56</v>
      </c>
      <c r="F467" t="s">
        <v>6</v>
      </c>
      <c r="G467" t="s">
        <v>35</v>
      </c>
      <c r="H467" t="s">
        <v>43</v>
      </c>
      <c r="I467">
        <v>21329</v>
      </c>
      <c r="J467">
        <v>27541</v>
      </c>
      <c r="K467" t="s">
        <v>37</v>
      </c>
      <c r="L467">
        <v>2021</v>
      </c>
      <c r="M467" t="s">
        <v>47</v>
      </c>
      <c r="N467" t="s">
        <v>39</v>
      </c>
    </row>
    <row r="468" spans="1:14" hidden="1">
      <c r="A468" t="s">
        <v>30</v>
      </c>
      <c r="B468" t="s">
        <v>31</v>
      </c>
      <c r="C468" t="s">
        <v>32</v>
      </c>
      <c r="D468" t="s">
        <v>33</v>
      </c>
      <c r="E468" t="s">
        <v>56</v>
      </c>
      <c r="F468" t="s">
        <v>6</v>
      </c>
      <c r="G468" t="s">
        <v>35</v>
      </c>
      <c r="H468" t="s">
        <v>43</v>
      </c>
      <c r="I468">
        <v>45157</v>
      </c>
      <c r="J468">
        <v>50505</v>
      </c>
      <c r="K468" t="s">
        <v>37</v>
      </c>
      <c r="L468">
        <v>2021</v>
      </c>
      <c r="M468" t="s">
        <v>48</v>
      </c>
      <c r="N468" t="s">
        <v>39</v>
      </c>
    </row>
    <row r="469" spans="1:14" hidden="1">
      <c r="A469" t="s">
        <v>30</v>
      </c>
      <c r="B469" t="s">
        <v>31</v>
      </c>
      <c r="C469" t="s">
        <v>32</v>
      </c>
      <c r="D469" t="s">
        <v>33</v>
      </c>
      <c r="E469" t="s">
        <v>56</v>
      </c>
      <c r="F469" t="s">
        <v>6</v>
      </c>
      <c r="G469" t="s">
        <v>35</v>
      </c>
      <c r="H469" t="s">
        <v>43</v>
      </c>
      <c r="I469">
        <v>22222</v>
      </c>
      <c r="J469">
        <v>22990</v>
      </c>
      <c r="K469" t="s">
        <v>37</v>
      </c>
      <c r="L469">
        <v>2021</v>
      </c>
      <c r="M469" t="s">
        <v>49</v>
      </c>
      <c r="N469" t="s">
        <v>39</v>
      </c>
    </row>
    <row r="470" spans="1:14" hidden="1">
      <c r="A470" t="s">
        <v>30</v>
      </c>
      <c r="B470" t="s">
        <v>31</v>
      </c>
      <c r="C470" t="s">
        <v>32</v>
      </c>
      <c r="D470" t="s">
        <v>33</v>
      </c>
      <c r="E470" t="s">
        <v>56</v>
      </c>
      <c r="F470" t="s">
        <v>6</v>
      </c>
      <c r="G470" t="s">
        <v>35</v>
      </c>
      <c r="H470" t="s">
        <v>43</v>
      </c>
      <c r="I470">
        <v>20795</v>
      </c>
      <c r="J470">
        <v>23980</v>
      </c>
      <c r="K470" t="s">
        <v>37</v>
      </c>
      <c r="L470">
        <v>2021</v>
      </c>
      <c r="M470" t="s">
        <v>51</v>
      </c>
      <c r="N470" t="s">
        <v>39</v>
      </c>
    </row>
    <row r="471" spans="1:14" hidden="1">
      <c r="A471" t="s">
        <v>30</v>
      </c>
      <c r="B471" t="s">
        <v>31</v>
      </c>
      <c r="C471" t="s">
        <v>32</v>
      </c>
      <c r="D471" t="s">
        <v>33</v>
      </c>
      <c r="E471" t="s">
        <v>56</v>
      </c>
      <c r="F471" t="s">
        <v>6</v>
      </c>
      <c r="G471" t="s">
        <v>35</v>
      </c>
      <c r="H471" t="s">
        <v>43</v>
      </c>
      <c r="I471">
        <v>24633</v>
      </c>
      <c r="J471">
        <v>23980</v>
      </c>
      <c r="K471" t="s">
        <v>37</v>
      </c>
      <c r="L471">
        <v>2021</v>
      </c>
      <c r="M471" t="s">
        <v>41</v>
      </c>
      <c r="N471" t="s">
        <v>39</v>
      </c>
    </row>
    <row r="472" spans="1:14" hidden="1">
      <c r="A472" t="s">
        <v>30</v>
      </c>
      <c r="B472" t="s">
        <v>31</v>
      </c>
      <c r="C472" t="s">
        <v>32</v>
      </c>
      <c r="D472" t="s">
        <v>33</v>
      </c>
      <c r="E472" t="s">
        <v>56</v>
      </c>
      <c r="F472" t="s">
        <v>6</v>
      </c>
      <c r="G472" t="s">
        <v>35</v>
      </c>
      <c r="H472" s="15" t="s">
        <v>43</v>
      </c>
      <c r="I472">
        <v>24401</v>
      </c>
      <c r="J472">
        <v>4425</v>
      </c>
      <c r="K472" t="s">
        <v>37</v>
      </c>
      <c r="L472">
        <v>2022</v>
      </c>
      <c r="M472" t="s">
        <v>38</v>
      </c>
      <c r="N472" t="s">
        <v>39</v>
      </c>
    </row>
    <row r="473" spans="1:14" hidden="1">
      <c r="A473" t="s">
        <v>30</v>
      </c>
      <c r="B473" t="s">
        <v>31</v>
      </c>
      <c r="C473" t="s">
        <v>32</v>
      </c>
      <c r="D473" t="s">
        <v>33</v>
      </c>
      <c r="E473" t="s">
        <v>56</v>
      </c>
      <c r="F473" t="s">
        <v>6</v>
      </c>
      <c r="G473" t="s">
        <v>35</v>
      </c>
      <c r="H473" s="15" t="s">
        <v>43</v>
      </c>
      <c r="I473">
        <v>27410</v>
      </c>
      <c r="J473">
        <v>23520</v>
      </c>
      <c r="K473" t="s">
        <v>37</v>
      </c>
      <c r="L473">
        <v>2022</v>
      </c>
      <c r="M473" t="s">
        <v>44</v>
      </c>
      <c r="N473" t="s">
        <v>39</v>
      </c>
    </row>
    <row r="474" spans="1:14" hidden="1">
      <c r="A474" t="s">
        <v>30</v>
      </c>
      <c r="B474" t="s">
        <v>31</v>
      </c>
      <c r="C474" t="s">
        <v>32</v>
      </c>
      <c r="D474" t="s">
        <v>33</v>
      </c>
      <c r="E474" t="s">
        <v>56</v>
      </c>
      <c r="F474" t="s">
        <v>6</v>
      </c>
      <c r="G474" t="s">
        <v>35</v>
      </c>
      <c r="H474" s="15" t="s">
        <v>43</v>
      </c>
      <c r="I474">
        <v>28026</v>
      </c>
      <c r="J474">
        <v>23920</v>
      </c>
      <c r="K474" t="s">
        <v>37</v>
      </c>
      <c r="L474">
        <v>2022</v>
      </c>
      <c r="M474" t="s">
        <v>45</v>
      </c>
      <c r="N474" t="s">
        <v>39</v>
      </c>
    </row>
    <row r="475" spans="1:14" hidden="1">
      <c r="A475" t="s">
        <v>30</v>
      </c>
      <c r="B475" t="s">
        <v>31</v>
      </c>
      <c r="C475" t="s">
        <v>32</v>
      </c>
      <c r="D475" t="s">
        <v>33</v>
      </c>
      <c r="E475" t="s">
        <v>56</v>
      </c>
      <c r="F475" t="s">
        <v>6</v>
      </c>
      <c r="G475" t="s">
        <v>35</v>
      </c>
      <c r="H475" s="15" t="s">
        <v>43</v>
      </c>
      <c r="I475">
        <v>50106</v>
      </c>
      <c r="J475">
        <v>28331</v>
      </c>
      <c r="K475" t="s">
        <v>37</v>
      </c>
      <c r="L475">
        <v>2022</v>
      </c>
      <c r="M475" t="s">
        <v>46</v>
      </c>
      <c r="N475" t="s">
        <v>39</v>
      </c>
    </row>
    <row r="476" spans="1:14" hidden="1">
      <c r="A476" t="s">
        <v>30</v>
      </c>
      <c r="B476" t="s">
        <v>31</v>
      </c>
      <c r="C476" t="s">
        <v>32</v>
      </c>
      <c r="D476" t="s">
        <v>33</v>
      </c>
      <c r="E476" t="s">
        <v>56</v>
      </c>
      <c r="F476" t="s">
        <v>6</v>
      </c>
      <c r="G476" t="s">
        <v>35</v>
      </c>
      <c r="H476" s="15" t="s">
        <v>43</v>
      </c>
      <c r="I476">
        <v>27935</v>
      </c>
      <c r="J476">
        <v>23960</v>
      </c>
      <c r="K476" t="s">
        <v>37</v>
      </c>
      <c r="L476">
        <v>2022</v>
      </c>
      <c r="M476" t="s">
        <v>47</v>
      </c>
      <c r="N476" t="s">
        <v>39</v>
      </c>
    </row>
    <row r="477" spans="1:14" hidden="1">
      <c r="A477" t="s">
        <v>30</v>
      </c>
      <c r="B477" t="s">
        <v>31</v>
      </c>
      <c r="C477" t="s">
        <v>32</v>
      </c>
      <c r="D477" t="s">
        <v>33</v>
      </c>
      <c r="E477" t="s">
        <v>56</v>
      </c>
      <c r="F477" t="s">
        <v>6</v>
      </c>
      <c r="G477" t="s">
        <v>35</v>
      </c>
      <c r="H477" s="15" t="s">
        <v>43</v>
      </c>
      <c r="I477">
        <v>40551</v>
      </c>
      <c r="J477">
        <v>24000</v>
      </c>
      <c r="K477" t="s">
        <v>37</v>
      </c>
      <c r="L477">
        <v>2022</v>
      </c>
      <c r="M477" t="s">
        <v>48</v>
      </c>
      <c r="N477" t="s">
        <v>39</v>
      </c>
    </row>
    <row r="478" spans="1:14" hidden="1">
      <c r="A478" t="s">
        <v>30</v>
      </c>
      <c r="B478" t="s">
        <v>31</v>
      </c>
      <c r="C478" t="s">
        <v>32</v>
      </c>
      <c r="D478" t="s">
        <v>33</v>
      </c>
      <c r="E478" t="s">
        <v>56</v>
      </c>
      <c r="F478" t="s">
        <v>6</v>
      </c>
      <c r="G478" t="s">
        <v>35</v>
      </c>
      <c r="H478" s="15" t="s">
        <v>43</v>
      </c>
      <c r="I478">
        <v>14911</v>
      </c>
      <c r="J478">
        <v>4220</v>
      </c>
      <c r="K478" t="s">
        <v>37</v>
      </c>
      <c r="L478">
        <v>2022</v>
      </c>
      <c r="M478" t="s">
        <v>49</v>
      </c>
      <c r="N478" t="s">
        <v>39</v>
      </c>
    </row>
    <row r="479" spans="1:14" hidden="1">
      <c r="A479" t="s">
        <v>30</v>
      </c>
      <c r="B479" t="s">
        <v>31</v>
      </c>
      <c r="C479" t="s">
        <v>32</v>
      </c>
      <c r="D479" t="s">
        <v>33</v>
      </c>
      <c r="E479" t="s">
        <v>56</v>
      </c>
      <c r="F479" t="s">
        <v>6</v>
      </c>
      <c r="G479" t="s">
        <v>35</v>
      </c>
      <c r="H479" s="15" t="s">
        <v>43</v>
      </c>
      <c r="I479">
        <v>40793</v>
      </c>
      <c r="J479">
        <v>27780</v>
      </c>
      <c r="K479" t="s">
        <v>37</v>
      </c>
      <c r="L479">
        <v>2022</v>
      </c>
      <c r="M479" t="s">
        <v>50</v>
      </c>
      <c r="N479" t="s">
        <v>39</v>
      </c>
    </row>
    <row r="480" spans="1:14" hidden="1">
      <c r="A480" t="s">
        <v>30</v>
      </c>
      <c r="B480" t="s">
        <v>31</v>
      </c>
      <c r="C480" t="s">
        <v>32</v>
      </c>
      <c r="D480" t="s">
        <v>33</v>
      </c>
      <c r="E480" t="s">
        <v>56</v>
      </c>
      <c r="F480" t="s">
        <v>6</v>
      </c>
      <c r="G480" t="s">
        <v>35</v>
      </c>
      <c r="H480" s="15" t="s">
        <v>43</v>
      </c>
      <c r="I480">
        <v>52584</v>
      </c>
      <c r="J480">
        <v>24365</v>
      </c>
      <c r="K480" t="s">
        <v>37</v>
      </c>
      <c r="L480">
        <v>2022</v>
      </c>
      <c r="M480" t="s">
        <v>51</v>
      </c>
      <c r="N480" t="s">
        <v>39</v>
      </c>
    </row>
    <row r="481" spans="1:14" hidden="1">
      <c r="A481" t="s">
        <v>30</v>
      </c>
      <c r="B481" t="s">
        <v>31</v>
      </c>
      <c r="C481" t="s">
        <v>32</v>
      </c>
      <c r="D481" t="s">
        <v>33</v>
      </c>
      <c r="E481" t="s">
        <v>56</v>
      </c>
      <c r="F481" t="s">
        <v>6</v>
      </c>
      <c r="G481" t="s">
        <v>35</v>
      </c>
      <c r="H481" s="15" t="s">
        <v>43</v>
      </c>
      <c r="I481">
        <v>8295</v>
      </c>
      <c r="J481">
        <v>380</v>
      </c>
      <c r="K481" t="s">
        <v>37</v>
      </c>
      <c r="L481">
        <v>2022</v>
      </c>
      <c r="M481" t="s">
        <v>41</v>
      </c>
      <c r="N481" t="s">
        <v>39</v>
      </c>
    </row>
    <row r="482" spans="1:14" hidden="1">
      <c r="A482" t="s">
        <v>30</v>
      </c>
      <c r="B482" t="s">
        <v>31</v>
      </c>
      <c r="C482" t="s">
        <v>32</v>
      </c>
      <c r="D482" t="s">
        <v>33</v>
      </c>
      <c r="E482" t="s">
        <v>56</v>
      </c>
      <c r="F482" t="s">
        <v>6</v>
      </c>
      <c r="G482" t="s">
        <v>35</v>
      </c>
      <c r="H482" s="15" t="s">
        <v>43</v>
      </c>
      <c r="I482">
        <v>38719</v>
      </c>
      <c r="J482">
        <v>23700</v>
      </c>
      <c r="K482" t="s">
        <v>37</v>
      </c>
      <c r="L482">
        <v>2022</v>
      </c>
      <c r="M482" t="s">
        <v>52</v>
      </c>
      <c r="N482" t="s">
        <v>39</v>
      </c>
    </row>
    <row r="483" spans="1:14" hidden="1">
      <c r="A483" t="s">
        <v>30</v>
      </c>
      <c r="B483" t="s">
        <v>31</v>
      </c>
      <c r="C483" t="s">
        <v>32</v>
      </c>
      <c r="D483" t="s">
        <v>33</v>
      </c>
      <c r="E483" t="s">
        <v>56</v>
      </c>
      <c r="F483" t="s">
        <v>6</v>
      </c>
      <c r="G483" t="s">
        <v>35</v>
      </c>
      <c r="H483" s="15" t="s">
        <v>43</v>
      </c>
      <c r="I483">
        <v>437</v>
      </c>
      <c r="J483">
        <v>1600</v>
      </c>
      <c r="K483" t="s">
        <v>37</v>
      </c>
      <c r="L483">
        <v>2023</v>
      </c>
      <c r="M483" t="s">
        <v>44</v>
      </c>
      <c r="N483" t="s">
        <v>39</v>
      </c>
    </row>
    <row r="484" spans="1:14" hidden="1">
      <c r="A484" t="s">
        <v>30</v>
      </c>
      <c r="B484" t="s">
        <v>31</v>
      </c>
      <c r="C484" t="s">
        <v>32</v>
      </c>
      <c r="D484" t="s">
        <v>33</v>
      </c>
      <c r="E484" t="s">
        <v>56</v>
      </c>
      <c r="F484" t="s">
        <v>6</v>
      </c>
      <c r="G484" t="s">
        <v>35</v>
      </c>
      <c r="H484" s="15" t="s">
        <v>43</v>
      </c>
      <c r="I484">
        <v>4300</v>
      </c>
      <c r="J484">
        <v>190</v>
      </c>
      <c r="K484" t="s">
        <v>37</v>
      </c>
      <c r="L484">
        <v>2023</v>
      </c>
      <c r="M484" t="s">
        <v>47</v>
      </c>
      <c r="N484" t="s">
        <v>39</v>
      </c>
    </row>
    <row r="485" spans="1:14" hidden="1">
      <c r="A485" t="s">
        <v>30</v>
      </c>
      <c r="B485" t="s">
        <v>31</v>
      </c>
      <c r="C485" t="s">
        <v>32</v>
      </c>
      <c r="D485" t="s">
        <v>33</v>
      </c>
      <c r="E485" t="s">
        <v>56</v>
      </c>
      <c r="F485" t="s">
        <v>6</v>
      </c>
      <c r="G485" t="s">
        <v>35</v>
      </c>
      <c r="H485" s="15" t="s">
        <v>43</v>
      </c>
      <c r="I485">
        <v>4158</v>
      </c>
      <c r="J485">
        <v>190</v>
      </c>
      <c r="K485" t="s">
        <v>37</v>
      </c>
      <c r="L485">
        <v>2023</v>
      </c>
      <c r="M485" t="s">
        <v>48</v>
      </c>
      <c r="N485" t="s">
        <v>39</v>
      </c>
    </row>
    <row r="486" spans="1:14" hidden="1">
      <c r="A486" t="s">
        <v>30</v>
      </c>
      <c r="B486" t="s">
        <v>31</v>
      </c>
      <c r="C486" t="s">
        <v>32</v>
      </c>
      <c r="D486" t="s">
        <v>33</v>
      </c>
      <c r="E486" t="s">
        <v>56</v>
      </c>
      <c r="F486" t="s">
        <v>6</v>
      </c>
      <c r="G486" t="s">
        <v>35</v>
      </c>
      <c r="H486" s="15" t="s">
        <v>43</v>
      </c>
      <c r="I486">
        <v>94290</v>
      </c>
      <c r="J486">
        <v>49207</v>
      </c>
      <c r="K486" t="s">
        <v>37</v>
      </c>
      <c r="L486">
        <v>2023</v>
      </c>
      <c r="M486" t="s">
        <v>49</v>
      </c>
      <c r="N486" t="s">
        <v>39</v>
      </c>
    </row>
    <row r="487" spans="1:14" hidden="1">
      <c r="A487" t="s">
        <v>30</v>
      </c>
      <c r="B487" t="s">
        <v>31</v>
      </c>
      <c r="C487" t="s">
        <v>32</v>
      </c>
      <c r="D487" t="s">
        <v>33</v>
      </c>
      <c r="E487" t="s">
        <v>56</v>
      </c>
      <c r="F487" t="s">
        <v>6</v>
      </c>
      <c r="G487" t="s">
        <v>35</v>
      </c>
      <c r="H487" s="15" t="s">
        <v>43</v>
      </c>
      <c r="I487">
        <v>5628</v>
      </c>
      <c r="J487">
        <v>3600</v>
      </c>
      <c r="K487" t="s">
        <v>37</v>
      </c>
      <c r="L487">
        <v>2023</v>
      </c>
      <c r="M487" t="s">
        <v>50</v>
      </c>
      <c r="N487" t="s">
        <v>39</v>
      </c>
    </row>
    <row r="488" spans="1:14" hidden="1">
      <c r="A488" t="s">
        <v>30</v>
      </c>
      <c r="B488" t="s">
        <v>31</v>
      </c>
      <c r="C488" t="s">
        <v>32</v>
      </c>
      <c r="D488" t="s">
        <v>33</v>
      </c>
      <c r="E488" t="s">
        <v>56</v>
      </c>
      <c r="F488" t="s">
        <v>6</v>
      </c>
      <c r="G488" t="s">
        <v>35</v>
      </c>
      <c r="H488" s="15" t="s">
        <v>43</v>
      </c>
      <c r="I488">
        <v>5692</v>
      </c>
      <c r="J488">
        <v>3600</v>
      </c>
      <c r="K488" t="s">
        <v>37</v>
      </c>
      <c r="L488">
        <v>2023</v>
      </c>
      <c r="M488" t="s">
        <v>40</v>
      </c>
      <c r="N488" t="s">
        <v>39</v>
      </c>
    </row>
    <row r="489" spans="1:14" hidden="1">
      <c r="A489" t="s">
        <v>30</v>
      </c>
      <c r="B489" t="s">
        <v>31</v>
      </c>
      <c r="C489" t="s">
        <v>32</v>
      </c>
      <c r="D489" t="s">
        <v>33</v>
      </c>
      <c r="E489" t="s">
        <v>56</v>
      </c>
      <c r="F489" t="s">
        <v>6</v>
      </c>
      <c r="G489" t="s">
        <v>35</v>
      </c>
      <c r="H489" s="15" t="s">
        <v>43</v>
      </c>
      <c r="I489">
        <v>31167</v>
      </c>
      <c r="J489">
        <v>23980</v>
      </c>
      <c r="K489" t="s">
        <v>37</v>
      </c>
      <c r="L489">
        <v>2023</v>
      </c>
      <c r="M489" t="s">
        <v>41</v>
      </c>
      <c r="N489" t="s">
        <v>39</v>
      </c>
    </row>
    <row r="490" spans="1:14" hidden="1">
      <c r="A490" t="s">
        <v>30</v>
      </c>
      <c r="B490" t="s">
        <v>31</v>
      </c>
      <c r="C490" t="s">
        <v>32</v>
      </c>
      <c r="D490" t="s">
        <v>33</v>
      </c>
      <c r="E490" t="s">
        <v>56</v>
      </c>
      <c r="F490" t="s">
        <v>6</v>
      </c>
      <c r="G490" t="s">
        <v>35</v>
      </c>
      <c r="H490" s="15" t="s">
        <v>43</v>
      </c>
      <c r="I490">
        <v>32946</v>
      </c>
      <c r="J490">
        <v>23680</v>
      </c>
      <c r="K490" t="s">
        <v>37</v>
      </c>
      <c r="L490">
        <v>2023</v>
      </c>
      <c r="M490" t="s">
        <v>52</v>
      </c>
      <c r="N490" t="s">
        <v>39</v>
      </c>
    </row>
    <row r="491" spans="1:14" hidden="1">
      <c r="A491" t="s">
        <v>30</v>
      </c>
      <c r="B491" t="s">
        <v>31</v>
      </c>
      <c r="C491" t="s">
        <v>32</v>
      </c>
      <c r="D491" t="s">
        <v>33</v>
      </c>
      <c r="E491" t="s">
        <v>56</v>
      </c>
      <c r="F491" t="s">
        <v>6</v>
      </c>
      <c r="G491" t="s">
        <v>35</v>
      </c>
      <c r="H491" s="21" t="s">
        <v>43</v>
      </c>
      <c r="I491" s="21">
        <v>7127</v>
      </c>
      <c r="J491" s="21">
        <v>4500</v>
      </c>
      <c r="K491" s="21" t="s">
        <v>37</v>
      </c>
      <c r="L491" s="21">
        <v>2024</v>
      </c>
      <c r="M491" s="21" t="s">
        <v>44</v>
      </c>
      <c r="N491" t="s">
        <v>39</v>
      </c>
    </row>
    <row r="492" spans="1:14" hidden="1">
      <c r="A492" t="s">
        <v>30</v>
      </c>
      <c r="B492" t="s">
        <v>31</v>
      </c>
      <c r="C492" t="s">
        <v>32</v>
      </c>
      <c r="D492" t="s">
        <v>33</v>
      </c>
      <c r="E492" t="s">
        <v>56</v>
      </c>
      <c r="F492" t="s">
        <v>6</v>
      </c>
      <c r="G492" t="s">
        <v>35</v>
      </c>
      <c r="H492" s="21" t="s">
        <v>43</v>
      </c>
      <c r="I492" s="21">
        <v>30791</v>
      </c>
      <c r="J492" s="21">
        <v>23980</v>
      </c>
      <c r="K492" s="21" t="s">
        <v>37</v>
      </c>
      <c r="L492" s="21">
        <v>2024</v>
      </c>
      <c r="M492" s="21" t="s">
        <v>45</v>
      </c>
      <c r="N492" t="s">
        <v>39</v>
      </c>
    </row>
    <row r="493" spans="1:14" hidden="1">
      <c r="A493" t="s">
        <v>30</v>
      </c>
      <c r="B493" t="s">
        <v>31</v>
      </c>
      <c r="C493" t="s">
        <v>32</v>
      </c>
      <c r="D493" t="s">
        <v>33</v>
      </c>
      <c r="E493" t="s">
        <v>56</v>
      </c>
      <c r="F493" t="s">
        <v>6</v>
      </c>
      <c r="G493" t="s">
        <v>35</v>
      </c>
      <c r="H493" s="21" t="s">
        <v>43</v>
      </c>
      <c r="I493" s="21">
        <v>31229</v>
      </c>
      <c r="J493" s="21">
        <v>22850</v>
      </c>
      <c r="K493" s="21" t="s">
        <v>37</v>
      </c>
      <c r="L493" s="21">
        <v>2024</v>
      </c>
      <c r="M493" s="21" t="s">
        <v>46</v>
      </c>
      <c r="N493" t="s">
        <v>39</v>
      </c>
    </row>
    <row r="494" spans="1:14" hidden="1">
      <c r="A494" t="s">
        <v>30</v>
      </c>
      <c r="B494" t="s">
        <v>31</v>
      </c>
      <c r="C494" t="s">
        <v>32</v>
      </c>
      <c r="D494" t="s">
        <v>33</v>
      </c>
      <c r="E494" t="s">
        <v>56</v>
      </c>
      <c r="F494" t="s">
        <v>6</v>
      </c>
      <c r="G494" t="s">
        <v>35</v>
      </c>
      <c r="H494" s="21" t="s">
        <v>43</v>
      </c>
      <c r="I494" s="21">
        <v>30395</v>
      </c>
      <c r="J494" s="21">
        <v>24000</v>
      </c>
      <c r="K494" s="21" t="s">
        <v>37</v>
      </c>
      <c r="L494" s="21">
        <v>2024</v>
      </c>
      <c r="M494" s="21" t="s">
        <v>49</v>
      </c>
      <c r="N494" t="s">
        <v>39</v>
      </c>
    </row>
    <row r="495" spans="1:14" hidden="1">
      <c r="A495" t="s">
        <v>30</v>
      </c>
      <c r="B495" t="s">
        <v>31</v>
      </c>
      <c r="C495" t="s">
        <v>32</v>
      </c>
      <c r="D495" t="s">
        <v>33</v>
      </c>
      <c r="E495" t="s">
        <v>56</v>
      </c>
      <c r="F495" t="s">
        <v>6</v>
      </c>
      <c r="G495" t="s">
        <v>35</v>
      </c>
      <c r="H495" s="21" t="s">
        <v>43</v>
      </c>
      <c r="I495" s="21">
        <v>32140</v>
      </c>
      <c r="J495" s="21">
        <v>23940</v>
      </c>
      <c r="K495" s="21" t="s">
        <v>37</v>
      </c>
      <c r="L495" s="21">
        <v>2024</v>
      </c>
      <c r="M495" s="21" t="s">
        <v>50</v>
      </c>
      <c r="N495" t="s">
        <v>39</v>
      </c>
    </row>
    <row r="496" spans="1:14" hidden="1">
      <c r="A496" t="s">
        <v>30</v>
      </c>
      <c r="B496" t="s">
        <v>31</v>
      </c>
      <c r="C496" t="s">
        <v>32</v>
      </c>
      <c r="D496" t="s">
        <v>33</v>
      </c>
      <c r="E496" t="s">
        <v>56</v>
      </c>
      <c r="F496" t="s">
        <v>6</v>
      </c>
      <c r="G496" t="s">
        <v>35</v>
      </c>
      <c r="H496" s="21" t="s">
        <v>43</v>
      </c>
      <c r="I496" s="21">
        <v>1740</v>
      </c>
      <c r="J496" s="21">
        <v>900</v>
      </c>
      <c r="K496" s="21" t="s">
        <v>37</v>
      </c>
      <c r="L496" s="21">
        <v>2024</v>
      </c>
      <c r="M496" s="21" t="s">
        <v>51</v>
      </c>
      <c r="N496" t="s">
        <v>39</v>
      </c>
    </row>
    <row r="497" spans="1:14" hidden="1">
      <c r="A497" t="s">
        <v>30</v>
      </c>
      <c r="B497" t="s">
        <v>31</v>
      </c>
      <c r="C497" t="s">
        <v>32</v>
      </c>
      <c r="D497" t="s">
        <v>33</v>
      </c>
      <c r="E497" t="s">
        <v>56</v>
      </c>
      <c r="F497" t="s">
        <v>6</v>
      </c>
      <c r="G497" t="s">
        <v>35</v>
      </c>
      <c r="H497" s="21" t="s">
        <v>43</v>
      </c>
      <c r="I497" s="21">
        <v>1693</v>
      </c>
      <c r="J497" s="21">
        <v>900</v>
      </c>
      <c r="K497" s="21" t="s">
        <v>37</v>
      </c>
      <c r="L497" s="21">
        <v>2024</v>
      </c>
      <c r="M497" s="21" t="s">
        <v>41</v>
      </c>
      <c r="N497" t="s">
        <v>39</v>
      </c>
    </row>
    <row r="498" spans="1:14" hidden="1">
      <c r="A498" t="s">
        <v>30</v>
      </c>
      <c r="B498" t="s">
        <v>31</v>
      </c>
      <c r="C498" t="s">
        <v>32</v>
      </c>
      <c r="D498" t="s">
        <v>33</v>
      </c>
      <c r="E498" t="s">
        <v>56</v>
      </c>
      <c r="F498" t="s">
        <v>6</v>
      </c>
      <c r="G498" t="s">
        <v>35</v>
      </c>
      <c r="H498" s="21" t="s">
        <v>43</v>
      </c>
      <c r="I498" s="21">
        <v>29688</v>
      </c>
      <c r="J498" s="21">
        <v>23960</v>
      </c>
      <c r="K498" s="21" t="s">
        <v>37</v>
      </c>
      <c r="L498" s="21">
        <v>2025</v>
      </c>
      <c r="M498" s="21" t="s">
        <v>38</v>
      </c>
      <c r="N498" t="s">
        <v>39</v>
      </c>
    </row>
    <row r="499" spans="1:14" hidden="1">
      <c r="A499" t="s">
        <v>30</v>
      </c>
      <c r="B499" t="s">
        <v>31</v>
      </c>
      <c r="C499" t="s">
        <v>32</v>
      </c>
      <c r="D499" t="s">
        <v>33</v>
      </c>
      <c r="E499" t="s">
        <v>56</v>
      </c>
      <c r="F499" t="s">
        <v>6</v>
      </c>
      <c r="G499" t="s">
        <v>35</v>
      </c>
      <c r="H499" s="21" t="s">
        <v>43</v>
      </c>
      <c r="I499" s="21">
        <v>31566</v>
      </c>
      <c r="J499" s="21">
        <v>23920</v>
      </c>
      <c r="K499" s="21" t="s">
        <v>37</v>
      </c>
      <c r="L499" s="21">
        <v>2025</v>
      </c>
      <c r="M499" s="21" t="s">
        <v>46</v>
      </c>
      <c r="N499" t="s">
        <v>39</v>
      </c>
    </row>
    <row r="500" spans="1:14" hidden="1">
      <c r="A500" t="s">
        <v>30</v>
      </c>
      <c r="B500" t="s">
        <v>31</v>
      </c>
      <c r="C500" t="s">
        <v>32</v>
      </c>
      <c r="D500" t="s">
        <v>33</v>
      </c>
      <c r="E500" t="s">
        <v>56</v>
      </c>
      <c r="F500" t="s">
        <v>6</v>
      </c>
      <c r="G500" t="s">
        <v>35</v>
      </c>
      <c r="H500" s="21" t="s">
        <v>43</v>
      </c>
      <c r="I500" s="21">
        <v>14241</v>
      </c>
      <c r="J500" s="21">
        <v>9960</v>
      </c>
      <c r="K500" s="21" t="s">
        <v>37</v>
      </c>
      <c r="L500" s="21">
        <v>2025</v>
      </c>
      <c r="M500" s="21" t="s">
        <v>47</v>
      </c>
      <c r="N500" t="s">
        <v>39</v>
      </c>
    </row>
    <row r="501" spans="1:14" hidden="1">
      <c r="A501" t="s">
        <v>30</v>
      </c>
      <c r="B501" t="s">
        <v>31</v>
      </c>
      <c r="C501" t="s">
        <v>32</v>
      </c>
      <c r="D501" t="s">
        <v>33</v>
      </c>
      <c r="E501" t="s">
        <v>56</v>
      </c>
      <c r="F501" t="s">
        <v>6</v>
      </c>
      <c r="G501" t="s">
        <v>35</v>
      </c>
      <c r="H501" s="21" t="s">
        <v>43</v>
      </c>
      <c r="I501" s="21">
        <v>16833</v>
      </c>
      <c r="J501" s="21">
        <v>11940</v>
      </c>
      <c r="K501" s="21" t="s">
        <v>37</v>
      </c>
      <c r="L501" s="21">
        <v>2025</v>
      </c>
      <c r="M501" s="21" t="s">
        <v>48</v>
      </c>
      <c r="N501" t="s">
        <v>39</v>
      </c>
    </row>
    <row r="502" spans="1:14" hidden="1">
      <c r="A502" t="s">
        <v>30</v>
      </c>
      <c r="B502" t="s">
        <v>31</v>
      </c>
      <c r="C502" t="s">
        <v>32</v>
      </c>
      <c r="D502" t="s">
        <v>33</v>
      </c>
      <c r="E502" t="s">
        <v>56</v>
      </c>
      <c r="F502" t="s">
        <v>6</v>
      </c>
      <c r="G502" t="s">
        <v>35</v>
      </c>
      <c r="H502" t="s">
        <v>53</v>
      </c>
      <c r="I502">
        <v>1861</v>
      </c>
      <c r="J502">
        <v>719</v>
      </c>
      <c r="K502" t="s">
        <v>37</v>
      </c>
      <c r="L502">
        <v>2019</v>
      </c>
      <c r="M502" t="s">
        <v>38</v>
      </c>
      <c r="N502" t="s">
        <v>39</v>
      </c>
    </row>
    <row r="503" spans="1:14" hidden="1">
      <c r="A503" t="s">
        <v>30</v>
      </c>
      <c r="B503" t="s">
        <v>31</v>
      </c>
      <c r="C503" t="s">
        <v>32</v>
      </c>
      <c r="D503" t="s">
        <v>33</v>
      </c>
      <c r="E503" t="s">
        <v>56</v>
      </c>
      <c r="F503" t="s">
        <v>6</v>
      </c>
      <c r="G503" t="s">
        <v>35</v>
      </c>
      <c r="H503" t="s">
        <v>53</v>
      </c>
      <c r="I503">
        <v>60074</v>
      </c>
      <c r="J503">
        <v>13570</v>
      </c>
      <c r="K503" t="s">
        <v>37</v>
      </c>
      <c r="L503">
        <v>2019</v>
      </c>
      <c r="M503" t="s">
        <v>44</v>
      </c>
      <c r="N503" t="s">
        <v>39</v>
      </c>
    </row>
    <row r="504" spans="1:14" hidden="1">
      <c r="A504" t="s">
        <v>30</v>
      </c>
      <c r="B504" t="s">
        <v>31</v>
      </c>
      <c r="C504" t="s">
        <v>32</v>
      </c>
      <c r="D504" t="s">
        <v>33</v>
      </c>
      <c r="E504" t="s">
        <v>56</v>
      </c>
      <c r="F504" t="s">
        <v>6</v>
      </c>
      <c r="G504" t="s">
        <v>35</v>
      </c>
      <c r="H504" t="s">
        <v>53</v>
      </c>
      <c r="I504">
        <v>57795</v>
      </c>
      <c r="J504">
        <v>13286</v>
      </c>
      <c r="K504" t="s">
        <v>37</v>
      </c>
      <c r="L504">
        <v>2019</v>
      </c>
      <c r="M504" t="s">
        <v>45</v>
      </c>
      <c r="N504" t="s">
        <v>39</v>
      </c>
    </row>
    <row r="505" spans="1:14" hidden="1">
      <c r="A505" t="s">
        <v>30</v>
      </c>
      <c r="B505" t="s">
        <v>31</v>
      </c>
      <c r="C505" t="s">
        <v>32</v>
      </c>
      <c r="D505" t="s">
        <v>33</v>
      </c>
      <c r="E505" t="s">
        <v>56</v>
      </c>
      <c r="F505" t="s">
        <v>6</v>
      </c>
      <c r="G505" t="s">
        <v>35</v>
      </c>
      <c r="H505" t="s">
        <v>53</v>
      </c>
      <c r="I505">
        <v>8312</v>
      </c>
      <c r="J505">
        <v>5796</v>
      </c>
      <c r="K505" t="s">
        <v>37</v>
      </c>
      <c r="L505">
        <v>2019</v>
      </c>
      <c r="M505" t="s">
        <v>46</v>
      </c>
      <c r="N505" t="s">
        <v>39</v>
      </c>
    </row>
    <row r="506" spans="1:14" hidden="1">
      <c r="A506" t="s">
        <v>30</v>
      </c>
      <c r="B506" t="s">
        <v>31</v>
      </c>
      <c r="C506" t="s">
        <v>32</v>
      </c>
      <c r="D506" t="s">
        <v>33</v>
      </c>
      <c r="E506" t="s">
        <v>56</v>
      </c>
      <c r="F506" t="s">
        <v>6</v>
      </c>
      <c r="G506" t="s">
        <v>35</v>
      </c>
      <c r="H506" t="s">
        <v>53</v>
      </c>
      <c r="I506">
        <v>89</v>
      </c>
      <c r="J506">
        <v>13</v>
      </c>
      <c r="K506" t="s">
        <v>37</v>
      </c>
      <c r="L506">
        <v>2019</v>
      </c>
      <c r="M506" t="s">
        <v>47</v>
      </c>
      <c r="N506" t="s">
        <v>39</v>
      </c>
    </row>
    <row r="507" spans="1:14" hidden="1">
      <c r="A507" t="s">
        <v>30</v>
      </c>
      <c r="B507" t="s">
        <v>31</v>
      </c>
      <c r="C507" t="s">
        <v>32</v>
      </c>
      <c r="D507" t="s">
        <v>33</v>
      </c>
      <c r="E507" t="s">
        <v>56</v>
      </c>
      <c r="F507" t="s">
        <v>6</v>
      </c>
      <c r="G507" t="s">
        <v>35</v>
      </c>
      <c r="H507" t="s">
        <v>53</v>
      </c>
      <c r="I507">
        <v>1759</v>
      </c>
      <c r="J507">
        <v>194</v>
      </c>
      <c r="K507" t="s">
        <v>37</v>
      </c>
      <c r="L507">
        <v>2019</v>
      </c>
      <c r="M507" t="s">
        <v>48</v>
      </c>
      <c r="N507" t="s">
        <v>39</v>
      </c>
    </row>
    <row r="508" spans="1:14" hidden="1">
      <c r="A508" t="s">
        <v>30</v>
      </c>
      <c r="B508" t="s">
        <v>31</v>
      </c>
      <c r="C508" t="s">
        <v>32</v>
      </c>
      <c r="D508" t="s">
        <v>33</v>
      </c>
      <c r="E508" t="s">
        <v>56</v>
      </c>
      <c r="F508" t="s">
        <v>6</v>
      </c>
      <c r="G508" t="s">
        <v>35</v>
      </c>
      <c r="H508" t="s">
        <v>53</v>
      </c>
      <c r="I508">
        <v>1849</v>
      </c>
      <c r="J508">
        <v>719</v>
      </c>
      <c r="K508" t="s">
        <v>37</v>
      </c>
      <c r="L508">
        <v>2019</v>
      </c>
      <c r="M508" t="s">
        <v>49</v>
      </c>
      <c r="N508" t="s">
        <v>39</v>
      </c>
    </row>
    <row r="509" spans="1:14" hidden="1">
      <c r="A509" t="s">
        <v>30</v>
      </c>
      <c r="B509" t="s">
        <v>31</v>
      </c>
      <c r="C509" t="s">
        <v>32</v>
      </c>
      <c r="D509" t="s">
        <v>33</v>
      </c>
      <c r="E509" t="s">
        <v>56</v>
      </c>
      <c r="F509" t="s">
        <v>6</v>
      </c>
      <c r="G509" t="s">
        <v>35</v>
      </c>
      <c r="H509" t="s">
        <v>53</v>
      </c>
      <c r="I509">
        <v>3898</v>
      </c>
      <c r="J509">
        <v>3261</v>
      </c>
      <c r="K509" t="s">
        <v>37</v>
      </c>
      <c r="L509">
        <v>2019</v>
      </c>
      <c r="M509" t="s">
        <v>50</v>
      </c>
      <c r="N509" t="s">
        <v>39</v>
      </c>
    </row>
    <row r="510" spans="1:14" hidden="1">
      <c r="A510" t="s">
        <v>30</v>
      </c>
      <c r="B510" t="s">
        <v>31</v>
      </c>
      <c r="C510" t="s">
        <v>32</v>
      </c>
      <c r="D510" t="s">
        <v>33</v>
      </c>
      <c r="E510" t="s">
        <v>56</v>
      </c>
      <c r="F510" t="s">
        <v>6</v>
      </c>
      <c r="G510" t="s">
        <v>35</v>
      </c>
      <c r="H510" t="s">
        <v>53</v>
      </c>
      <c r="I510">
        <v>445</v>
      </c>
      <c r="J510">
        <v>179</v>
      </c>
      <c r="K510" t="s">
        <v>37</v>
      </c>
      <c r="L510">
        <v>2019</v>
      </c>
      <c r="M510" t="s">
        <v>51</v>
      </c>
      <c r="N510" t="s">
        <v>39</v>
      </c>
    </row>
    <row r="511" spans="1:14" hidden="1">
      <c r="A511" t="s">
        <v>30</v>
      </c>
      <c r="B511" t="s">
        <v>31</v>
      </c>
      <c r="C511" t="s">
        <v>32</v>
      </c>
      <c r="D511" t="s">
        <v>33</v>
      </c>
      <c r="E511" t="s">
        <v>56</v>
      </c>
      <c r="F511" t="s">
        <v>6</v>
      </c>
      <c r="G511" t="s">
        <v>35</v>
      </c>
      <c r="H511" t="s">
        <v>53</v>
      </c>
      <c r="I511">
        <v>2695</v>
      </c>
      <c r="J511">
        <v>1038</v>
      </c>
      <c r="K511" t="s">
        <v>37</v>
      </c>
      <c r="L511">
        <v>2019</v>
      </c>
      <c r="M511" t="s">
        <v>40</v>
      </c>
      <c r="N511" t="s">
        <v>39</v>
      </c>
    </row>
    <row r="512" spans="1:14" hidden="1">
      <c r="A512" t="s">
        <v>30</v>
      </c>
      <c r="B512" t="s">
        <v>31</v>
      </c>
      <c r="C512" t="s">
        <v>32</v>
      </c>
      <c r="D512" t="s">
        <v>33</v>
      </c>
      <c r="E512" t="s">
        <v>56</v>
      </c>
      <c r="F512" t="s">
        <v>6</v>
      </c>
      <c r="G512" t="s">
        <v>35</v>
      </c>
      <c r="H512" t="s">
        <v>53</v>
      </c>
      <c r="I512">
        <v>2373</v>
      </c>
      <c r="J512">
        <v>875</v>
      </c>
      <c r="K512" t="s">
        <v>37</v>
      </c>
      <c r="L512">
        <v>2019</v>
      </c>
      <c r="M512" t="s">
        <v>41</v>
      </c>
      <c r="N512" t="s">
        <v>39</v>
      </c>
    </row>
    <row r="513" spans="1:14" hidden="1">
      <c r="A513" t="s">
        <v>30</v>
      </c>
      <c r="B513" t="s">
        <v>31</v>
      </c>
      <c r="C513" t="s">
        <v>32</v>
      </c>
      <c r="D513" t="s">
        <v>33</v>
      </c>
      <c r="E513" t="s">
        <v>56</v>
      </c>
      <c r="F513" t="s">
        <v>6</v>
      </c>
      <c r="G513" t="s">
        <v>35</v>
      </c>
      <c r="H513" t="s">
        <v>53</v>
      </c>
      <c r="I513">
        <v>233</v>
      </c>
      <c r="J513">
        <v>29</v>
      </c>
      <c r="K513" t="s">
        <v>37</v>
      </c>
      <c r="L513">
        <v>2019</v>
      </c>
      <c r="M513" t="s">
        <v>52</v>
      </c>
      <c r="N513" t="s">
        <v>39</v>
      </c>
    </row>
    <row r="514" spans="1:14" hidden="1">
      <c r="A514" t="s">
        <v>30</v>
      </c>
      <c r="B514" t="s">
        <v>31</v>
      </c>
      <c r="C514" t="s">
        <v>32</v>
      </c>
      <c r="D514" t="s">
        <v>33</v>
      </c>
      <c r="E514" t="s">
        <v>56</v>
      </c>
      <c r="F514" t="s">
        <v>6</v>
      </c>
      <c r="G514" t="s">
        <v>35</v>
      </c>
      <c r="H514" t="s">
        <v>53</v>
      </c>
      <c r="I514">
        <v>1820</v>
      </c>
      <c r="J514">
        <v>820</v>
      </c>
      <c r="K514" t="s">
        <v>37</v>
      </c>
      <c r="L514">
        <v>2020</v>
      </c>
      <c r="M514" t="s">
        <v>44</v>
      </c>
      <c r="N514" t="s">
        <v>39</v>
      </c>
    </row>
    <row r="515" spans="1:14" hidden="1">
      <c r="A515" t="s">
        <v>30</v>
      </c>
      <c r="B515" t="s">
        <v>31</v>
      </c>
      <c r="C515" t="s">
        <v>32</v>
      </c>
      <c r="D515" t="s">
        <v>33</v>
      </c>
      <c r="E515" t="s">
        <v>56</v>
      </c>
      <c r="F515" t="s">
        <v>6</v>
      </c>
      <c r="G515" t="s">
        <v>35</v>
      </c>
      <c r="H515" t="s">
        <v>53</v>
      </c>
      <c r="I515">
        <v>108</v>
      </c>
      <c r="J515">
        <v>30</v>
      </c>
      <c r="K515" t="s">
        <v>37</v>
      </c>
      <c r="L515">
        <v>2020</v>
      </c>
      <c r="M515" t="s">
        <v>45</v>
      </c>
      <c r="N515" t="s">
        <v>39</v>
      </c>
    </row>
    <row r="516" spans="1:14" hidden="1">
      <c r="A516" t="s">
        <v>30</v>
      </c>
      <c r="B516" t="s">
        <v>31</v>
      </c>
      <c r="C516" t="s">
        <v>32</v>
      </c>
      <c r="D516" t="s">
        <v>33</v>
      </c>
      <c r="E516" t="s">
        <v>56</v>
      </c>
      <c r="F516" t="s">
        <v>6</v>
      </c>
      <c r="G516" t="s">
        <v>35</v>
      </c>
      <c r="H516" t="s">
        <v>53</v>
      </c>
      <c r="I516">
        <v>2314</v>
      </c>
      <c r="J516">
        <v>1445</v>
      </c>
      <c r="K516" t="s">
        <v>37</v>
      </c>
      <c r="L516">
        <v>2020</v>
      </c>
      <c r="M516" t="s">
        <v>46</v>
      </c>
      <c r="N516" t="s">
        <v>39</v>
      </c>
    </row>
    <row r="517" spans="1:14" hidden="1">
      <c r="A517" t="s">
        <v>30</v>
      </c>
      <c r="B517" t="s">
        <v>31</v>
      </c>
      <c r="C517" t="s">
        <v>32</v>
      </c>
      <c r="D517" t="s">
        <v>33</v>
      </c>
      <c r="E517" t="s">
        <v>56</v>
      </c>
      <c r="F517" t="s">
        <v>6</v>
      </c>
      <c r="G517" t="s">
        <v>35</v>
      </c>
      <c r="H517" t="s">
        <v>53</v>
      </c>
      <c r="I517">
        <v>441</v>
      </c>
      <c r="J517">
        <v>183</v>
      </c>
      <c r="K517" t="s">
        <v>37</v>
      </c>
      <c r="L517">
        <v>2020</v>
      </c>
      <c r="M517" t="s">
        <v>47</v>
      </c>
      <c r="N517" t="s">
        <v>39</v>
      </c>
    </row>
    <row r="518" spans="1:14" hidden="1">
      <c r="A518" t="s">
        <v>30</v>
      </c>
      <c r="B518" t="s">
        <v>31</v>
      </c>
      <c r="C518" t="s">
        <v>32</v>
      </c>
      <c r="D518" t="s">
        <v>33</v>
      </c>
      <c r="E518" t="s">
        <v>56</v>
      </c>
      <c r="F518" t="s">
        <v>6</v>
      </c>
      <c r="G518" t="s">
        <v>35</v>
      </c>
      <c r="H518" t="s">
        <v>53</v>
      </c>
      <c r="I518">
        <v>4849</v>
      </c>
      <c r="J518">
        <v>2777</v>
      </c>
      <c r="K518" t="s">
        <v>37</v>
      </c>
      <c r="L518">
        <v>2020</v>
      </c>
      <c r="M518" t="s">
        <v>50</v>
      </c>
      <c r="N518" t="s">
        <v>39</v>
      </c>
    </row>
    <row r="519" spans="1:14" hidden="1">
      <c r="A519" t="s">
        <v>30</v>
      </c>
      <c r="B519" t="s">
        <v>31</v>
      </c>
      <c r="C519" t="s">
        <v>32</v>
      </c>
      <c r="D519" t="s">
        <v>33</v>
      </c>
      <c r="E519" t="s">
        <v>56</v>
      </c>
      <c r="F519" t="s">
        <v>6</v>
      </c>
      <c r="G519" t="s">
        <v>35</v>
      </c>
      <c r="H519" t="s">
        <v>53</v>
      </c>
      <c r="I519">
        <v>51</v>
      </c>
      <c r="J519">
        <v>10</v>
      </c>
      <c r="K519" t="s">
        <v>37</v>
      </c>
      <c r="L519">
        <v>2020</v>
      </c>
      <c r="M519" t="s">
        <v>40</v>
      </c>
      <c r="N519" t="s">
        <v>39</v>
      </c>
    </row>
    <row r="520" spans="1:14" hidden="1">
      <c r="A520" t="s">
        <v>30</v>
      </c>
      <c r="B520" t="s">
        <v>31</v>
      </c>
      <c r="C520" t="s">
        <v>32</v>
      </c>
      <c r="D520" t="s">
        <v>33</v>
      </c>
      <c r="E520" t="s">
        <v>56</v>
      </c>
      <c r="F520" t="s">
        <v>6</v>
      </c>
      <c r="G520" t="s">
        <v>35</v>
      </c>
      <c r="H520" t="s">
        <v>53</v>
      </c>
      <c r="I520">
        <v>2222</v>
      </c>
      <c r="J520">
        <v>1448</v>
      </c>
      <c r="K520" t="s">
        <v>37</v>
      </c>
      <c r="L520">
        <v>2020</v>
      </c>
      <c r="M520" t="s">
        <v>41</v>
      </c>
      <c r="N520" t="s">
        <v>39</v>
      </c>
    </row>
    <row r="521" spans="1:14" hidden="1">
      <c r="A521" t="s">
        <v>30</v>
      </c>
      <c r="B521" t="s">
        <v>31</v>
      </c>
      <c r="C521" t="s">
        <v>32</v>
      </c>
      <c r="D521" t="s">
        <v>33</v>
      </c>
      <c r="E521" t="s">
        <v>56</v>
      </c>
      <c r="F521" t="s">
        <v>6</v>
      </c>
      <c r="G521" t="s">
        <v>35</v>
      </c>
      <c r="H521" t="s">
        <v>53</v>
      </c>
      <c r="I521">
        <v>1348</v>
      </c>
      <c r="J521">
        <v>1619</v>
      </c>
      <c r="K521" t="s">
        <v>37</v>
      </c>
      <c r="L521">
        <v>2020</v>
      </c>
      <c r="M521" t="s">
        <v>52</v>
      </c>
      <c r="N521" t="s">
        <v>39</v>
      </c>
    </row>
    <row r="522" spans="1:14" hidden="1">
      <c r="A522" t="s">
        <v>30</v>
      </c>
      <c r="B522" t="s">
        <v>31</v>
      </c>
      <c r="C522" t="s">
        <v>32</v>
      </c>
      <c r="D522" t="s">
        <v>33</v>
      </c>
      <c r="E522" t="s">
        <v>56</v>
      </c>
      <c r="F522" t="s">
        <v>6</v>
      </c>
      <c r="G522" t="s">
        <v>35</v>
      </c>
      <c r="H522" t="s">
        <v>53</v>
      </c>
      <c r="I522">
        <v>38</v>
      </c>
      <c r="J522">
        <v>5</v>
      </c>
      <c r="K522" t="s">
        <v>37</v>
      </c>
      <c r="L522">
        <v>2021</v>
      </c>
      <c r="M522" t="s">
        <v>45</v>
      </c>
      <c r="N522" t="s">
        <v>39</v>
      </c>
    </row>
    <row r="523" spans="1:14" hidden="1">
      <c r="A523" t="s">
        <v>30</v>
      </c>
      <c r="B523" t="s">
        <v>31</v>
      </c>
      <c r="C523" t="s">
        <v>32</v>
      </c>
      <c r="D523" t="s">
        <v>33</v>
      </c>
      <c r="E523" t="s">
        <v>56</v>
      </c>
      <c r="F523" t="s">
        <v>6</v>
      </c>
      <c r="G523" t="s">
        <v>35</v>
      </c>
      <c r="H523" t="s">
        <v>53</v>
      </c>
      <c r="I523">
        <v>2409</v>
      </c>
      <c r="J523">
        <v>1440</v>
      </c>
      <c r="K523" t="s">
        <v>37</v>
      </c>
      <c r="L523">
        <v>2021</v>
      </c>
      <c r="M523" t="s">
        <v>46</v>
      </c>
      <c r="N523" t="s">
        <v>39</v>
      </c>
    </row>
    <row r="524" spans="1:14" hidden="1">
      <c r="A524" t="s">
        <v>30</v>
      </c>
      <c r="B524" t="s">
        <v>31</v>
      </c>
      <c r="C524" t="s">
        <v>32</v>
      </c>
      <c r="D524" t="s">
        <v>33</v>
      </c>
      <c r="E524" t="s">
        <v>56</v>
      </c>
      <c r="F524" t="s">
        <v>6</v>
      </c>
      <c r="G524" t="s">
        <v>35</v>
      </c>
      <c r="H524" t="s">
        <v>53</v>
      </c>
      <c r="I524">
        <v>410</v>
      </c>
      <c r="J524">
        <v>175</v>
      </c>
      <c r="K524" t="s">
        <v>37</v>
      </c>
      <c r="L524">
        <v>2021</v>
      </c>
      <c r="M524" t="s">
        <v>47</v>
      </c>
      <c r="N524" t="s">
        <v>39</v>
      </c>
    </row>
    <row r="525" spans="1:14" hidden="1">
      <c r="A525" t="s">
        <v>30</v>
      </c>
      <c r="B525" t="s">
        <v>31</v>
      </c>
      <c r="C525" t="s">
        <v>32</v>
      </c>
      <c r="D525" t="s">
        <v>33</v>
      </c>
      <c r="E525" t="s">
        <v>56</v>
      </c>
      <c r="F525" t="s">
        <v>6</v>
      </c>
      <c r="G525" t="s">
        <v>35</v>
      </c>
      <c r="H525" t="s">
        <v>53</v>
      </c>
      <c r="I525">
        <v>466</v>
      </c>
      <c r="J525">
        <v>175</v>
      </c>
      <c r="K525" t="s">
        <v>37</v>
      </c>
      <c r="L525">
        <v>2021</v>
      </c>
      <c r="M525" t="s">
        <v>51</v>
      </c>
      <c r="N525" t="s">
        <v>39</v>
      </c>
    </row>
    <row r="526" spans="1:14" hidden="1">
      <c r="A526" t="s">
        <v>30</v>
      </c>
      <c r="B526" t="s">
        <v>31</v>
      </c>
      <c r="C526" t="s">
        <v>32</v>
      </c>
      <c r="D526" t="s">
        <v>33</v>
      </c>
      <c r="E526" t="s">
        <v>56</v>
      </c>
      <c r="F526" t="s">
        <v>6</v>
      </c>
      <c r="G526" t="s">
        <v>35</v>
      </c>
      <c r="H526" t="s">
        <v>53</v>
      </c>
      <c r="I526">
        <v>3065</v>
      </c>
      <c r="J526">
        <v>1440</v>
      </c>
      <c r="K526" t="s">
        <v>37</v>
      </c>
      <c r="L526">
        <v>2021</v>
      </c>
      <c r="M526" t="s">
        <v>41</v>
      </c>
      <c r="N526" t="s">
        <v>39</v>
      </c>
    </row>
    <row r="527" spans="1:14" hidden="1">
      <c r="A527" t="s">
        <v>30</v>
      </c>
      <c r="B527" t="s">
        <v>31</v>
      </c>
      <c r="C527" t="s">
        <v>32</v>
      </c>
      <c r="D527" t="s">
        <v>33</v>
      </c>
      <c r="E527" t="s">
        <v>56</v>
      </c>
      <c r="F527" t="s">
        <v>6</v>
      </c>
      <c r="G527" t="s">
        <v>35</v>
      </c>
      <c r="H527" s="15" t="s">
        <v>53</v>
      </c>
      <c r="I527">
        <v>2563</v>
      </c>
      <c r="J527">
        <v>244</v>
      </c>
      <c r="K527" t="s">
        <v>37</v>
      </c>
      <c r="L527">
        <v>2022</v>
      </c>
      <c r="M527" t="s">
        <v>38</v>
      </c>
      <c r="N527" t="s">
        <v>39</v>
      </c>
    </row>
    <row r="528" spans="1:14" hidden="1">
      <c r="A528" t="s">
        <v>30</v>
      </c>
      <c r="B528" t="s">
        <v>31</v>
      </c>
      <c r="C528" t="s">
        <v>32</v>
      </c>
      <c r="D528" t="s">
        <v>33</v>
      </c>
      <c r="E528" t="s">
        <v>56</v>
      </c>
      <c r="F528" t="s">
        <v>6</v>
      </c>
      <c r="G528" t="s">
        <v>35</v>
      </c>
      <c r="H528" s="15" t="s">
        <v>53</v>
      </c>
      <c r="I528">
        <v>996</v>
      </c>
      <c r="J528">
        <v>900</v>
      </c>
      <c r="K528" t="s">
        <v>37</v>
      </c>
      <c r="L528">
        <v>2022</v>
      </c>
      <c r="M528" t="s">
        <v>44</v>
      </c>
      <c r="N528" t="s">
        <v>39</v>
      </c>
    </row>
    <row r="529" spans="1:14" hidden="1">
      <c r="A529" t="s">
        <v>30</v>
      </c>
      <c r="B529" t="s">
        <v>31</v>
      </c>
      <c r="C529" t="s">
        <v>32</v>
      </c>
      <c r="D529" t="s">
        <v>33</v>
      </c>
      <c r="E529" t="s">
        <v>56</v>
      </c>
      <c r="F529" t="s">
        <v>6</v>
      </c>
      <c r="G529" t="s">
        <v>35</v>
      </c>
      <c r="H529" s="15" t="s">
        <v>53</v>
      </c>
      <c r="I529">
        <v>2750</v>
      </c>
      <c r="J529">
        <v>1600</v>
      </c>
      <c r="K529" t="s">
        <v>37</v>
      </c>
      <c r="L529">
        <v>2022</v>
      </c>
      <c r="M529" t="s">
        <v>46</v>
      </c>
      <c r="N529" t="s">
        <v>39</v>
      </c>
    </row>
    <row r="530" spans="1:14" hidden="1">
      <c r="A530" t="s">
        <v>30</v>
      </c>
      <c r="B530" t="s">
        <v>31</v>
      </c>
      <c r="C530" t="s">
        <v>32</v>
      </c>
      <c r="D530" t="s">
        <v>33</v>
      </c>
      <c r="E530" t="s">
        <v>56</v>
      </c>
      <c r="F530" t="s">
        <v>6</v>
      </c>
      <c r="G530" t="s">
        <v>35</v>
      </c>
      <c r="H530" s="15" t="s">
        <v>53</v>
      </c>
      <c r="I530">
        <v>2005</v>
      </c>
      <c r="J530">
        <v>234</v>
      </c>
      <c r="K530" t="s">
        <v>37</v>
      </c>
      <c r="L530">
        <v>2022</v>
      </c>
      <c r="M530" t="s">
        <v>47</v>
      </c>
      <c r="N530" t="s">
        <v>39</v>
      </c>
    </row>
    <row r="531" spans="1:14" hidden="1">
      <c r="A531" t="s">
        <v>30</v>
      </c>
      <c r="B531" t="s">
        <v>31</v>
      </c>
      <c r="C531" t="s">
        <v>32</v>
      </c>
      <c r="D531" t="s">
        <v>33</v>
      </c>
      <c r="E531" t="s">
        <v>56</v>
      </c>
      <c r="F531" t="s">
        <v>6</v>
      </c>
      <c r="G531" t="s">
        <v>35</v>
      </c>
      <c r="H531" s="15" t="s">
        <v>53</v>
      </c>
      <c r="I531">
        <v>1244</v>
      </c>
      <c r="J531">
        <v>350</v>
      </c>
      <c r="K531" t="s">
        <v>37</v>
      </c>
      <c r="L531">
        <v>2022</v>
      </c>
      <c r="M531" t="s">
        <v>49</v>
      </c>
      <c r="N531" t="s">
        <v>39</v>
      </c>
    </row>
    <row r="532" spans="1:14" hidden="1">
      <c r="A532" t="s">
        <v>30</v>
      </c>
      <c r="B532" t="s">
        <v>31</v>
      </c>
      <c r="C532" t="s">
        <v>32</v>
      </c>
      <c r="D532" t="s">
        <v>33</v>
      </c>
      <c r="E532" t="s">
        <v>56</v>
      </c>
      <c r="F532" t="s">
        <v>6</v>
      </c>
      <c r="G532" t="s">
        <v>35</v>
      </c>
      <c r="H532" s="15" t="s">
        <v>53</v>
      </c>
      <c r="I532">
        <v>2685</v>
      </c>
      <c r="J532">
        <v>319</v>
      </c>
      <c r="K532" t="s">
        <v>37</v>
      </c>
      <c r="L532">
        <v>2023</v>
      </c>
      <c r="M532" t="s">
        <v>38</v>
      </c>
      <c r="N532" t="s">
        <v>39</v>
      </c>
    </row>
    <row r="533" spans="1:14" hidden="1">
      <c r="A533" t="s">
        <v>30</v>
      </c>
      <c r="B533" t="s">
        <v>31</v>
      </c>
      <c r="C533" t="s">
        <v>32</v>
      </c>
      <c r="D533" t="s">
        <v>33</v>
      </c>
      <c r="E533" t="s">
        <v>56</v>
      </c>
      <c r="F533" t="s">
        <v>6</v>
      </c>
      <c r="G533" t="s">
        <v>35</v>
      </c>
      <c r="H533" s="15" t="s">
        <v>53</v>
      </c>
      <c r="I533">
        <v>1441</v>
      </c>
      <c r="J533">
        <v>63</v>
      </c>
      <c r="K533" t="s">
        <v>37</v>
      </c>
      <c r="L533">
        <v>2023</v>
      </c>
      <c r="M533" t="s">
        <v>48</v>
      </c>
      <c r="N533" t="s">
        <v>39</v>
      </c>
    </row>
    <row r="534" spans="1:14" hidden="1">
      <c r="A534" t="s">
        <v>30</v>
      </c>
      <c r="B534" t="s">
        <v>31</v>
      </c>
      <c r="C534" t="s">
        <v>32</v>
      </c>
      <c r="D534" t="s">
        <v>33</v>
      </c>
      <c r="E534" t="s">
        <v>56</v>
      </c>
      <c r="F534" t="s">
        <v>6</v>
      </c>
      <c r="G534" t="s">
        <v>35</v>
      </c>
      <c r="H534" s="15" t="s">
        <v>53</v>
      </c>
      <c r="I534">
        <v>9902</v>
      </c>
      <c r="J534">
        <v>2504</v>
      </c>
      <c r="K534" t="s">
        <v>37</v>
      </c>
      <c r="L534">
        <v>2023</v>
      </c>
      <c r="M534" t="s">
        <v>51</v>
      </c>
      <c r="N534" t="s">
        <v>39</v>
      </c>
    </row>
    <row r="535" spans="1:14" hidden="1">
      <c r="A535" t="s">
        <v>30</v>
      </c>
      <c r="B535" t="s">
        <v>31</v>
      </c>
      <c r="C535" t="s">
        <v>32</v>
      </c>
      <c r="D535" t="s">
        <v>33</v>
      </c>
      <c r="E535" t="s">
        <v>56</v>
      </c>
      <c r="F535" t="s">
        <v>6</v>
      </c>
      <c r="G535" t="s">
        <v>35</v>
      </c>
      <c r="H535" s="15" t="s">
        <v>53</v>
      </c>
      <c r="I535">
        <v>5108</v>
      </c>
      <c r="J535">
        <v>102</v>
      </c>
      <c r="K535" t="s">
        <v>37</v>
      </c>
      <c r="L535">
        <v>2023</v>
      </c>
      <c r="M535" t="s">
        <v>40</v>
      </c>
      <c r="N535" t="s">
        <v>39</v>
      </c>
    </row>
    <row r="536" spans="1:14" hidden="1">
      <c r="A536" t="s">
        <v>30</v>
      </c>
      <c r="B536" t="s">
        <v>31</v>
      </c>
      <c r="C536" t="s">
        <v>32</v>
      </c>
      <c r="D536" t="s">
        <v>33</v>
      </c>
      <c r="E536" t="s">
        <v>56</v>
      </c>
      <c r="F536" t="s">
        <v>6</v>
      </c>
      <c r="G536" t="s">
        <v>35</v>
      </c>
      <c r="H536" s="15" t="s">
        <v>53</v>
      </c>
      <c r="I536">
        <v>1711</v>
      </c>
      <c r="J536">
        <v>55</v>
      </c>
      <c r="K536" t="s">
        <v>37</v>
      </c>
      <c r="L536">
        <v>2023</v>
      </c>
      <c r="M536" t="s">
        <v>41</v>
      </c>
      <c r="N536" t="s">
        <v>39</v>
      </c>
    </row>
    <row r="537" spans="1:14" hidden="1">
      <c r="A537" t="s">
        <v>30</v>
      </c>
      <c r="B537" t="s">
        <v>31</v>
      </c>
      <c r="C537" t="s">
        <v>32</v>
      </c>
      <c r="D537" t="s">
        <v>33</v>
      </c>
      <c r="E537" t="s">
        <v>56</v>
      </c>
      <c r="F537" t="s">
        <v>6</v>
      </c>
      <c r="G537" t="s">
        <v>35</v>
      </c>
      <c r="H537" s="21" t="s">
        <v>53</v>
      </c>
      <c r="I537" s="21">
        <v>2154</v>
      </c>
      <c r="J537" s="21">
        <v>800</v>
      </c>
      <c r="K537" s="21" t="s">
        <v>37</v>
      </c>
      <c r="L537" s="21">
        <v>2024</v>
      </c>
      <c r="M537" s="21" t="s">
        <v>38</v>
      </c>
      <c r="N537" t="s">
        <v>39</v>
      </c>
    </row>
    <row r="538" spans="1:14" hidden="1">
      <c r="A538" t="s">
        <v>30</v>
      </c>
      <c r="B538" t="s">
        <v>31</v>
      </c>
      <c r="C538" t="s">
        <v>32</v>
      </c>
      <c r="D538" t="s">
        <v>33</v>
      </c>
      <c r="E538" t="s">
        <v>56</v>
      </c>
      <c r="F538" t="s">
        <v>6</v>
      </c>
      <c r="G538" t="s">
        <v>35</v>
      </c>
      <c r="H538" s="21" t="s">
        <v>53</v>
      </c>
      <c r="I538" s="21">
        <v>6320</v>
      </c>
      <c r="J538" s="21">
        <v>2400</v>
      </c>
      <c r="K538" s="21" t="s">
        <v>37</v>
      </c>
      <c r="L538" s="21">
        <v>2024</v>
      </c>
      <c r="M538" s="21" t="s">
        <v>44</v>
      </c>
      <c r="N538" t="s">
        <v>39</v>
      </c>
    </row>
    <row r="539" spans="1:14" hidden="1">
      <c r="A539" t="s">
        <v>30</v>
      </c>
      <c r="B539" t="s">
        <v>31</v>
      </c>
      <c r="C539" t="s">
        <v>32</v>
      </c>
      <c r="D539" t="s">
        <v>33</v>
      </c>
      <c r="E539" t="s">
        <v>56</v>
      </c>
      <c r="F539" t="s">
        <v>6</v>
      </c>
      <c r="G539" t="s">
        <v>35</v>
      </c>
      <c r="H539" s="21" t="s">
        <v>53</v>
      </c>
      <c r="I539" s="21">
        <v>3488</v>
      </c>
      <c r="J539" s="21">
        <v>262</v>
      </c>
      <c r="K539" s="21" t="s">
        <v>37</v>
      </c>
      <c r="L539" s="21">
        <v>2024</v>
      </c>
      <c r="M539" s="21" t="s">
        <v>45</v>
      </c>
      <c r="N539" t="s">
        <v>39</v>
      </c>
    </row>
    <row r="540" spans="1:14" hidden="1">
      <c r="A540" t="s">
        <v>30</v>
      </c>
      <c r="B540" t="s">
        <v>31</v>
      </c>
      <c r="C540" t="s">
        <v>32</v>
      </c>
      <c r="D540" t="s">
        <v>33</v>
      </c>
      <c r="E540" t="s">
        <v>56</v>
      </c>
      <c r="F540" t="s">
        <v>6</v>
      </c>
      <c r="G540" t="s">
        <v>35</v>
      </c>
      <c r="H540" s="21" t="s">
        <v>53</v>
      </c>
      <c r="I540" s="21">
        <v>1959</v>
      </c>
      <c r="J540" s="21">
        <v>106</v>
      </c>
      <c r="K540" s="21" t="s">
        <v>37</v>
      </c>
      <c r="L540" s="21">
        <v>2024</v>
      </c>
      <c r="M540" s="21" t="s">
        <v>46</v>
      </c>
      <c r="N540" t="s">
        <v>39</v>
      </c>
    </row>
    <row r="541" spans="1:14" hidden="1">
      <c r="A541" t="s">
        <v>30</v>
      </c>
      <c r="B541" t="s">
        <v>31</v>
      </c>
      <c r="C541" t="s">
        <v>32</v>
      </c>
      <c r="D541" t="s">
        <v>33</v>
      </c>
      <c r="E541" t="s">
        <v>56</v>
      </c>
      <c r="F541" t="s">
        <v>6</v>
      </c>
      <c r="G541" t="s">
        <v>35</v>
      </c>
      <c r="H541" s="21" t="s">
        <v>53</v>
      </c>
      <c r="I541" s="21">
        <v>6386</v>
      </c>
      <c r="J541" s="21">
        <v>37</v>
      </c>
      <c r="K541" s="21" t="s">
        <v>37</v>
      </c>
      <c r="L541" s="21">
        <v>2024</v>
      </c>
      <c r="M541" s="21" t="s">
        <v>49</v>
      </c>
      <c r="N541" t="s">
        <v>39</v>
      </c>
    </row>
    <row r="542" spans="1:14" hidden="1">
      <c r="A542" t="s">
        <v>30</v>
      </c>
      <c r="B542" t="s">
        <v>31</v>
      </c>
      <c r="C542" t="s">
        <v>32</v>
      </c>
      <c r="D542" t="s">
        <v>33</v>
      </c>
      <c r="E542" t="s">
        <v>56</v>
      </c>
      <c r="F542" t="s">
        <v>6</v>
      </c>
      <c r="G542" t="s">
        <v>35</v>
      </c>
      <c r="H542" s="21" t="s">
        <v>53</v>
      </c>
      <c r="I542" s="21">
        <v>6343</v>
      </c>
      <c r="J542" s="21">
        <v>1150</v>
      </c>
      <c r="K542" s="21" t="s">
        <v>37</v>
      </c>
      <c r="L542" s="21">
        <v>2024</v>
      </c>
      <c r="M542" s="21" t="s">
        <v>51</v>
      </c>
      <c r="N542" t="s">
        <v>39</v>
      </c>
    </row>
    <row r="543" spans="1:14" hidden="1">
      <c r="A543" t="s">
        <v>30</v>
      </c>
      <c r="B543" t="s">
        <v>31</v>
      </c>
      <c r="C543" t="s">
        <v>32</v>
      </c>
      <c r="D543" t="s">
        <v>33</v>
      </c>
      <c r="E543" t="s">
        <v>56</v>
      </c>
      <c r="F543" t="s">
        <v>6</v>
      </c>
      <c r="G543" t="s">
        <v>35</v>
      </c>
      <c r="H543" s="21" t="s">
        <v>53</v>
      </c>
      <c r="I543" s="21">
        <v>4154</v>
      </c>
      <c r="J543" s="21">
        <v>1600</v>
      </c>
      <c r="K543" s="21" t="s">
        <v>37</v>
      </c>
      <c r="L543" s="21">
        <v>2024</v>
      </c>
      <c r="M543" s="21" t="s">
        <v>40</v>
      </c>
      <c r="N543" t="s">
        <v>39</v>
      </c>
    </row>
    <row r="544" spans="1:14" hidden="1">
      <c r="A544" t="s">
        <v>30</v>
      </c>
      <c r="B544" t="s">
        <v>31</v>
      </c>
      <c r="C544" t="s">
        <v>32</v>
      </c>
      <c r="D544" t="s">
        <v>33</v>
      </c>
      <c r="E544" t="s">
        <v>56</v>
      </c>
      <c r="F544" t="s">
        <v>6</v>
      </c>
      <c r="G544" t="s">
        <v>35</v>
      </c>
      <c r="H544" s="21" t="s">
        <v>53</v>
      </c>
      <c r="I544" s="21">
        <v>5355</v>
      </c>
      <c r="J544" s="21">
        <v>1600</v>
      </c>
      <c r="K544" s="21" t="s">
        <v>37</v>
      </c>
      <c r="L544" s="21">
        <v>2025</v>
      </c>
      <c r="M544" s="21" t="s">
        <v>46</v>
      </c>
      <c r="N544" t="s">
        <v>39</v>
      </c>
    </row>
    <row r="545" spans="1:14" hidden="1">
      <c r="A545" t="s">
        <v>30</v>
      </c>
      <c r="B545" t="s">
        <v>31</v>
      </c>
      <c r="C545" t="s">
        <v>32</v>
      </c>
      <c r="D545" t="s">
        <v>33</v>
      </c>
      <c r="E545" t="s">
        <v>56</v>
      </c>
      <c r="F545" t="s">
        <v>6</v>
      </c>
      <c r="G545" t="s">
        <v>35</v>
      </c>
      <c r="H545" s="21" t="s">
        <v>53</v>
      </c>
      <c r="I545" s="21">
        <v>21475</v>
      </c>
      <c r="J545" s="21">
        <v>4020</v>
      </c>
      <c r="K545" s="21" t="s">
        <v>37</v>
      </c>
      <c r="L545" s="21">
        <v>2025</v>
      </c>
      <c r="M545" s="21" t="s">
        <v>47</v>
      </c>
      <c r="N545" t="s">
        <v>39</v>
      </c>
    </row>
    <row r="546" spans="1:14" hidden="1">
      <c r="A546" t="s">
        <v>30</v>
      </c>
      <c r="B546" t="s">
        <v>31</v>
      </c>
      <c r="C546" t="s">
        <v>32</v>
      </c>
      <c r="D546" t="s">
        <v>33</v>
      </c>
      <c r="E546" t="s">
        <v>56</v>
      </c>
      <c r="F546" t="s">
        <v>6</v>
      </c>
      <c r="G546" t="s">
        <v>35</v>
      </c>
      <c r="H546" t="s">
        <v>57</v>
      </c>
      <c r="I546">
        <v>312459</v>
      </c>
      <c r="J546">
        <v>364628</v>
      </c>
      <c r="K546" t="s">
        <v>37</v>
      </c>
      <c r="L546">
        <v>2019</v>
      </c>
      <c r="M546" t="s">
        <v>38</v>
      </c>
      <c r="N546" t="s">
        <v>39</v>
      </c>
    </row>
    <row r="547" spans="1:14" hidden="1">
      <c r="A547" t="s">
        <v>30</v>
      </c>
      <c r="B547" t="s">
        <v>31</v>
      </c>
      <c r="C547" t="s">
        <v>32</v>
      </c>
      <c r="D547" t="s">
        <v>33</v>
      </c>
      <c r="E547" t="s">
        <v>56</v>
      </c>
      <c r="F547" t="s">
        <v>6</v>
      </c>
      <c r="G547" t="s">
        <v>35</v>
      </c>
      <c r="H547" t="s">
        <v>57</v>
      </c>
      <c r="I547">
        <v>71404</v>
      </c>
      <c r="J547">
        <v>79759</v>
      </c>
      <c r="K547" t="s">
        <v>37</v>
      </c>
      <c r="L547">
        <v>2019</v>
      </c>
      <c r="M547" t="s">
        <v>44</v>
      </c>
      <c r="N547" t="s">
        <v>39</v>
      </c>
    </row>
    <row r="548" spans="1:14" hidden="1">
      <c r="A548" t="s">
        <v>30</v>
      </c>
      <c r="B548" t="s">
        <v>31</v>
      </c>
      <c r="C548" t="s">
        <v>32</v>
      </c>
      <c r="D548" t="s">
        <v>33</v>
      </c>
      <c r="E548" t="s">
        <v>56</v>
      </c>
      <c r="F548" t="s">
        <v>6</v>
      </c>
      <c r="G548" t="s">
        <v>35</v>
      </c>
      <c r="H548" t="s">
        <v>57</v>
      </c>
      <c r="I548">
        <v>329426</v>
      </c>
      <c r="J548">
        <v>370336</v>
      </c>
      <c r="K548" t="s">
        <v>37</v>
      </c>
      <c r="L548">
        <v>2019</v>
      </c>
      <c r="M548" t="s">
        <v>45</v>
      </c>
      <c r="N548" t="s">
        <v>39</v>
      </c>
    </row>
    <row r="549" spans="1:14" hidden="1">
      <c r="A549" t="s">
        <v>30</v>
      </c>
      <c r="B549" t="s">
        <v>31</v>
      </c>
      <c r="C549" t="s">
        <v>32</v>
      </c>
      <c r="D549" t="s">
        <v>33</v>
      </c>
      <c r="E549" t="s">
        <v>56</v>
      </c>
      <c r="F549" t="s">
        <v>6</v>
      </c>
      <c r="G549" t="s">
        <v>35</v>
      </c>
      <c r="H549" t="s">
        <v>57</v>
      </c>
      <c r="I549">
        <v>335282</v>
      </c>
      <c r="J549">
        <v>369819</v>
      </c>
      <c r="K549" t="s">
        <v>37</v>
      </c>
      <c r="L549">
        <v>2019</v>
      </c>
      <c r="M549" t="s">
        <v>46</v>
      </c>
      <c r="N549" t="s">
        <v>39</v>
      </c>
    </row>
    <row r="550" spans="1:14" hidden="1">
      <c r="A550" t="s">
        <v>30</v>
      </c>
      <c r="B550" t="s">
        <v>31</v>
      </c>
      <c r="C550" t="s">
        <v>32</v>
      </c>
      <c r="D550" t="s">
        <v>33</v>
      </c>
      <c r="E550" t="s">
        <v>56</v>
      </c>
      <c r="F550" t="s">
        <v>6</v>
      </c>
      <c r="G550" t="s">
        <v>35</v>
      </c>
      <c r="H550" t="s">
        <v>57</v>
      </c>
      <c r="I550">
        <v>321308</v>
      </c>
      <c r="J550">
        <v>370989</v>
      </c>
      <c r="K550" t="s">
        <v>37</v>
      </c>
      <c r="L550">
        <v>2019</v>
      </c>
      <c r="M550" t="s">
        <v>48</v>
      </c>
      <c r="N550" t="s">
        <v>39</v>
      </c>
    </row>
    <row r="551" spans="1:14" hidden="1">
      <c r="A551" t="s">
        <v>30</v>
      </c>
      <c r="B551" t="s">
        <v>31</v>
      </c>
      <c r="C551" t="s">
        <v>32</v>
      </c>
      <c r="D551" t="s">
        <v>33</v>
      </c>
      <c r="E551" t="s">
        <v>56</v>
      </c>
      <c r="F551" t="s">
        <v>6</v>
      </c>
      <c r="G551" t="s">
        <v>35</v>
      </c>
      <c r="H551" t="s">
        <v>57</v>
      </c>
      <c r="I551">
        <v>324266</v>
      </c>
      <c r="J551">
        <v>365676</v>
      </c>
      <c r="K551" t="s">
        <v>37</v>
      </c>
      <c r="L551">
        <v>2019</v>
      </c>
      <c r="M551" t="s">
        <v>49</v>
      </c>
      <c r="N551" t="s">
        <v>39</v>
      </c>
    </row>
    <row r="552" spans="1:14" hidden="1">
      <c r="A552" t="s">
        <v>30</v>
      </c>
      <c r="B552" t="s">
        <v>31</v>
      </c>
      <c r="C552" t="s">
        <v>32</v>
      </c>
      <c r="D552" t="s">
        <v>33</v>
      </c>
      <c r="E552" t="s">
        <v>56</v>
      </c>
      <c r="F552" t="s">
        <v>6</v>
      </c>
      <c r="G552" t="s">
        <v>35</v>
      </c>
      <c r="H552" t="s">
        <v>57</v>
      </c>
      <c r="I552">
        <v>337794</v>
      </c>
      <c r="J552">
        <v>700098</v>
      </c>
      <c r="K552" t="s">
        <v>37</v>
      </c>
      <c r="L552">
        <v>2019</v>
      </c>
      <c r="M552" t="s">
        <v>50</v>
      </c>
      <c r="N552" t="s">
        <v>39</v>
      </c>
    </row>
    <row r="553" spans="1:14" hidden="1">
      <c r="A553" t="s">
        <v>30</v>
      </c>
      <c r="B553" t="s">
        <v>31</v>
      </c>
      <c r="C553" t="s">
        <v>32</v>
      </c>
      <c r="D553" t="s">
        <v>33</v>
      </c>
      <c r="E553" t="s">
        <v>56</v>
      </c>
      <c r="F553" t="s">
        <v>6</v>
      </c>
      <c r="G553" t="s">
        <v>35</v>
      </c>
      <c r="H553" t="s">
        <v>57</v>
      </c>
      <c r="I553">
        <v>668745</v>
      </c>
      <c r="J553">
        <v>706896</v>
      </c>
      <c r="K553" t="s">
        <v>37</v>
      </c>
      <c r="L553">
        <v>2019</v>
      </c>
      <c r="M553" t="s">
        <v>51</v>
      </c>
      <c r="N553" t="s">
        <v>39</v>
      </c>
    </row>
    <row r="554" spans="1:14" hidden="1">
      <c r="A554" t="s">
        <v>30</v>
      </c>
      <c r="B554" t="s">
        <v>31</v>
      </c>
      <c r="C554" t="s">
        <v>32</v>
      </c>
      <c r="D554" t="s">
        <v>33</v>
      </c>
      <c r="E554" t="s">
        <v>56</v>
      </c>
      <c r="F554" t="s">
        <v>6</v>
      </c>
      <c r="G554" t="s">
        <v>35</v>
      </c>
      <c r="H554" t="s">
        <v>57</v>
      </c>
      <c r="I554">
        <v>597416</v>
      </c>
      <c r="J554">
        <v>595648</v>
      </c>
      <c r="K554" t="s">
        <v>37</v>
      </c>
      <c r="L554">
        <v>2019</v>
      </c>
      <c r="M554" t="s">
        <v>40</v>
      </c>
      <c r="N554" t="s">
        <v>39</v>
      </c>
    </row>
    <row r="555" spans="1:14" hidden="1">
      <c r="A555" t="s">
        <v>30</v>
      </c>
      <c r="B555" t="s">
        <v>31</v>
      </c>
      <c r="C555" t="s">
        <v>32</v>
      </c>
      <c r="D555" t="s">
        <v>33</v>
      </c>
      <c r="E555" t="s">
        <v>56</v>
      </c>
      <c r="F555" t="s">
        <v>6</v>
      </c>
      <c r="G555" t="s">
        <v>35</v>
      </c>
      <c r="H555" t="s">
        <v>57</v>
      </c>
      <c r="I555">
        <v>567146</v>
      </c>
      <c r="J555">
        <v>573751</v>
      </c>
      <c r="K555" t="s">
        <v>37</v>
      </c>
      <c r="L555">
        <v>2019</v>
      </c>
      <c r="M555" t="s">
        <v>41</v>
      </c>
      <c r="N555" t="s">
        <v>39</v>
      </c>
    </row>
    <row r="556" spans="1:14" hidden="1">
      <c r="A556" t="s">
        <v>30</v>
      </c>
      <c r="B556" t="s">
        <v>31</v>
      </c>
      <c r="C556" t="s">
        <v>32</v>
      </c>
      <c r="D556" t="s">
        <v>33</v>
      </c>
      <c r="E556" t="s">
        <v>56</v>
      </c>
      <c r="F556" t="s">
        <v>6</v>
      </c>
      <c r="G556" t="s">
        <v>35</v>
      </c>
      <c r="H556" t="s">
        <v>57</v>
      </c>
      <c r="I556">
        <v>581191</v>
      </c>
      <c r="J556">
        <v>552408</v>
      </c>
      <c r="K556" t="s">
        <v>37</v>
      </c>
      <c r="L556">
        <v>2019</v>
      </c>
      <c r="M556" t="s">
        <v>52</v>
      </c>
      <c r="N556" t="s">
        <v>39</v>
      </c>
    </row>
    <row r="557" spans="1:14" hidden="1">
      <c r="A557" t="s">
        <v>30</v>
      </c>
      <c r="B557" t="s">
        <v>31</v>
      </c>
      <c r="C557" t="s">
        <v>32</v>
      </c>
      <c r="D557" t="s">
        <v>33</v>
      </c>
      <c r="E557" t="s">
        <v>56</v>
      </c>
      <c r="F557" t="s">
        <v>6</v>
      </c>
      <c r="G557" t="s">
        <v>35</v>
      </c>
      <c r="H557" t="s">
        <v>57</v>
      </c>
      <c r="I557">
        <v>559893</v>
      </c>
      <c r="J557">
        <v>575152</v>
      </c>
      <c r="K557" t="s">
        <v>37</v>
      </c>
      <c r="L557">
        <v>2020</v>
      </c>
      <c r="M557" t="s">
        <v>38</v>
      </c>
      <c r="N557" t="s">
        <v>39</v>
      </c>
    </row>
    <row r="558" spans="1:14" hidden="1">
      <c r="A558" t="s">
        <v>30</v>
      </c>
      <c r="B558" t="s">
        <v>31</v>
      </c>
      <c r="C558" t="s">
        <v>32</v>
      </c>
      <c r="D558" t="s">
        <v>33</v>
      </c>
      <c r="E558" t="s">
        <v>56</v>
      </c>
      <c r="F558" t="s">
        <v>6</v>
      </c>
      <c r="G558" t="s">
        <v>35</v>
      </c>
      <c r="H558" t="s">
        <v>57</v>
      </c>
      <c r="I558">
        <v>587253</v>
      </c>
      <c r="J558">
        <v>639702</v>
      </c>
      <c r="K558" t="s">
        <v>37</v>
      </c>
      <c r="L558">
        <v>2020</v>
      </c>
      <c r="M558" t="s">
        <v>44</v>
      </c>
      <c r="N558" t="s">
        <v>39</v>
      </c>
    </row>
    <row r="559" spans="1:14" hidden="1">
      <c r="A559" t="s">
        <v>30</v>
      </c>
      <c r="B559" t="s">
        <v>31</v>
      </c>
      <c r="C559" t="s">
        <v>32</v>
      </c>
      <c r="D559" t="s">
        <v>33</v>
      </c>
      <c r="E559" t="s">
        <v>56</v>
      </c>
      <c r="F559" t="s">
        <v>6</v>
      </c>
      <c r="G559" t="s">
        <v>35</v>
      </c>
      <c r="H559" t="s">
        <v>57</v>
      </c>
      <c r="I559">
        <v>556351</v>
      </c>
      <c r="J559">
        <v>668691</v>
      </c>
      <c r="K559" t="s">
        <v>37</v>
      </c>
      <c r="L559">
        <v>2020</v>
      </c>
      <c r="M559" t="s">
        <v>45</v>
      </c>
      <c r="N559" t="s">
        <v>39</v>
      </c>
    </row>
    <row r="560" spans="1:14" hidden="1">
      <c r="A560" t="s">
        <v>30</v>
      </c>
      <c r="B560" t="s">
        <v>31</v>
      </c>
      <c r="C560" t="s">
        <v>32</v>
      </c>
      <c r="D560" t="s">
        <v>33</v>
      </c>
      <c r="E560" t="s">
        <v>56</v>
      </c>
      <c r="F560" t="s">
        <v>6</v>
      </c>
      <c r="G560" t="s">
        <v>35</v>
      </c>
      <c r="H560" t="s">
        <v>57</v>
      </c>
      <c r="I560">
        <v>259950</v>
      </c>
      <c r="J560">
        <v>302032</v>
      </c>
      <c r="K560" t="s">
        <v>37</v>
      </c>
      <c r="L560">
        <v>2020</v>
      </c>
      <c r="M560" t="s">
        <v>46</v>
      </c>
      <c r="N560" t="s">
        <v>39</v>
      </c>
    </row>
    <row r="561" spans="1:14" hidden="1">
      <c r="A561" t="s">
        <v>30</v>
      </c>
      <c r="B561" t="s">
        <v>31</v>
      </c>
      <c r="C561" t="s">
        <v>32</v>
      </c>
      <c r="D561" t="s">
        <v>33</v>
      </c>
      <c r="E561" t="s">
        <v>56</v>
      </c>
      <c r="F561" t="s">
        <v>6</v>
      </c>
      <c r="G561" t="s">
        <v>35</v>
      </c>
      <c r="H561" t="s">
        <v>57</v>
      </c>
      <c r="I561">
        <v>328010</v>
      </c>
      <c r="J561">
        <v>379351</v>
      </c>
      <c r="K561" t="s">
        <v>37</v>
      </c>
      <c r="L561">
        <v>2020</v>
      </c>
      <c r="M561" t="s">
        <v>47</v>
      </c>
      <c r="N561" t="s">
        <v>39</v>
      </c>
    </row>
    <row r="562" spans="1:14" hidden="1">
      <c r="A562" t="s">
        <v>30</v>
      </c>
      <c r="B562" t="s">
        <v>31</v>
      </c>
      <c r="C562" t="s">
        <v>32</v>
      </c>
      <c r="D562" t="s">
        <v>33</v>
      </c>
      <c r="E562" t="s">
        <v>56</v>
      </c>
      <c r="F562" t="s">
        <v>6</v>
      </c>
      <c r="G562" t="s">
        <v>35</v>
      </c>
      <c r="H562" t="s">
        <v>57</v>
      </c>
      <c r="I562">
        <v>383296</v>
      </c>
      <c r="J562">
        <v>417147</v>
      </c>
      <c r="K562" t="s">
        <v>37</v>
      </c>
      <c r="L562">
        <v>2020</v>
      </c>
      <c r="M562" t="s">
        <v>48</v>
      </c>
      <c r="N562" t="s">
        <v>39</v>
      </c>
    </row>
    <row r="563" spans="1:14" hidden="1">
      <c r="A563" t="s">
        <v>30</v>
      </c>
      <c r="B563" t="s">
        <v>31</v>
      </c>
      <c r="C563" t="s">
        <v>32</v>
      </c>
      <c r="D563" t="s">
        <v>33</v>
      </c>
      <c r="E563" t="s">
        <v>56</v>
      </c>
      <c r="F563" t="s">
        <v>6</v>
      </c>
      <c r="G563" t="s">
        <v>35</v>
      </c>
      <c r="H563" t="s">
        <v>57</v>
      </c>
      <c r="I563">
        <v>883204</v>
      </c>
      <c r="J563">
        <v>933279</v>
      </c>
      <c r="K563" t="s">
        <v>37</v>
      </c>
      <c r="L563">
        <v>2020</v>
      </c>
      <c r="M563" t="s">
        <v>49</v>
      </c>
      <c r="N563" t="s">
        <v>39</v>
      </c>
    </row>
    <row r="564" spans="1:14" hidden="1">
      <c r="A564" t="s">
        <v>30</v>
      </c>
      <c r="B564" t="s">
        <v>31</v>
      </c>
      <c r="C564" t="s">
        <v>32</v>
      </c>
      <c r="D564" t="s">
        <v>33</v>
      </c>
      <c r="E564" t="s">
        <v>56</v>
      </c>
      <c r="F564" t="s">
        <v>6</v>
      </c>
      <c r="G564" t="s">
        <v>35</v>
      </c>
      <c r="H564" t="s">
        <v>57</v>
      </c>
      <c r="I564">
        <v>877717</v>
      </c>
      <c r="J564">
        <v>937151</v>
      </c>
      <c r="K564" t="s">
        <v>37</v>
      </c>
      <c r="L564">
        <v>2020</v>
      </c>
      <c r="M564" t="s">
        <v>50</v>
      </c>
      <c r="N564" t="s">
        <v>39</v>
      </c>
    </row>
    <row r="565" spans="1:14" hidden="1">
      <c r="A565" t="s">
        <v>30</v>
      </c>
      <c r="B565" t="s">
        <v>31</v>
      </c>
      <c r="C565" t="s">
        <v>32</v>
      </c>
      <c r="D565" t="s">
        <v>33</v>
      </c>
      <c r="E565" t="s">
        <v>56</v>
      </c>
      <c r="F565" t="s">
        <v>6</v>
      </c>
      <c r="G565" t="s">
        <v>35</v>
      </c>
      <c r="H565" t="s">
        <v>57</v>
      </c>
      <c r="I565">
        <v>1030253</v>
      </c>
      <c r="J565">
        <v>1136877</v>
      </c>
      <c r="K565" t="s">
        <v>37</v>
      </c>
      <c r="L565">
        <v>2020</v>
      </c>
      <c r="M565" t="s">
        <v>51</v>
      </c>
      <c r="N565" t="s">
        <v>39</v>
      </c>
    </row>
    <row r="566" spans="1:14" hidden="1">
      <c r="A566" t="s">
        <v>30</v>
      </c>
      <c r="B566" t="s">
        <v>31</v>
      </c>
      <c r="C566" t="s">
        <v>32</v>
      </c>
      <c r="D566" t="s">
        <v>33</v>
      </c>
      <c r="E566" t="s">
        <v>56</v>
      </c>
      <c r="F566" t="s">
        <v>6</v>
      </c>
      <c r="G566" t="s">
        <v>35</v>
      </c>
      <c r="H566" t="s">
        <v>57</v>
      </c>
      <c r="I566">
        <v>987868</v>
      </c>
      <c r="J566">
        <v>1087470</v>
      </c>
      <c r="K566" t="s">
        <v>37</v>
      </c>
      <c r="L566">
        <v>2020</v>
      </c>
      <c r="M566" t="s">
        <v>40</v>
      </c>
      <c r="N566" t="s">
        <v>39</v>
      </c>
    </row>
    <row r="567" spans="1:14" hidden="1">
      <c r="A567" t="s">
        <v>30</v>
      </c>
      <c r="B567" t="s">
        <v>31</v>
      </c>
      <c r="C567" t="s">
        <v>32</v>
      </c>
      <c r="D567" t="s">
        <v>33</v>
      </c>
      <c r="E567" t="s">
        <v>56</v>
      </c>
      <c r="F567" t="s">
        <v>6</v>
      </c>
      <c r="G567" t="s">
        <v>35</v>
      </c>
      <c r="H567" t="s">
        <v>57</v>
      </c>
      <c r="I567">
        <v>944081</v>
      </c>
      <c r="J567">
        <v>1029096</v>
      </c>
      <c r="K567" t="s">
        <v>37</v>
      </c>
      <c r="L567">
        <v>2020</v>
      </c>
      <c r="M567" t="s">
        <v>41</v>
      </c>
      <c r="N567" t="s">
        <v>39</v>
      </c>
    </row>
    <row r="568" spans="1:14" hidden="1">
      <c r="A568" t="s">
        <v>30</v>
      </c>
      <c r="B568" t="s">
        <v>31</v>
      </c>
      <c r="C568" t="s">
        <v>32</v>
      </c>
      <c r="D568" t="s">
        <v>33</v>
      </c>
      <c r="E568" t="s">
        <v>56</v>
      </c>
      <c r="F568" t="s">
        <v>6</v>
      </c>
      <c r="G568" t="s">
        <v>35</v>
      </c>
      <c r="H568" t="s">
        <v>57</v>
      </c>
      <c r="I568">
        <v>571942</v>
      </c>
      <c r="J568">
        <v>596028</v>
      </c>
      <c r="K568" t="s">
        <v>37</v>
      </c>
      <c r="L568">
        <v>2020</v>
      </c>
      <c r="M568" t="s">
        <v>52</v>
      </c>
      <c r="N568" t="s">
        <v>39</v>
      </c>
    </row>
    <row r="569" spans="1:14" hidden="1">
      <c r="A569" t="s">
        <v>30</v>
      </c>
      <c r="B569" t="s">
        <v>31</v>
      </c>
      <c r="C569" t="s">
        <v>32</v>
      </c>
      <c r="D569" t="s">
        <v>33</v>
      </c>
      <c r="E569" t="s">
        <v>56</v>
      </c>
      <c r="F569" t="s">
        <v>6</v>
      </c>
      <c r="G569" t="s">
        <v>35</v>
      </c>
      <c r="H569" t="s">
        <v>57</v>
      </c>
      <c r="I569">
        <v>1055096</v>
      </c>
      <c r="J569">
        <v>989359</v>
      </c>
      <c r="K569" t="s">
        <v>37</v>
      </c>
      <c r="L569">
        <v>2021</v>
      </c>
      <c r="M569" t="s">
        <v>38</v>
      </c>
      <c r="N569" t="s">
        <v>39</v>
      </c>
    </row>
    <row r="570" spans="1:14" hidden="1">
      <c r="A570" t="s">
        <v>30</v>
      </c>
      <c r="B570" t="s">
        <v>31</v>
      </c>
      <c r="C570" t="s">
        <v>32</v>
      </c>
      <c r="D570" t="s">
        <v>33</v>
      </c>
      <c r="E570" t="s">
        <v>56</v>
      </c>
      <c r="F570" t="s">
        <v>6</v>
      </c>
      <c r="G570" t="s">
        <v>35</v>
      </c>
      <c r="H570" t="s">
        <v>57</v>
      </c>
      <c r="I570">
        <v>1296930</v>
      </c>
      <c r="J570">
        <v>1177830</v>
      </c>
      <c r="K570" t="s">
        <v>37</v>
      </c>
      <c r="L570">
        <v>2021</v>
      </c>
      <c r="M570" t="s">
        <v>44</v>
      </c>
      <c r="N570" t="s">
        <v>39</v>
      </c>
    </row>
    <row r="571" spans="1:14" hidden="1">
      <c r="A571" t="s">
        <v>30</v>
      </c>
      <c r="B571" t="s">
        <v>31</v>
      </c>
      <c r="C571" t="s">
        <v>32</v>
      </c>
      <c r="D571" t="s">
        <v>33</v>
      </c>
      <c r="E571" t="s">
        <v>56</v>
      </c>
      <c r="F571" t="s">
        <v>6</v>
      </c>
      <c r="G571" t="s">
        <v>35</v>
      </c>
      <c r="H571" t="s">
        <v>57</v>
      </c>
      <c r="I571">
        <v>1694055</v>
      </c>
      <c r="J571">
        <v>1497236</v>
      </c>
      <c r="K571" t="s">
        <v>37</v>
      </c>
      <c r="L571">
        <v>2021</v>
      </c>
      <c r="M571" t="s">
        <v>45</v>
      </c>
      <c r="N571" t="s">
        <v>39</v>
      </c>
    </row>
    <row r="572" spans="1:14" hidden="1">
      <c r="A572" t="s">
        <v>30</v>
      </c>
      <c r="B572" t="s">
        <v>31</v>
      </c>
      <c r="C572" t="s">
        <v>32</v>
      </c>
      <c r="D572" t="s">
        <v>33</v>
      </c>
      <c r="E572" t="s">
        <v>56</v>
      </c>
      <c r="F572" t="s">
        <v>6</v>
      </c>
      <c r="G572" t="s">
        <v>35</v>
      </c>
      <c r="H572" t="s">
        <v>57</v>
      </c>
      <c r="I572">
        <v>1752286</v>
      </c>
      <c r="J572">
        <v>1507420</v>
      </c>
      <c r="K572" t="s">
        <v>37</v>
      </c>
      <c r="L572">
        <v>2021</v>
      </c>
      <c r="M572" t="s">
        <v>46</v>
      </c>
      <c r="N572" t="s">
        <v>39</v>
      </c>
    </row>
    <row r="573" spans="1:14" hidden="1">
      <c r="A573" t="s">
        <v>30</v>
      </c>
      <c r="B573" t="s">
        <v>31</v>
      </c>
      <c r="C573" t="s">
        <v>32</v>
      </c>
      <c r="D573" t="s">
        <v>33</v>
      </c>
      <c r="E573" t="s">
        <v>56</v>
      </c>
      <c r="F573" t="s">
        <v>6</v>
      </c>
      <c r="G573" t="s">
        <v>35</v>
      </c>
      <c r="H573" t="s">
        <v>57</v>
      </c>
      <c r="I573">
        <v>1906117</v>
      </c>
      <c r="J573">
        <v>1556941</v>
      </c>
      <c r="K573" t="s">
        <v>37</v>
      </c>
      <c r="L573">
        <v>2021</v>
      </c>
      <c r="M573" t="s">
        <v>47</v>
      </c>
      <c r="N573" t="s">
        <v>39</v>
      </c>
    </row>
    <row r="574" spans="1:14" hidden="1">
      <c r="A574" t="s">
        <v>30</v>
      </c>
      <c r="B574" t="s">
        <v>31</v>
      </c>
      <c r="C574" t="s">
        <v>32</v>
      </c>
      <c r="D574" t="s">
        <v>33</v>
      </c>
      <c r="E574" t="s">
        <v>56</v>
      </c>
      <c r="F574" t="s">
        <v>6</v>
      </c>
      <c r="G574" t="s">
        <v>35</v>
      </c>
      <c r="H574" t="s">
        <v>57</v>
      </c>
      <c r="I574">
        <v>2004082</v>
      </c>
      <c r="J574">
        <v>1614680</v>
      </c>
      <c r="K574" t="s">
        <v>37</v>
      </c>
      <c r="L574">
        <v>2021</v>
      </c>
      <c r="M574" t="s">
        <v>48</v>
      </c>
      <c r="N574" t="s">
        <v>39</v>
      </c>
    </row>
    <row r="575" spans="1:14" hidden="1">
      <c r="A575" t="s">
        <v>30</v>
      </c>
      <c r="B575" t="s">
        <v>31</v>
      </c>
      <c r="C575" t="s">
        <v>32</v>
      </c>
      <c r="D575" t="s">
        <v>33</v>
      </c>
      <c r="E575" t="s">
        <v>56</v>
      </c>
      <c r="F575" t="s">
        <v>6</v>
      </c>
      <c r="G575" t="s">
        <v>35</v>
      </c>
      <c r="H575" t="s">
        <v>57</v>
      </c>
      <c r="I575">
        <v>2132262</v>
      </c>
      <c r="J575">
        <v>1686082</v>
      </c>
      <c r="K575" t="s">
        <v>37</v>
      </c>
      <c r="L575">
        <v>2021</v>
      </c>
      <c r="M575" t="s">
        <v>49</v>
      </c>
      <c r="N575" t="s">
        <v>39</v>
      </c>
    </row>
    <row r="576" spans="1:14" hidden="1">
      <c r="A576" t="s">
        <v>30</v>
      </c>
      <c r="B576" t="s">
        <v>31</v>
      </c>
      <c r="C576" t="s">
        <v>32</v>
      </c>
      <c r="D576" t="s">
        <v>33</v>
      </c>
      <c r="E576" t="s">
        <v>56</v>
      </c>
      <c r="F576" t="s">
        <v>6</v>
      </c>
      <c r="G576" t="s">
        <v>35</v>
      </c>
      <c r="H576" t="s">
        <v>57</v>
      </c>
      <c r="I576">
        <v>2032702</v>
      </c>
      <c r="J576">
        <v>1622148</v>
      </c>
      <c r="K576" t="s">
        <v>37</v>
      </c>
      <c r="L576">
        <v>2021</v>
      </c>
      <c r="M576" t="s">
        <v>50</v>
      </c>
      <c r="N576" t="s">
        <v>39</v>
      </c>
    </row>
    <row r="577" spans="1:14" hidden="1">
      <c r="A577" t="s">
        <v>30</v>
      </c>
      <c r="B577" t="s">
        <v>31</v>
      </c>
      <c r="C577" t="s">
        <v>32</v>
      </c>
      <c r="D577" t="s">
        <v>33</v>
      </c>
      <c r="E577" t="s">
        <v>56</v>
      </c>
      <c r="F577" t="s">
        <v>6</v>
      </c>
      <c r="G577" t="s">
        <v>35</v>
      </c>
      <c r="H577" t="s">
        <v>57</v>
      </c>
      <c r="I577">
        <v>2314225</v>
      </c>
      <c r="J577">
        <v>1791080</v>
      </c>
      <c r="K577" t="s">
        <v>37</v>
      </c>
      <c r="L577">
        <v>2021</v>
      </c>
      <c r="M577" t="s">
        <v>51</v>
      </c>
      <c r="N577" t="s">
        <v>39</v>
      </c>
    </row>
    <row r="578" spans="1:14" hidden="1">
      <c r="A578" t="s">
        <v>30</v>
      </c>
      <c r="B578" t="s">
        <v>31</v>
      </c>
      <c r="C578" t="s">
        <v>32</v>
      </c>
      <c r="D578" t="s">
        <v>33</v>
      </c>
      <c r="E578" t="s">
        <v>56</v>
      </c>
      <c r="F578" t="s">
        <v>6</v>
      </c>
      <c r="G578" t="s">
        <v>35</v>
      </c>
      <c r="H578" t="s">
        <v>57</v>
      </c>
      <c r="I578">
        <v>2666302</v>
      </c>
      <c r="J578">
        <v>1924809</v>
      </c>
      <c r="K578" t="s">
        <v>37</v>
      </c>
      <c r="L578">
        <v>2021</v>
      </c>
      <c r="M578" t="s">
        <v>40</v>
      </c>
      <c r="N578" t="s">
        <v>39</v>
      </c>
    </row>
    <row r="579" spans="1:14" hidden="1">
      <c r="A579" t="s">
        <v>30</v>
      </c>
      <c r="B579" t="s">
        <v>31</v>
      </c>
      <c r="C579" t="s">
        <v>32</v>
      </c>
      <c r="D579" t="s">
        <v>33</v>
      </c>
      <c r="E579" t="s">
        <v>56</v>
      </c>
      <c r="F579" t="s">
        <v>6</v>
      </c>
      <c r="G579" t="s">
        <v>35</v>
      </c>
      <c r="H579" t="s">
        <v>57</v>
      </c>
      <c r="I579">
        <v>2825896</v>
      </c>
      <c r="J579">
        <v>2045406</v>
      </c>
      <c r="K579" t="s">
        <v>37</v>
      </c>
      <c r="L579">
        <v>2021</v>
      </c>
      <c r="M579" t="s">
        <v>41</v>
      </c>
      <c r="N579" t="s">
        <v>39</v>
      </c>
    </row>
    <row r="580" spans="1:14" hidden="1">
      <c r="A580" t="s">
        <v>30</v>
      </c>
      <c r="B580" t="s">
        <v>31</v>
      </c>
      <c r="C580" t="s">
        <v>32</v>
      </c>
      <c r="D580" t="s">
        <v>33</v>
      </c>
      <c r="E580" t="s">
        <v>56</v>
      </c>
      <c r="F580" t="s">
        <v>6</v>
      </c>
      <c r="G580" t="s">
        <v>35</v>
      </c>
      <c r="H580" t="s">
        <v>57</v>
      </c>
      <c r="I580">
        <v>2370725</v>
      </c>
      <c r="J580">
        <v>1818129</v>
      </c>
      <c r="K580" t="s">
        <v>37</v>
      </c>
      <c r="L580">
        <v>2021</v>
      </c>
      <c r="M580" t="s">
        <v>52</v>
      </c>
      <c r="N580" t="s">
        <v>39</v>
      </c>
    </row>
    <row r="581" spans="1:14" hidden="1">
      <c r="A581" t="s">
        <v>30</v>
      </c>
      <c r="B581" t="s">
        <v>31</v>
      </c>
      <c r="C581" t="s">
        <v>32</v>
      </c>
      <c r="D581" t="s">
        <v>33</v>
      </c>
      <c r="E581" t="s">
        <v>56</v>
      </c>
      <c r="F581" t="s">
        <v>6</v>
      </c>
      <c r="G581" t="s">
        <v>35</v>
      </c>
      <c r="H581" s="15" t="s">
        <v>57</v>
      </c>
      <c r="I581">
        <v>2513678</v>
      </c>
      <c r="J581">
        <v>1831275</v>
      </c>
      <c r="K581" t="s">
        <v>37</v>
      </c>
      <c r="L581">
        <v>2022</v>
      </c>
      <c r="M581" t="s">
        <v>38</v>
      </c>
      <c r="N581" t="s">
        <v>39</v>
      </c>
    </row>
    <row r="582" spans="1:14" hidden="1">
      <c r="A582" t="s">
        <v>30</v>
      </c>
      <c r="B582" t="s">
        <v>31</v>
      </c>
      <c r="C582" t="s">
        <v>32</v>
      </c>
      <c r="D582" t="s">
        <v>33</v>
      </c>
      <c r="E582" t="s">
        <v>56</v>
      </c>
      <c r="F582" t="s">
        <v>6</v>
      </c>
      <c r="G582" t="s">
        <v>35</v>
      </c>
      <c r="H582" s="15" t="s">
        <v>57</v>
      </c>
      <c r="I582">
        <v>2947988</v>
      </c>
      <c r="J582">
        <v>1940294</v>
      </c>
      <c r="K582" t="s">
        <v>37</v>
      </c>
      <c r="L582">
        <v>2022</v>
      </c>
      <c r="M582" t="s">
        <v>44</v>
      </c>
      <c r="N582" t="s">
        <v>39</v>
      </c>
    </row>
    <row r="583" spans="1:14" hidden="1">
      <c r="A583" t="s">
        <v>30</v>
      </c>
      <c r="B583" t="s">
        <v>31</v>
      </c>
      <c r="C583" t="s">
        <v>32</v>
      </c>
      <c r="D583" t="s">
        <v>33</v>
      </c>
      <c r="E583" t="s">
        <v>56</v>
      </c>
      <c r="F583" t="s">
        <v>6</v>
      </c>
      <c r="G583" t="s">
        <v>35</v>
      </c>
      <c r="H583" s="15" t="s">
        <v>57</v>
      </c>
      <c r="I583">
        <v>3408344</v>
      </c>
      <c r="J583">
        <v>1954619</v>
      </c>
      <c r="K583" t="s">
        <v>37</v>
      </c>
      <c r="L583">
        <v>2022</v>
      </c>
      <c r="M583" t="s">
        <v>45</v>
      </c>
      <c r="N583" t="s">
        <v>39</v>
      </c>
    </row>
    <row r="584" spans="1:14" hidden="1">
      <c r="A584" t="s">
        <v>30</v>
      </c>
      <c r="B584" t="s">
        <v>31</v>
      </c>
      <c r="C584" t="s">
        <v>32</v>
      </c>
      <c r="D584" t="s">
        <v>33</v>
      </c>
      <c r="E584" t="s">
        <v>56</v>
      </c>
      <c r="F584" t="s">
        <v>6</v>
      </c>
      <c r="G584" t="s">
        <v>35</v>
      </c>
      <c r="H584" s="15" t="s">
        <v>57</v>
      </c>
      <c r="I584">
        <v>3237121</v>
      </c>
      <c r="J584">
        <v>1857283</v>
      </c>
      <c r="K584" t="s">
        <v>37</v>
      </c>
      <c r="L584">
        <v>2022</v>
      </c>
      <c r="M584" t="s">
        <v>46</v>
      </c>
      <c r="N584" t="s">
        <v>39</v>
      </c>
    </row>
    <row r="585" spans="1:14" hidden="1">
      <c r="A585" t="s">
        <v>30</v>
      </c>
      <c r="B585" t="s">
        <v>31</v>
      </c>
      <c r="C585" t="s">
        <v>32</v>
      </c>
      <c r="D585" t="s">
        <v>33</v>
      </c>
      <c r="E585" t="s">
        <v>56</v>
      </c>
      <c r="F585" t="s">
        <v>6</v>
      </c>
      <c r="G585" t="s">
        <v>35</v>
      </c>
      <c r="H585" s="15" t="s">
        <v>57</v>
      </c>
      <c r="I585">
        <v>3623384</v>
      </c>
      <c r="J585">
        <v>2029360</v>
      </c>
      <c r="K585" t="s">
        <v>37</v>
      </c>
      <c r="L585">
        <v>2022</v>
      </c>
      <c r="M585" t="s">
        <v>47</v>
      </c>
      <c r="N585" t="s">
        <v>39</v>
      </c>
    </row>
    <row r="586" spans="1:14" hidden="1">
      <c r="A586" t="s">
        <v>30</v>
      </c>
      <c r="B586" t="s">
        <v>31</v>
      </c>
      <c r="C586" t="s">
        <v>32</v>
      </c>
      <c r="D586" t="s">
        <v>33</v>
      </c>
      <c r="E586" t="s">
        <v>56</v>
      </c>
      <c r="F586" t="s">
        <v>6</v>
      </c>
      <c r="G586" t="s">
        <v>35</v>
      </c>
      <c r="H586" s="15" t="s">
        <v>57</v>
      </c>
      <c r="I586">
        <v>3486408</v>
      </c>
      <c r="J586">
        <v>1892444</v>
      </c>
      <c r="K586" t="s">
        <v>37</v>
      </c>
      <c r="L586">
        <v>2022</v>
      </c>
      <c r="M586" t="s">
        <v>48</v>
      </c>
      <c r="N586" t="s">
        <v>39</v>
      </c>
    </row>
    <row r="587" spans="1:14" hidden="1">
      <c r="A587" t="s">
        <v>30</v>
      </c>
      <c r="B587" t="s">
        <v>31</v>
      </c>
      <c r="C587" t="s">
        <v>32</v>
      </c>
      <c r="D587" t="s">
        <v>33</v>
      </c>
      <c r="E587" t="s">
        <v>56</v>
      </c>
      <c r="F587" t="s">
        <v>6</v>
      </c>
      <c r="G587" t="s">
        <v>35</v>
      </c>
      <c r="H587" s="15" t="s">
        <v>57</v>
      </c>
      <c r="I587">
        <v>3654239</v>
      </c>
      <c r="J587">
        <v>2110593</v>
      </c>
      <c r="K587" t="s">
        <v>37</v>
      </c>
      <c r="L587">
        <v>2022</v>
      </c>
      <c r="M587" t="s">
        <v>49</v>
      </c>
      <c r="N587" t="s">
        <v>39</v>
      </c>
    </row>
    <row r="588" spans="1:14" hidden="1">
      <c r="A588" t="s">
        <v>30</v>
      </c>
      <c r="B588" t="s">
        <v>31</v>
      </c>
      <c r="C588" t="s">
        <v>32</v>
      </c>
      <c r="D588" t="s">
        <v>33</v>
      </c>
      <c r="E588" t="s">
        <v>56</v>
      </c>
      <c r="F588" t="s">
        <v>6</v>
      </c>
      <c r="G588" t="s">
        <v>35</v>
      </c>
      <c r="H588" s="15" t="s">
        <v>57</v>
      </c>
      <c r="I588">
        <v>4295023</v>
      </c>
      <c r="J588">
        <v>2436216</v>
      </c>
      <c r="K588" t="s">
        <v>37</v>
      </c>
      <c r="L588">
        <v>2022</v>
      </c>
      <c r="M588" t="s">
        <v>50</v>
      </c>
      <c r="N588" t="s">
        <v>39</v>
      </c>
    </row>
    <row r="589" spans="1:14" hidden="1">
      <c r="A589" t="s">
        <v>30</v>
      </c>
      <c r="B589" t="s">
        <v>31</v>
      </c>
      <c r="C589" t="s">
        <v>32</v>
      </c>
      <c r="D589" t="s">
        <v>33</v>
      </c>
      <c r="E589" t="s">
        <v>56</v>
      </c>
      <c r="F589" t="s">
        <v>6</v>
      </c>
      <c r="G589" t="s">
        <v>35</v>
      </c>
      <c r="H589" s="15" t="s">
        <v>57</v>
      </c>
      <c r="I589">
        <v>3715103</v>
      </c>
      <c r="J589">
        <v>1976992</v>
      </c>
      <c r="K589" t="s">
        <v>37</v>
      </c>
      <c r="L589">
        <v>2022</v>
      </c>
      <c r="M589" t="s">
        <v>51</v>
      </c>
      <c r="N589" t="s">
        <v>39</v>
      </c>
    </row>
    <row r="590" spans="1:14" hidden="1">
      <c r="A590" t="s">
        <v>30</v>
      </c>
      <c r="B590" t="s">
        <v>31</v>
      </c>
      <c r="C590" t="s">
        <v>32</v>
      </c>
      <c r="D590" t="s">
        <v>33</v>
      </c>
      <c r="E590" t="s">
        <v>56</v>
      </c>
      <c r="F590" t="s">
        <v>6</v>
      </c>
      <c r="G590" t="s">
        <v>35</v>
      </c>
      <c r="H590" s="15" t="s">
        <v>57</v>
      </c>
      <c r="I590">
        <v>3038596</v>
      </c>
      <c r="J590">
        <v>1553764</v>
      </c>
      <c r="K590" t="s">
        <v>37</v>
      </c>
      <c r="L590">
        <v>2022</v>
      </c>
      <c r="M590" t="s">
        <v>40</v>
      </c>
      <c r="N590" t="s">
        <v>39</v>
      </c>
    </row>
    <row r="591" spans="1:14" hidden="1">
      <c r="A591" t="s">
        <v>30</v>
      </c>
      <c r="B591" t="s">
        <v>31</v>
      </c>
      <c r="C591" t="s">
        <v>32</v>
      </c>
      <c r="D591" t="s">
        <v>33</v>
      </c>
      <c r="E591" t="s">
        <v>56</v>
      </c>
      <c r="F591" t="s">
        <v>6</v>
      </c>
      <c r="G591" t="s">
        <v>35</v>
      </c>
      <c r="H591" s="15" t="s">
        <v>57</v>
      </c>
      <c r="I591">
        <v>3109737</v>
      </c>
      <c r="J591">
        <v>1855886</v>
      </c>
      <c r="K591" t="s">
        <v>37</v>
      </c>
      <c r="L591">
        <v>2022</v>
      </c>
      <c r="M591" t="s">
        <v>41</v>
      </c>
      <c r="N591" t="s">
        <v>39</v>
      </c>
    </row>
    <row r="592" spans="1:14" hidden="1">
      <c r="A592" t="s">
        <v>30</v>
      </c>
      <c r="B592" t="s">
        <v>31</v>
      </c>
      <c r="C592" t="s">
        <v>32</v>
      </c>
      <c r="D592" t="s">
        <v>33</v>
      </c>
      <c r="E592" t="s">
        <v>56</v>
      </c>
      <c r="F592" t="s">
        <v>6</v>
      </c>
      <c r="G592" t="s">
        <v>35</v>
      </c>
      <c r="H592" s="15" t="s">
        <v>57</v>
      </c>
      <c r="I592">
        <v>3545804</v>
      </c>
      <c r="J592">
        <v>2298017</v>
      </c>
      <c r="K592" t="s">
        <v>37</v>
      </c>
      <c r="L592">
        <v>2022</v>
      </c>
      <c r="M592" t="s">
        <v>52</v>
      </c>
      <c r="N592" t="s">
        <v>39</v>
      </c>
    </row>
    <row r="593" spans="1:14" hidden="1">
      <c r="A593" t="s">
        <v>30</v>
      </c>
      <c r="B593" t="s">
        <v>31</v>
      </c>
      <c r="C593" t="s">
        <v>32</v>
      </c>
      <c r="D593" t="s">
        <v>33</v>
      </c>
      <c r="E593" t="s">
        <v>56</v>
      </c>
      <c r="F593" t="s">
        <v>6</v>
      </c>
      <c r="G593" t="s">
        <v>35</v>
      </c>
      <c r="H593" s="15" t="s">
        <v>57</v>
      </c>
      <c r="I593">
        <v>2876612</v>
      </c>
      <c r="J593">
        <v>2015977</v>
      </c>
      <c r="K593" t="s">
        <v>37</v>
      </c>
      <c r="L593">
        <v>2023</v>
      </c>
      <c r="M593" t="s">
        <v>38</v>
      </c>
      <c r="N593" t="s">
        <v>39</v>
      </c>
    </row>
    <row r="594" spans="1:14" hidden="1">
      <c r="A594" t="s">
        <v>30</v>
      </c>
      <c r="B594" t="s">
        <v>31</v>
      </c>
      <c r="C594" t="s">
        <v>32</v>
      </c>
      <c r="D594" t="s">
        <v>33</v>
      </c>
      <c r="E594" t="s">
        <v>56</v>
      </c>
      <c r="F594" t="s">
        <v>6</v>
      </c>
      <c r="G594" t="s">
        <v>35</v>
      </c>
      <c r="H594" s="15" t="s">
        <v>57</v>
      </c>
      <c r="I594">
        <v>2782861</v>
      </c>
      <c r="J594">
        <v>1844009</v>
      </c>
      <c r="K594" t="s">
        <v>37</v>
      </c>
      <c r="L594">
        <v>2023</v>
      </c>
      <c r="M594" t="s">
        <v>44</v>
      </c>
      <c r="N594" t="s">
        <v>39</v>
      </c>
    </row>
    <row r="595" spans="1:14" hidden="1">
      <c r="A595" t="s">
        <v>30</v>
      </c>
      <c r="B595" t="s">
        <v>31</v>
      </c>
      <c r="C595" t="s">
        <v>32</v>
      </c>
      <c r="D595" t="s">
        <v>33</v>
      </c>
      <c r="E595" t="s">
        <v>56</v>
      </c>
      <c r="F595" t="s">
        <v>6</v>
      </c>
      <c r="G595" t="s">
        <v>35</v>
      </c>
      <c r="H595" s="15" t="s">
        <v>57</v>
      </c>
      <c r="I595">
        <v>2891606</v>
      </c>
      <c r="J595">
        <v>2017670</v>
      </c>
      <c r="K595" t="s">
        <v>37</v>
      </c>
      <c r="L595">
        <v>2023</v>
      </c>
      <c r="M595" t="s">
        <v>45</v>
      </c>
      <c r="N595" t="s">
        <v>39</v>
      </c>
    </row>
    <row r="596" spans="1:14" hidden="1">
      <c r="A596" t="s">
        <v>30</v>
      </c>
      <c r="B596" t="s">
        <v>31</v>
      </c>
      <c r="C596" t="s">
        <v>32</v>
      </c>
      <c r="D596" t="s">
        <v>33</v>
      </c>
      <c r="E596" t="s">
        <v>56</v>
      </c>
      <c r="F596" t="s">
        <v>6</v>
      </c>
      <c r="G596" t="s">
        <v>35</v>
      </c>
      <c r="H596" s="15" t="s">
        <v>57</v>
      </c>
      <c r="I596">
        <v>2269109</v>
      </c>
      <c r="J596">
        <v>1643127</v>
      </c>
      <c r="K596" t="s">
        <v>37</v>
      </c>
      <c r="L596">
        <v>2023</v>
      </c>
      <c r="M596" t="s">
        <v>46</v>
      </c>
      <c r="N596" t="s">
        <v>39</v>
      </c>
    </row>
    <row r="597" spans="1:14" hidden="1">
      <c r="A597" t="s">
        <v>30</v>
      </c>
      <c r="B597" t="s">
        <v>31</v>
      </c>
      <c r="C597" t="s">
        <v>32</v>
      </c>
      <c r="D597" t="s">
        <v>33</v>
      </c>
      <c r="E597" t="s">
        <v>56</v>
      </c>
      <c r="F597" t="s">
        <v>6</v>
      </c>
      <c r="G597" t="s">
        <v>35</v>
      </c>
      <c r="H597" s="15" t="s">
        <v>57</v>
      </c>
      <c r="I597">
        <v>2555132</v>
      </c>
      <c r="J597">
        <v>2083175</v>
      </c>
      <c r="K597" t="s">
        <v>37</v>
      </c>
      <c r="L597">
        <v>2023</v>
      </c>
      <c r="M597" t="s">
        <v>47</v>
      </c>
      <c r="N597" t="s">
        <v>39</v>
      </c>
    </row>
    <row r="598" spans="1:14" hidden="1">
      <c r="A598" t="s">
        <v>30</v>
      </c>
      <c r="B598" t="s">
        <v>31</v>
      </c>
      <c r="C598" t="s">
        <v>32</v>
      </c>
      <c r="D598" t="s">
        <v>33</v>
      </c>
      <c r="E598" t="s">
        <v>56</v>
      </c>
      <c r="F598" t="s">
        <v>6</v>
      </c>
      <c r="G598" t="s">
        <v>35</v>
      </c>
      <c r="H598" s="15" t="s">
        <v>57</v>
      </c>
      <c r="I598">
        <v>2146849</v>
      </c>
      <c r="J598">
        <v>1686210</v>
      </c>
      <c r="K598" t="s">
        <v>37</v>
      </c>
      <c r="L598">
        <v>2023</v>
      </c>
      <c r="M598" t="s">
        <v>48</v>
      </c>
      <c r="N598" t="s">
        <v>39</v>
      </c>
    </row>
    <row r="599" spans="1:14" hidden="1">
      <c r="A599" t="s">
        <v>30</v>
      </c>
      <c r="B599" t="s">
        <v>31</v>
      </c>
      <c r="C599" t="s">
        <v>32</v>
      </c>
      <c r="D599" t="s">
        <v>33</v>
      </c>
      <c r="E599" t="s">
        <v>56</v>
      </c>
      <c r="F599" t="s">
        <v>6</v>
      </c>
      <c r="G599" t="s">
        <v>35</v>
      </c>
      <c r="H599" s="15" t="s">
        <v>57</v>
      </c>
      <c r="I599">
        <v>2031489</v>
      </c>
      <c r="J599">
        <v>1507828</v>
      </c>
      <c r="K599" t="s">
        <v>37</v>
      </c>
      <c r="L599">
        <v>2023</v>
      </c>
      <c r="M599" t="s">
        <v>49</v>
      </c>
      <c r="N599" t="s">
        <v>39</v>
      </c>
    </row>
    <row r="600" spans="1:14" hidden="1">
      <c r="A600" t="s">
        <v>30</v>
      </c>
      <c r="B600" t="s">
        <v>31</v>
      </c>
      <c r="C600" t="s">
        <v>32</v>
      </c>
      <c r="D600" t="s">
        <v>33</v>
      </c>
      <c r="E600" t="s">
        <v>56</v>
      </c>
      <c r="F600" t="s">
        <v>6</v>
      </c>
      <c r="G600" t="s">
        <v>35</v>
      </c>
      <c r="H600" s="15" t="s">
        <v>57</v>
      </c>
      <c r="I600">
        <v>2183094</v>
      </c>
      <c r="J600">
        <v>1623617</v>
      </c>
      <c r="K600" t="s">
        <v>37</v>
      </c>
      <c r="L600">
        <v>2023</v>
      </c>
      <c r="M600" t="s">
        <v>50</v>
      </c>
      <c r="N600" t="s">
        <v>39</v>
      </c>
    </row>
    <row r="601" spans="1:14" hidden="1">
      <c r="A601" t="s">
        <v>30</v>
      </c>
      <c r="B601" t="s">
        <v>31</v>
      </c>
      <c r="C601" t="s">
        <v>32</v>
      </c>
      <c r="D601" t="s">
        <v>33</v>
      </c>
      <c r="E601" t="s">
        <v>56</v>
      </c>
      <c r="F601" t="s">
        <v>6</v>
      </c>
      <c r="G601" t="s">
        <v>35</v>
      </c>
      <c r="H601" s="15" t="s">
        <v>57</v>
      </c>
      <c r="I601">
        <v>1834537</v>
      </c>
      <c r="J601">
        <v>1326185</v>
      </c>
      <c r="K601" t="s">
        <v>37</v>
      </c>
      <c r="L601">
        <v>2023</v>
      </c>
      <c r="M601" t="s">
        <v>51</v>
      </c>
      <c r="N601" t="s">
        <v>39</v>
      </c>
    </row>
    <row r="602" spans="1:14" hidden="1">
      <c r="A602" t="s">
        <v>30</v>
      </c>
      <c r="B602" t="s">
        <v>31</v>
      </c>
      <c r="C602" t="s">
        <v>32</v>
      </c>
      <c r="D602" t="s">
        <v>33</v>
      </c>
      <c r="E602" t="s">
        <v>56</v>
      </c>
      <c r="F602" t="s">
        <v>6</v>
      </c>
      <c r="G602" t="s">
        <v>35</v>
      </c>
      <c r="H602" s="15" t="s">
        <v>57</v>
      </c>
      <c r="I602">
        <v>2115396</v>
      </c>
      <c r="J602">
        <v>1573187</v>
      </c>
      <c r="K602" t="s">
        <v>37</v>
      </c>
      <c r="L602">
        <v>2023</v>
      </c>
      <c r="M602" t="s">
        <v>40</v>
      </c>
      <c r="N602" t="s">
        <v>39</v>
      </c>
    </row>
    <row r="603" spans="1:14" hidden="1">
      <c r="A603" t="s">
        <v>30</v>
      </c>
      <c r="B603" t="s">
        <v>31</v>
      </c>
      <c r="C603" t="s">
        <v>32</v>
      </c>
      <c r="D603" t="s">
        <v>33</v>
      </c>
      <c r="E603" t="s">
        <v>56</v>
      </c>
      <c r="F603" t="s">
        <v>6</v>
      </c>
      <c r="G603" t="s">
        <v>35</v>
      </c>
      <c r="H603" s="15" t="s">
        <v>57</v>
      </c>
      <c r="I603">
        <v>2033778</v>
      </c>
      <c r="J603">
        <v>1612979</v>
      </c>
      <c r="K603" t="s">
        <v>37</v>
      </c>
      <c r="L603">
        <v>2023</v>
      </c>
      <c r="M603" t="s">
        <v>41</v>
      </c>
      <c r="N603" t="s">
        <v>39</v>
      </c>
    </row>
    <row r="604" spans="1:14" hidden="1">
      <c r="A604" t="s">
        <v>30</v>
      </c>
      <c r="B604" t="s">
        <v>31</v>
      </c>
      <c r="C604" t="s">
        <v>32</v>
      </c>
      <c r="D604" t="s">
        <v>33</v>
      </c>
      <c r="E604" t="s">
        <v>56</v>
      </c>
      <c r="F604" t="s">
        <v>6</v>
      </c>
      <c r="G604" t="s">
        <v>35</v>
      </c>
      <c r="H604" s="15" t="s">
        <v>57</v>
      </c>
      <c r="I604">
        <v>1857665</v>
      </c>
      <c r="J604">
        <v>1517802</v>
      </c>
      <c r="K604" t="s">
        <v>37</v>
      </c>
      <c r="L604">
        <v>2023</v>
      </c>
      <c r="M604" t="s">
        <v>52</v>
      </c>
      <c r="N604" t="s">
        <v>39</v>
      </c>
    </row>
    <row r="605" spans="1:14" hidden="1">
      <c r="A605" t="s">
        <v>30</v>
      </c>
      <c r="B605" t="s">
        <v>31</v>
      </c>
      <c r="C605" t="s">
        <v>32</v>
      </c>
      <c r="D605" t="s">
        <v>33</v>
      </c>
      <c r="E605" t="s">
        <v>56</v>
      </c>
      <c r="F605" t="s">
        <v>6</v>
      </c>
      <c r="G605" t="s">
        <v>35</v>
      </c>
      <c r="H605" s="21" t="s">
        <v>57</v>
      </c>
      <c r="I605" s="21">
        <v>2130715</v>
      </c>
      <c r="J605" s="21">
        <v>1574406</v>
      </c>
      <c r="K605" s="21" t="s">
        <v>37</v>
      </c>
      <c r="L605" s="21">
        <v>2024</v>
      </c>
      <c r="M605" s="21" t="s">
        <v>38</v>
      </c>
      <c r="N605" t="s">
        <v>39</v>
      </c>
    </row>
    <row r="606" spans="1:14" hidden="1">
      <c r="A606" t="s">
        <v>30</v>
      </c>
      <c r="B606" t="s">
        <v>31</v>
      </c>
      <c r="C606" t="s">
        <v>32</v>
      </c>
      <c r="D606" t="s">
        <v>33</v>
      </c>
      <c r="E606" t="s">
        <v>56</v>
      </c>
      <c r="F606" t="s">
        <v>6</v>
      </c>
      <c r="G606" t="s">
        <v>35</v>
      </c>
      <c r="H606" s="21" t="s">
        <v>57</v>
      </c>
      <c r="I606" s="21">
        <v>1721860</v>
      </c>
      <c r="J606" s="21">
        <v>1374503</v>
      </c>
      <c r="K606" s="21" t="s">
        <v>37</v>
      </c>
      <c r="L606" s="21">
        <v>2024</v>
      </c>
      <c r="M606" s="21" t="s">
        <v>44</v>
      </c>
      <c r="N606" t="s">
        <v>39</v>
      </c>
    </row>
    <row r="607" spans="1:14" hidden="1">
      <c r="A607" t="s">
        <v>30</v>
      </c>
      <c r="B607" t="s">
        <v>31</v>
      </c>
      <c r="C607" t="s">
        <v>32</v>
      </c>
      <c r="D607" t="s">
        <v>33</v>
      </c>
      <c r="E607" t="s">
        <v>56</v>
      </c>
      <c r="F607" t="s">
        <v>6</v>
      </c>
      <c r="G607" t="s">
        <v>35</v>
      </c>
      <c r="H607" s="21" t="s">
        <v>57</v>
      </c>
      <c r="I607" s="21">
        <v>1929579</v>
      </c>
      <c r="J607" s="21">
        <v>1507752</v>
      </c>
      <c r="K607" s="21" t="s">
        <v>37</v>
      </c>
      <c r="L607" s="21">
        <v>2024</v>
      </c>
      <c r="M607" s="21" t="s">
        <v>45</v>
      </c>
      <c r="N607" t="s">
        <v>39</v>
      </c>
    </row>
    <row r="608" spans="1:14" hidden="1">
      <c r="A608" t="s">
        <v>30</v>
      </c>
      <c r="B608" t="s">
        <v>31</v>
      </c>
      <c r="C608" t="s">
        <v>32</v>
      </c>
      <c r="D608" t="s">
        <v>33</v>
      </c>
      <c r="E608" t="s">
        <v>56</v>
      </c>
      <c r="F608" t="s">
        <v>6</v>
      </c>
      <c r="G608" t="s">
        <v>35</v>
      </c>
      <c r="H608" s="21" t="s">
        <v>57</v>
      </c>
      <c r="I608" s="21">
        <v>1968545</v>
      </c>
      <c r="J608" s="21">
        <v>1611376</v>
      </c>
      <c r="K608" s="21" t="s">
        <v>37</v>
      </c>
      <c r="L608" s="21">
        <v>2024</v>
      </c>
      <c r="M608" s="21" t="s">
        <v>46</v>
      </c>
      <c r="N608" t="s">
        <v>39</v>
      </c>
    </row>
    <row r="609" spans="1:14" hidden="1">
      <c r="A609" t="s">
        <v>30</v>
      </c>
      <c r="B609" t="s">
        <v>31</v>
      </c>
      <c r="C609" t="s">
        <v>32</v>
      </c>
      <c r="D609" t="s">
        <v>33</v>
      </c>
      <c r="E609" t="s">
        <v>56</v>
      </c>
      <c r="F609" t="s">
        <v>6</v>
      </c>
      <c r="G609" t="s">
        <v>35</v>
      </c>
      <c r="H609" s="21" t="s">
        <v>57</v>
      </c>
      <c r="I609" s="21">
        <v>1881482</v>
      </c>
      <c r="J609" s="21">
        <v>1587605</v>
      </c>
      <c r="K609" s="21" t="s">
        <v>37</v>
      </c>
      <c r="L609" s="21">
        <v>2024</v>
      </c>
      <c r="M609" s="21" t="s">
        <v>47</v>
      </c>
      <c r="N609" t="s">
        <v>39</v>
      </c>
    </row>
    <row r="610" spans="1:14" hidden="1">
      <c r="A610" t="s">
        <v>30</v>
      </c>
      <c r="B610" t="s">
        <v>31</v>
      </c>
      <c r="C610" t="s">
        <v>32</v>
      </c>
      <c r="D610" t="s">
        <v>33</v>
      </c>
      <c r="E610" t="s">
        <v>56</v>
      </c>
      <c r="F610" t="s">
        <v>6</v>
      </c>
      <c r="G610" t="s">
        <v>35</v>
      </c>
      <c r="H610" s="21" t="s">
        <v>57</v>
      </c>
      <c r="I610" s="21">
        <v>2439884</v>
      </c>
      <c r="J610" s="21">
        <v>2285832</v>
      </c>
      <c r="K610" s="21" t="s">
        <v>37</v>
      </c>
      <c r="L610" s="21">
        <v>2024</v>
      </c>
      <c r="M610" s="21" t="s">
        <v>48</v>
      </c>
      <c r="N610" t="s">
        <v>39</v>
      </c>
    </row>
    <row r="611" spans="1:14" hidden="1">
      <c r="A611" t="s">
        <v>30</v>
      </c>
      <c r="B611" t="s">
        <v>31</v>
      </c>
      <c r="C611" t="s">
        <v>32</v>
      </c>
      <c r="D611" t="s">
        <v>33</v>
      </c>
      <c r="E611" t="s">
        <v>56</v>
      </c>
      <c r="F611" t="s">
        <v>6</v>
      </c>
      <c r="G611" t="s">
        <v>35</v>
      </c>
      <c r="H611" s="21" t="s">
        <v>57</v>
      </c>
      <c r="I611" s="21">
        <v>2048793</v>
      </c>
      <c r="J611" s="21">
        <v>1907504</v>
      </c>
      <c r="K611" s="21" t="s">
        <v>37</v>
      </c>
      <c r="L611" s="21">
        <v>2024</v>
      </c>
      <c r="M611" s="21" t="s">
        <v>49</v>
      </c>
      <c r="N611" t="s">
        <v>39</v>
      </c>
    </row>
    <row r="612" spans="1:14" hidden="1">
      <c r="A612" t="s">
        <v>30</v>
      </c>
      <c r="B612" t="s">
        <v>31</v>
      </c>
      <c r="C612" t="s">
        <v>32</v>
      </c>
      <c r="D612" t="s">
        <v>33</v>
      </c>
      <c r="E612" t="s">
        <v>56</v>
      </c>
      <c r="F612" t="s">
        <v>6</v>
      </c>
      <c r="G612" t="s">
        <v>35</v>
      </c>
      <c r="H612" s="21" t="s">
        <v>57</v>
      </c>
      <c r="I612" s="21">
        <v>1866145</v>
      </c>
      <c r="J612" s="21">
        <v>1659619</v>
      </c>
      <c r="K612" s="21" t="s">
        <v>37</v>
      </c>
      <c r="L612" s="21">
        <v>2024</v>
      </c>
      <c r="M612" s="21" t="s">
        <v>50</v>
      </c>
      <c r="N612" t="s">
        <v>39</v>
      </c>
    </row>
    <row r="613" spans="1:14" hidden="1">
      <c r="A613" t="s">
        <v>30</v>
      </c>
      <c r="B613" t="s">
        <v>31</v>
      </c>
      <c r="C613" t="s">
        <v>32</v>
      </c>
      <c r="D613" t="s">
        <v>33</v>
      </c>
      <c r="E613" t="s">
        <v>56</v>
      </c>
      <c r="F613" t="s">
        <v>6</v>
      </c>
      <c r="G613" t="s">
        <v>35</v>
      </c>
      <c r="H613" s="21" t="s">
        <v>57</v>
      </c>
      <c r="I613" s="21">
        <v>2046398</v>
      </c>
      <c r="J613" s="21">
        <v>1885245</v>
      </c>
      <c r="K613" s="21" t="s">
        <v>37</v>
      </c>
      <c r="L613" s="21">
        <v>2024</v>
      </c>
      <c r="M613" s="21" t="s">
        <v>51</v>
      </c>
      <c r="N613" t="s">
        <v>39</v>
      </c>
    </row>
    <row r="614" spans="1:14" hidden="1">
      <c r="A614" t="s">
        <v>30</v>
      </c>
      <c r="B614" t="s">
        <v>31</v>
      </c>
      <c r="C614" t="s">
        <v>32</v>
      </c>
      <c r="D614" t="s">
        <v>33</v>
      </c>
      <c r="E614" t="s">
        <v>56</v>
      </c>
      <c r="F614" t="s">
        <v>6</v>
      </c>
      <c r="G614" t="s">
        <v>35</v>
      </c>
      <c r="H614" s="21" t="s">
        <v>57</v>
      </c>
      <c r="I614" s="21">
        <v>1877255</v>
      </c>
      <c r="J614" s="21">
        <v>1711581</v>
      </c>
      <c r="K614" s="21" t="s">
        <v>37</v>
      </c>
      <c r="L614" s="21">
        <v>2024</v>
      </c>
      <c r="M614" s="21" t="s">
        <v>40</v>
      </c>
      <c r="N614" t="s">
        <v>39</v>
      </c>
    </row>
    <row r="615" spans="1:14" hidden="1">
      <c r="A615" t="s">
        <v>30</v>
      </c>
      <c r="B615" t="s">
        <v>31</v>
      </c>
      <c r="C615" t="s">
        <v>32</v>
      </c>
      <c r="D615" t="s">
        <v>33</v>
      </c>
      <c r="E615" t="s">
        <v>56</v>
      </c>
      <c r="F615" t="s">
        <v>6</v>
      </c>
      <c r="G615" t="s">
        <v>35</v>
      </c>
      <c r="H615" s="21" t="s">
        <v>57</v>
      </c>
      <c r="I615" s="21">
        <v>1911594</v>
      </c>
      <c r="J615" s="21">
        <v>1622770</v>
      </c>
      <c r="K615" s="21" t="s">
        <v>37</v>
      </c>
      <c r="L615" s="21">
        <v>2024</v>
      </c>
      <c r="M615" s="21" t="s">
        <v>41</v>
      </c>
      <c r="N615" t="s">
        <v>39</v>
      </c>
    </row>
    <row r="616" spans="1:14" hidden="1">
      <c r="A616" t="s">
        <v>30</v>
      </c>
      <c r="B616" t="s">
        <v>31</v>
      </c>
      <c r="C616" t="s">
        <v>32</v>
      </c>
      <c r="D616" t="s">
        <v>33</v>
      </c>
      <c r="E616" t="s">
        <v>56</v>
      </c>
      <c r="F616" t="s">
        <v>6</v>
      </c>
      <c r="G616" t="s">
        <v>35</v>
      </c>
      <c r="H616" s="21" t="s">
        <v>57</v>
      </c>
      <c r="I616" s="21">
        <v>1694323</v>
      </c>
      <c r="J616" s="21">
        <v>1466326</v>
      </c>
      <c r="K616" s="21" t="s">
        <v>37</v>
      </c>
      <c r="L616" s="21">
        <v>2024</v>
      </c>
      <c r="M616" s="21" t="s">
        <v>52</v>
      </c>
      <c r="N616" t="s">
        <v>39</v>
      </c>
    </row>
    <row r="617" spans="1:14" hidden="1">
      <c r="A617" t="s">
        <v>30</v>
      </c>
      <c r="B617" t="s">
        <v>31</v>
      </c>
      <c r="C617" t="s">
        <v>32</v>
      </c>
      <c r="D617" t="s">
        <v>33</v>
      </c>
      <c r="E617" t="s">
        <v>56</v>
      </c>
      <c r="F617" t="s">
        <v>6</v>
      </c>
      <c r="G617" t="s">
        <v>35</v>
      </c>
      <c r="H617" s="21" t="s">
        <v>57</v>
      </c>
      <c r="I617" s="21">
        <v>1340957</v>
      </c>
      <c r="J617" s="21">
        <v>1128254</v>
      </c>
      <c r="K617" s="21" t="s">
        <v>37</v>
      </c>
      <c r="L617" s="21">
        <v>2025</v>
      </c>
      <c r="M617" s="21" t="s">
        <v>38</v>
      </c>
      <c r="N617" t="s">
        <v>39</v>
      </c>
    </row>
    <row r="618" spans="1:14" hidden="1">
      <c r="A618" t="s">
        <v>30</v>
      </c>
      <c r="B618" t="s">
        <v>31</v>
      </c>
      <c r="C618" t="s">
        <v>32</v>
      </c>
      <c r="D618" t="s">
        <v>33</v>
      </c>
      <c r="E618" t="s">
        <v>56</v>
      </c>
      <c r="F618" t="s">
        <v>6</v>
      </c>
      <c r="G618" t="s">
        <v>35</v>
      </c>
      <c r="H618" s="21" t="s">
        <v>57</v>
      </c>
      <c r="I618" s="21">
        <v>1306343</v>
      </c>
      <c r="J618" s="21">
        <v>1103594</v>
      </c>
      <c r="K618" s="21" t="s">
        <v>37</v>
      </c>
      <c r="L618" s="21">
        <v>2025</v>
      </c>
      <c r="M618" s="21" t="s">
        <v>44</v>
      </c>
      <c r="N618" t="s">
        <v>39</v>
      </c>
    </row>
    <row r="619" spans="1:14" hidden="1">
      <c r="A619" t="s">
        <v>30</v>
      </c>
      <c r="B619" t="s">
        <v>31</v>
      </c>
      <c r="C619" t="s">
        <v>32</v>
      </c>
      <c r="D619" t="s">
        <v>33</v>
      </c>
      <c r="E619" t="s">
        <v>56</v>
      </c>
      <c r="F619" t="s">
        <v>6</v>
      </c>
      <c r="G619" t="s">
        <v>35</v>
      </c>
      <c r="H619" s="21" t="s">
        <v>57</v>
      </c>
      <c r="I619" s="21">
        <v>2131001</v>
      </c>
      <c r="J619" s="21">
        <v>1881711</v>
      </c>
      <c r="K619" s="21" t="s">
        <v>37</v>
      </c>
      <c r="L619" s="21">
        <v>2025</v>
      </c>
      <c r="M619" s="21" t="s">
        <v>45</v>
      </c>
      <c r="N619" t="s">
        <v>39</v>
      </c>
    </row>
    <row r="620" spans="1:14" hidden="1">
      <c r="A620" t="s">
        <v>30</v>
      </c>
      <c r="B620" t="s">
        <v>31</v>
      </c>
      <c r="C620" t="s">
        <v>32</v>
      </c>
      <c r="D620" t="s">
        <v>33</v>
      </c>
      <c r="E620" t="s">
        <v>56</v>
      </c>
      <c r="F620" t="s">
        <v>6</v>
      </c>
      <c r="G620" t="s">
        <v>35</v>
      </c>
      <c r="H620" s="21" t="s">
        <v>57</v>
      </c>
      <c r="I620" s="21">
        <v>1484786</v>
      </c>
      <c r="J620" s="21">
        <v>1423113</v>
      </c>
      <c r="K620" s="21" t="s">
        <v>37</v>
      </c>
      <c r="L620" s="21">
        <v>2025</v>
      </c>
      <c r="M620" s="21" t="s">
        <v>46</v>
      </c>
      <c r="N620" t="s">
        <v>39</v>
      </c>
    </row>
    <row r="621" spans="1:14" hidden="1">
      <c r="A621" t="s">
        <v>30</v>
      </c>
      <c r="B621" t="s">
        <v>31</v>
      </c>
      <c r="C621" t="s">
        <v>32</v>
      </c>
      <c r="D621" t="s">
        <v>33</v>
      </c>
      <c r="E621" t="s">
        <v>56</v>
      </c>
      <c r="F621" t="s">
        <v>6</v>
      </c>
      <c r="G621" t="s">
        <v>35</v>
      </c>
      <c r="H621" s="21" t="s">
        <v>57</v>
      </c>
      <c r="I621" s="21">
        <v>1749973</v>
      </c>
      <c r="J621" s="21">
        <v>1572507</v>
      </c>
      <c r="K621" s="21" t="s">
        <v>37</v>
      </c>
      <c r="L621" s="21">
        <v>2025</v>
      </c>
      <c r="M621" s="21" t="s">
        <v>47</v>
      </c>
      <c r="N621" t="s">
        <v>39</v>
      </c>
    </row>
    <row r="622" spans="1:14" hidden="1">
      <c r="A622" t="s">
        <v>30</v>
      </c>
      <c r="B622" t="s">
        <v>31</v>
      </c>
      <c r="C622" t="s">
        <v>32</v>
      </c>
      <c r="D622" t="s">
        <v>33</v>
      </c>
      <c r="E622" t="s">
        <v>56</v>
      </c>
      <c r="F622" t="s">
        <v>6</v>
      </c>
      <c r="G622" t="s">
        <v>35</v>
      </c>
      <c r="H622" s="21" t="s">
        <v>57</v>
      </c>
      <c r="I622" s="21">
        <v>1332212</v>
      </c>
      <c r="J622" s="21">
        <v>1132360</v>
      </c>
      <c r="K622" s="21" t="s">
        <v>37</v>
      </c>
      <c r="L622" s="21">
        <v>2025</v>
      </c>
      <c r="M622" s="21" t="s">
        <v>48</v>
      </c>
      <c r="N622" t="s">
        <v>39</v>
      </c>
    </row>
    <row r="623" spans="1:14" hidden="1">
      <c r="A623" t="s">
        <v>30</v>
      </c>
      <c r="B623" t="s">
        <v>31</v>
      </c>
      <c r="C623" t="s">
        <v>32</v>
      </c>
      <c r="D623" t="s">
        <v>33</v>
      </c>
      <c r="E623" t="s">
        <v>56</v>
      </c>
      <c r="F623" t="s">
        <v>6</v>
      </c>
      <c r="G623" t="s">
        <v>35</v>
      </c>
      <c r="H623" t="s">
        <v>58</v>
      </c>
      <c r="I623">
        <v>44</v>
      </c>
      <c r="J623">
        <v>1</v>
      </c>
      <c r="K623" t="s">
        <v>37</v>
      </c>
      <c r="L623">
        <v>2019</v>
      </c>
      <c r="M623" t="s">
        <v>45</v>
      </c>
      <c r="N623" t="s">
        <v>39</v>
      </c>
    </row>
    <row r="624" spans="1:14" hidden="1">
      <c r="A624" t="s">
        <v>30</v>
      </c>
      <c r="B624" t="s">
        <v>31</v>
      </c>
      <c r="C624" t="s">
        <v>32</v>
      </c>
      <c r="D624" t="s">
        <v>33</v>
      </c>
      <c r="E624" t="s">
        <v>56</v>
      </c>
      <c r="F624" t="s">
        <v>6</v>
      </c>
      <c r="G624" t="s">
        <v>35</v>
      </c>
      <c r="H624" t="s">
        <v>54</v>
      </c>
      <c r="I624">
        <v>56591</v>
      </c>
      <c r="J624">
        <v>17405</v>
      </c>
      <c r="K624" t="s">
        <v>37</v>
      </c>
      <c r="L624">
        <v>2019</v>
      </c>
      <c r="M624" t="s">
        <v>38</v>
      </c>
      <c r="N624" t="s">
        <v>39</v>
      </c>
    </row>
    <row r="625" spans="1:14" hidden="1">
      <c r="A625" t="s">
        <v>30</v>
      </c>
      <c r="B625" t="s">
        <v>31</v>
      </c>
      <c r="C625" t="s">
        <v>32</v>
      </c>
      <c r="D625" t="s">
        <v>33</v>
      </c>
      <c r="E625" t="s">
        <v>56</v>
      </c>
      <c r="F625" t="s">
        <v>6</v>
      </c>
      <c r="G625" t="s">
        <v>35</v>
      </c>
      <c r="H625" t="s">
        <v>54</v>
      </c>
      <c r="I625">
        <v>86768</v>
      </c>
      <c r="J625">
        <v>25508</v>
      </c>
      <c r="K625" t="s">
        <v>37</v>
      </c>
      <c r="L625">
        <v>2019</v>
      </c>
      <c r="M625" t="s">
        <v>44</v>
      </c>
      <c r="N625" t="s">
        <v>39</v>
      </c>
    </row>
    <row r="626" spans="1:14" hidden="1">
      <c r="A626" t="s">
        <v>30</v>
      </c>
      <c r="B626" t="s">
        <v>31</v>
      </c>
      <c r="C626" t="s">
        <v>32</v>
      </c>
      <c r="D626" t="s">
        <v>33</v>
      </c>
      <c r="E626" t="s">
        <v>56</v>
      </c>
      <c r="F626" t="s">
        <v>6</v>
      </c>
      <c r="G626" t="s">
        <v>35</v>
      </c>
      <c r="H626" t="s">
        <v>54</v>
      </c>
      <c r="I626">
        <v>185166</v>
      </c>
      <c r="J626">
        <v>43018</v>
      </c>
      <c r="K626" t="s">
        <v>37</v>
      </c>
      <c r="L626">
        <v>2019</v>
      </c>
      <c r="M626" t="s">
        <v>45</v>
      </c>
      <c r="N626" t="s">
        <v>39</v>
      </c>
    </row>
    <row r="627" spans="1:14" hidden="1">
      <c r="A627" t="s">
        <v>30</v>
      </c>
      <c r="B627" t="s">
        <v>31</v>
      </c>
      <c r="C627" t="s">
        <v>32</v>
      </c>
      <c r="D627" t="s">
        <v>33</v>
      </c>
      <c r="E627" t="s">
        <v>56</v>
      </c>
      <c r="F627" t="s">
        <v>6</v>
      </c>
      <c r="G627" t="s">
        <v>35</v>
      </c>
      <c r="H627" t="s">
        <v>54</v>
      </c>
      <c r="I627">
        <v>44866</v>
      </c>
      <c r="J627">
        <v>9899</v>
      </c>
      <c r="K627" t="s">
        <v>37</v>
      </c>
      <c r="L627">
        <v>2019</v>
      </c>
      <c r="M627" t="s">
        <v>46</v>
      </c>
      <c r="N627" t="s">
        <v>39</v>
      </c>
    </row>
    <row r="628" spans="1:14" hidden="1">
      <c r="A628" t="s">
        <v>30</v>
      </c>
      <c r="B628" t="s">
        <v>31</v>
      </c>
      <c r="C628" t="s">
        <v>32</v>
      </c>
      <c r="D628" t="s">
        <v>33</v>
      </c>
      <c r="E628" t="s">
        <v>56</v>
      </c>
      <c r="F628" t="s">
        <v>6</v>
      </c>
      <c r="G628" t="s">
        <v>35</v>
      </c>
      <c r="H628" t="s">
        <v>54</v>
      </c>
      <c r="I628">
        <v>86375</v>
      </c>
      <c r="J628">
        <v>22820</v>
      </c>
      <c r="K628" t="s">
        <v>37</v>
      </c>
      <c r="L628">
        <v>2019</v>
      </c>
      <c r="M628" t="s">
        <v>47</v>
      </c>
      <c r="N628" t="s">
        <v>39</v>
      </c>
    </row>
    <row r="629" spans="1:14" hidden="1">
      <c r="A629" t="s">
        <v>30</v>
      </c>
      <c r="B629" t="s">
        <v>31</v>
      </c>
      <c r="C629" t="s">
        <v>32</v>
      </c>
      <c r="D629" t="s">
        <v>33</v>
      </c>
      <c r="E629" t="s">
        <v>56</v>
      </c>
      <c r="F629" t="s">
        <v>6</v>
      </c>
      <c r="G629" t="s">
        <v>35</v>
      </c>
      <c r="H629" t="s">
        <v>54</v>
      </c>
      <c r="I629">
        <v>35262</v>
      </c>
      <c r="J629">
        <v>6650</v>
      </c>
      <c r="K629" t="s">
        <v>37</v>
      </c>
      <c r="L629">
        <v>2019</v>
      </c>
      <c r="M629" t="s">
        <v>48</v>
      </c>
      <c r="N629" t="s">
        <v>39</v>
      </c>
    </row>
    <row r="630" spans="1:14" hidden="1">
      <c r="A630" t="s">
        <v>30</v>
      </c>
      <c r="B630" t="s">
        <v>31</v>
      </c>
      <c r="C630" t="s">
        <v>32</v>
      </c>
      <c r="D630" t="s">
        <v>33</v>
      </c>
      <c r="E630" t="s">
        <v>56</v>
      </c>
      <c r="F630" t="s">
        <v>6</v>
      </c>
      <c r="G630" t="s">
        <v>35</v>
      </c>
      <c r="H630" t="s">
        <v>54</v>
      </c>
      <c r="I630">
        <v>30557</v>
      </c>
      <c r="J630">
        <v>5510</v>
      </c>
      <c r="K630" t="s">
        <v>37</v>
      </c>
      <c r="L630">
        <v>2019</v>
      </c>
      <c r="M630" t="s">
        <v>49</v>
      </c>
      <c r="N630" t="s">
        <v>39</v>
      </c>
    </row>
    <row r="631" spans="1:14" hidden="1">
      <c r="A631" t="s">
        <v>30</v>
      </c>
      <c r="B631" t="s">
        <v>31</v>
      </c>
      <c r="C631" t="s">
        <v>32</v>
      </c>
      <c r="D631" t="s">
        <v>33</v>
      </c>
      <c r="E631" t="s">
        <v>56</v>
      </c>
      <c r="F631" t="s">
        <v>6</v>
      </c>
      <c r="G631" t="s">
        <v>35</v>
      </c>
      <c r="H631" t="s">
        <v>54</v>
      </c>
      <c r="I631">
        <v>70763</v>
      </c>
      <c r="J631">
        <v>28825</v>
      </c>
      <c r="K631" t="s">
        <v>37</v>
      </c>
      <c r="L631">
        <v>2019</v>
      </c>
      <c r="M631" t="s">
        <v>50</v>
      </c>
      <c r="N631" t="s">
        <v>39</v>
      </c>
    </row>
    <row r="632" spans="1:14" hidden="1">
      <c r="A632" t="s">
        <v>30</v>
      </c>
      <c r="B632" t="s">
        <v>31</v>
      </c>
      <c r="C632" t="s">
        <v>32</v>
      </c>
      <c r="D632" t="s">
        <v>33</v>
      </c>
      <c r="E632" t="s">
        <v>56</v>
      </c>
      <c r="F632" t="s">
        <v>6</v>
      </c>
      <c r="G632" t="s">
        <v>35</v>
      </c>
      <c r="H632" t="s">
        <v>54</v>
      </c>
      <c r="I632">
        <v>119422</v>
      </c>
      <c r="J632">
        <v>42393</v>
      </c>
      <c r="K632" t="s">
        <v>37</v>
      </c>
      <c r="L632">
        <v>2019</v>
      </c>
      <c r="M632" t="s">
        <v>51</v>
      </c>
      <c r="N632" t="s">
        <v>39</v>
      </c>
    </row>
    <row r="633" spans="1:14" hidden="1">
      <c r="A633" t="s">
        <v>30</v>
      </c>
      <c r="B633" t="s">
        <v>31</v>
      </c>
      <c r="C633" t="s">
        <v>32</v>
      </c>
      <c r="D633" t="s">
        <v>33</v>
      </c>
      <c r="E633" t="s">
        <v>56</v>
      </c>
      <c r="F633" t="s">
        <v>6</v>
      </c>
      <c r="G633" t="s">
        <v>35</v>
      </c>
      <c r="H633" t="s">
        <v>54</v>
      </c>
      <c r="I633">
        <v>214665</v>
      </c>
      <c r="J633">
        <v>93843</v>
      </c>
      <c r="K633" t="s">
        <v>37</v>
      </c>
      <c r="L633">
        <v>2019</v>
      </c>
      <c r="M633" t="s">
        <v>40</v>
      </c>
      <c r="N633" t="s">
        <v>39</v>
      </c>
    </row>
    <row r="634" spans="1:14" hidden="1">
      <c r="A634" t="s">
        <v>30</v>
      </c>
      <c r="B634" t="s">
        <v>31</v>
      </c>
      <c r="C634" t="s">
        <v>32</v>
      </c>
      <c r="D634" t="s">
        <v>33</v>
      </c>
      <c r="E634" t="s">
        <v>56</v>
      </c>
      <c r="F634" t="s">
        <v>6</v>
      </c>
      <c r="G634" t="s">
        <v>35</v>
      </c>
      <c r="H634" t="s">
        <v>54</v>
      </c>
      <c r="I634">
        <v>47422</v>
      </c>
      <c r="J634">
        <v>20675</v>
      </c>
      <c r="K634" t="s">
        <v>37</v>
      </c>
      <c r="L634">
        <v>2019</v>
      </c>
      <c r="M634" t="s">
        <v>41</v>
      </c>
      <c r="N634" t="s">
        <v>39</v>
      </c>
    </row>
    <row r="635" spans="1:14" hidden="1">
      <c r="A635" t="s">
        <v>30</v>
      </c>
      <c r="B635" t="s">
        <v>31</v>
      </c>
      <c r="C635" t="s">
        <v>32</v>
      </c>
      <c r="D635" t="s">
        <v>33</v>
      </c>
      <c r="E635" t="s">
        <v>56</v>
      </c>
      <c r="F635" t="s">
        <v>6</v>
      </c>
      <c r="G635" t="s">
        <v>35</v>
      </c>
      <c r="H635" t="s">
        <v>54</v>
      </c>
      <c r="I635">
        <v>13694</v>
      </c>
      <c r="J635">
        <v>4830</v>
      </c>
      <c r="K635" t="s">
        <v>37</v>
      </c>
      <c r="L635">
        <v>2019</v>
      </c>
      <c r="M635" t="s">
        <v>52</v>
      </c>
      <c r="N635" t="s">
        <v>39</v>
      </c>
    </row>
    <row r="636" spans="1:14" hidden="1">
      <c r="A636" t="s">
        <v>30</v>
      </c>
      <c r="B636" t="s">
        <v>31</v>
      </c>
      <c r="C636" t="s">
        <v>32</v>
      </c>
      <c r="D636" t="s">
        <v>33</v>
      </c>
      <c r="E636" t="s">
        <v>56</v>
      </c>
      <c r="F636" t="s">
        <v>6</v>
      </c>
      <c r="G636" t="s">
        <v>35</v>
      </c>
      <c r="H636" t="s">
        <v>54</v>
      </c>
      <c r="I636">
        <v>48169</v>
      </c>
      <c r="J636">
        <v>20967</v>
      </c>
      <c r="K636" t="s">
        <v>37</v>
      </c>
      <c r="L636">
        <v>2020</v>
      </c>
      <c r="M636" t="s">
        <v>38</v>
      </c>
      <c r="N636" t="s">
        <v>39</v>
      </c>
    </row>
    <row r="637" spans="1:14" hidden="1">
      <c r="A637" t="s">
        <v>30</v>
      </c>
      <c r="B637" t="s">
        <v>31</v>
      </c>
      <c r="C637" t="s">
        <v>32</v>
      </c>
      <c r="D637" t="s">
        <v>33</v>
      </c>
      <c r="E637" t="s">
        <v>56</v>
      </c>
      <c r="F637" t="s">
        <v>6</v>
      </c>
      <c r="G637" t="s">
        <v>35</v>
      </c>
      <c r="H637" t="s">
        <v>54</v>
      </c>
      <c r="I637">
        <v>44147</v>
      </c>
      <c r="J637">
        <v>16201</v>
      </c>
      <c r="K637" t="s">
        <v>37</v>
      </c>
      <c r="L637">
        <v>2020</v>
      </c>
      <c r="M637" t="s">
        <v>44</v>
      </c>
      <c r="N637" t="s">
        <v>39</v>
      </c>
    </row>
    <row r="638" spans="1:14" hidden="1">
      <c r="A638" t="s">
        <v>30</v>
      </c>
      <c r="B638" t="s">
        <v>31</v>
      </c>
      <c r="C638" t="s">
        <v>32</v>
      </c>
      <c r="D638" t="s">
        <v>33</v>
      </c>
      <c r="E638" t="s">
        <v>56</v>
      </c>
      <c r="F638" t="s">
        <v>6</v>
      </c>
      <c r="G638" t="s">
        <v>35</v>
      </c>
      <c r="H638" t="s">
        <v>54</v>
      </c>
      <c r="I638">
        <v>38597</v>
      </c>
      <c r="J638">
        <v>15249</v>
      </c>
      <c r="K638" t="s">
        <v>37</v>
      </c>
      <c r="L638">
        <v>2020</v>
      </c>
      <c r="M638" t="s">
        <v>45</v>
      </c>
      <c r="N638" t="s">
        <v>39</v>
      </c>
    </row>
    <row r="639" spans="1:14" hidden="1">
      <c r="A639" t="s">
        <v>30</v>
      </c>
      <c r="B639" t="s">
        <v>31</v>
      </c>
      <c r="C639" t="s">
        <v>32</v>
      </c>
      <c r="D639" t="s">
        <v>33</v>
      </c>
      <c r="E639" t="s">
        <v>56</v>
      </c>
      <c r="F639" t="s">
        <v>6</v>
      </c>
      <c r="G639" t="s">
        <v>35</v>
      </c>
      <c r="H639" t="s">
        <v>54</v>
      </c>
      <c r="I639">
        <v>35141</v>
      </c>
      <c r="J639">
        <v>14869</v>
      </c>
      <c r="K639" t="s">
        <v>37</v>
      </c>
      <c r="L639">
        <v>2020</v>
      </c>
      <c r="M639" t="s">
        <v>46</v>
      </c>
      <c r="N639" t="s">
        <v>39</v>
      </c>
    </row>
    <row r="640" spans="1:14" hidden="1">
      <c r="A640" t="s">
        <v>30</v>
      </c>
      <c r="B640" t="s">
        <v>31</v>
      </c>
      <c r="C640" t="s">
        <v>32</v>
      </c>
      <c r="D640" t="s">
        <v>33</v>
      </c>
      <c r="E640" t="s">
        <v>56</v>
      </c>
      <c r="F640" t="s">
        <v>6</v>
      </c>
      <c r="G640" t="s">
        <v>35</v>
      </c>
      <c r="H640" t="s">
        <v>54</v>
      </c>
      <c r="I640">
        <v>84641</v>
      </c>
      <c r="J640">
        <v>30918</v>
      </c>
      <c r="K640" t="s">
        <v>37</v>
      </c>
      <c r="L640">
        <v>2020</v>
      </c>
      <c r="M640" t="s">
        <v>47</v>
      </c>
      <c r="N640" t="s">
        <v>39</v>
      </c>
    </row>
    <row r="641" spans="1:14" hidden="1">
      <c r="A641" t="s">
        <v>30</v>
      </c>
      <c r="B641" t="s">
        <v>31</v>
      </c>
      <c r="C641" t="s">
        <v>32</v>
      </c>
      <c r="D641" t="s">
        <v>33</v>
      </c>
      <c r="E641" t="s">
        <v>56</v>
      </c>
      <c r="F641" t="s">
        <v>6</v>
      </c>
      <c r="G641" t="s">
        <v>35</v>
      </c>
      <c r="H641" t="s">
        <v>54</v>
      </c>
      <c r="I641">
        <v>91885</v>
      </c>
      <c r="J641">
        <v>30799</v>
      </c>
      <c r="K641" t="s">
        <v>37</v>
      </c>
      <c r="L641">
        <v>2020</v>
      </c>
      <c r="M641" t="s">
        <v>48</v>
      </c>
      <c r="N641" t="s">
        <v>39</v>
      </c>
    </row>
    <row r="642" spans="1:14" hidden="1">
      <c r="A642" t="s">
        <v>30</v>
      </c>
      <c r="B642" t="s">
        <v>31</v>
      </c>
      <c r="C642" t="s">
        <v>32</v>
      </c>
      <c r="D642" t="s">
        <v>33</v>
      </c>
      <c r="E642" t="s">
        <v>56</v>
      </c>
      <c r="F642" t="s">
        <v>6</v>
      </c>
      <c r="G642" t="s">
        <v>35</v>
      </c>
      <c r="H642" t="s">
        <v>54</v>
      </c>
      <c r="I642">
        <v>254741</v>
      </c>
      <c r="J642">
        <v>484314</v>
      </c>
      <c r="K642" t="s">
        <v>37</v>
      </c>
      <c r="L642">
        <v>2020</v>
      </c>
      <c r="M642" t="s">
        <v>49</v>
      </c>
      <c r="N642" t="s">
        <v>39</v>
      </c>
    </row>
    <row r="643" spans="1:14" hidden="1">
      <c r="A643" t="s">
        <v>30</v>
      </c>
      <c r="B643" t="s">
        <v>31</v>
      </c>
      <c r="C643" t="s">
        <v>32</v>
      </c>
      <c r="D643" t="s">
        <v>33</v>
      </c>
      <c r="E643" t="s">
        <v>56</v>
      </c>
      <c r="F643" t="s">
        <v>6</v>
      </c>
      <c r="G643" t="s">
        <v>35</v>
      </c>
      <c r="H643" t="s">
        <v>54</v>
      </c>
      <c r="I643">
        <v>55037</v>
      </c>
      <c r="J643">
        <v>20275</v>
      </c>
      <c r="K643" t="s">
        <v>37</v>
      </c>
      <c r="L643">
        <v>2020</v>
      </c>
      <c r="M643" t="s">
        <v>50</v>
      </c>
      <c r="N643" t="s">
        <v>39</v>
      </c>
    </row>
    <row r="644" spans="1:14" hidden="1">
      <c r="A644" t="s">
        <v>30</v>
      </c>
      <c r="B644" t="s">
        <v>31</v>
      </c>
      <c r="C644" t="s">
        <v>32</v>
      </c>
      <c r="D644" t="s">
        <v>33</v>
      </c>
      <c r="E644" t="s">
        <v>56</v>
      </c>
      <c r="F644" t="s">
        <v>6</v>
      </c>
      <c r="G644" t="s">
        <v>35</v>
      </c>
      <c r="H644" t="s">
        <v>54</v>
      </c>
      <c r="I644">
        <v>107613</v>
      </c>
      <c r="J644">
        <v>143998</v>
      </c>
      <c r="K644" t="s">
        <v>37</v>
      </c>
      <c r="L644">
        <v>2020</v>
      </c>
      <c r="M644" t="s">
        <v>51</v>
      </c>
      <c r="N644" t="s">
        <v>39</v>
      </c>
    </row>
    <row r="645" spans="1:14" hidden="1">
      <c r="A645" t="s">
        <v>30</v>
      </c>
      <c r="B645" t="s">
        <v>31</v>
      </c>
      <c r="C645" t="s">
        <v>32</v>
      </c>
      <c r="D645" t="s">
        <v>33</v>
      </c>
      <c r="E645" t="s">
        <v>56</v>
      </c>
      <c r="F645" t="s">
        <v>6</v>
      </c>
      <c r="G645" t="s">
        <v>35</v>
      </c>
      <c r="H645" t="s">
        <v>54</v>
      </c>
      <c r="I645">
        <v>84335</v>
      </c>
      <c r="J645">
        <v>32247</v>
      </c>
      <c r="K645" t="s">
        <v>37</v>
      </c>
      <c r="L645">
        <v>2020</v>
      </c>
      <c r="M645" t="s">
        <v>40</v>
      </c>
      <c r="N645" t="s">
        <v>39</v>
      </c>
    </row>
    <row r="646" spans="1:14" hidden="1">
      <c r="A646" t="s">
        <v>30</v>
      </c>
      <c r="B646" t="s">
        <v>31</v>
      </c>
      <c r="C646" t="s">
        <v>32</v>
      </c>
      <c r="D646" t="s">
        <v>33</v>
      </c>
      <c r="E646" t="s">
        <v>56</v>
      </c>
      <c r="F646" t="s">
        <v>6</v>
      </c>
      <c r="G646" t="s">
        <v>35</v>
      </c>
      <c r="H646" t="s">
        <v>54</v>
      </c>
      <c r="I646">
        <v>5278252</v>
      </c>
      <c r="J646">
        <v>5964927</v>
      </c>
      <c r="K646" t="s">
        <v>37</v>
      </c>
      <c r="L646">
        <v>2020</v>
      </c>
      <c r="M646" t="s">
        <v>41</v>
      </c>
      <c r="N646" t="s">
        <v>39</v>
      </c>
    </row>
    <row r="647" spans="1:14" hidden="1">
      <c r="A647" t="s">
        <v>30</v>
      </c>
      <c r="B647" t="s">
        <v>31</v>
      </c>
      <c r="C647" t="s">
        <v>32</v>
      </c>
      <c r="D647" t="s">
        <v>33</v>
      </c>
      <c r="E647" t="s">
        <v>56</v>
      </c>
      <c r="F647" t="s">
        <v>6</v>
      </c>
      <c r="G647" t="s">
        <v>35</v>
      </c>
      <c r="H647" t="s">
        <v>54</v>
      </c>
      <c r="I647">
        <v>14753</v>
      </c>
      <c r="J647">
        <v>34163</v>
      </c>
      <c r="K647" t="s">
        <v>37</v>
      </c>
      <c r="L647">
        <v>2020</v>
      </c>
      <c r="M647" t="s">
        <v>52</v>
      </c>
      <c r="N647" t="s">
        <v>39</v>
      </c>
    </row>
    <row r="648" spans="1:14" hidden="1">
      <c r="A648" t="s">
        <v>30</v>
      </c>
      <c r="B648" t="s">
        <v>31</v>
      </c>
      <c r="C648" t="s">
        <v>32</v>
      </c>
      <c r="D648" t="s">
        <v>33</v>
      </c>
      <c r="E648" t="s">
        <v>56</v>
      </c>
      <c r="F648" t="s">
        <v>6</v>
      </c>
      <c r="G648" t="s">
        <v>35</v>
      </c>
      <c r="H648" t="s">
        <v>54</v>
      </c>
      <c r="I648">
        <v>3234</v>
      </c>
      <c r="J648">
        <v>857</v>
      </c>
      <c r="K648" t="s">
        <v>37</v>
      </c>
      <c r="L648">
        <v>2021</v>
      </c>
      <c r="M648" t="s">
        <v>38</v>
      </c>
      <c r="N648" t="s">
        <v>39</v>
      </c>
    </row>
    <row r="649" spans="1:14" hidden="1">
      <c r="A649" t="s">
        <v>30</v>
      </c>
      <c r="B649" t="s">
        <v>31</v>
      </c>
      <c r="C649" t="s">
        <v>32</v>
      </c>
      <c r="D649" t="s">
        <v>33</v>
      </c>
      <c r="E649" t="s">
        <v>56</v>
      </c>
      <c r="F649" t="s">
        <v>6</v>
      </c>
      <c r="G649" t="s">
        <v>35</v>
      </c>
      <c r="H649" t="s">
        <v>54</v>
      </c>
      <c r="I649">
        <v>502</v>
      </c>
      <c r="J649">
        <v>24</v>
      </c>
      <c r="K649" t="s">
        <v>37</v>
      </c>
      <c r="L649">
        <v>2021</v>
      </c>
      <c r="M649" t="s">
        <v>44</v>
      </c>
      <c r="N649" t="s">
        <v>39</v>
      </c>
    </row>
    <row r="650" spans="1:14" hidden="1">
      <c r="A650" t="s">
        <v>30</v>
      </c>
      <c r="B650" t="s">
        <v>31</v>
      </c>
      <c r="C650" t="s">
        <v>32</v>
      </c>
      <c r="D650" t="s">
        <v>33</v>
      </c>
      <c r="E650" t="s">
        <v>56</v>
      </c>
      <c r="F650" t="s">
        <v>6</v>
      </c>
      <c r="G650" t="s">
        <v>35</v>
      </c>
      <c r="H650" t="s">
        <v>54</v>
      </c>
      <c r="I650">
        <v>501</v>
      </c>
      <c r="J650">
        <v>25</v>
      </c>
      <c r="K650" t="s">
        <v>37</v>
      </c>
      <c r="L650">
        <v>2021</v>
      </c>
      <c r="M650" t="s">
        <v>45</v>
      </c>
      <c r="N650" t="s">
        <v>39</v>
      </c>
    </row>
    <row r="651" spans="1:14" hidden="1">
      <c r="A651" t="s">
        <v>30</v>
      </c>
      <c r="B651" t="s">
        <v>31</v>
      </c>
      <c r="C651" t="s">
        <v>32</v>
      </c>
      <c r="D651" t="s">
        <v>33</v>
      </c>
      <c r="E651" t="s">
        <v>56</v>
      </c>
      <c r="F651" t="s">
        <v>6</v>
      </c>
      <c r="G651" t="s">
        <v>35</v>
      </c>
      <c r="H651" t="s">
        <v>54</v>
      </c>
      <c r="I651">
        <v>71820</v>
      </c>
      <c r="J651">
        <v>156825</v>
      </c>
      <c r="K651" t="s">
        <v>37</v>
      </c>
      <c r="L651">
        <v>2021</v>
      </c>
      <c r="M651" t="s">
        <v>46</v>
      </c>
      <c r="N651" t="s">
        <v>39</v>
      </c>
    </row>
    <row r="652" spans="1:14" hidden="1">
      <c r="A652" t="s">
        <v>30</v>
      </c>
      <c r="B652" t="s">
        <v>31</v>
      </c>
      <c r="C652" t="s">
        <v>32</v>
      </c>
      <c r="D652" t="s">
        <v>33</v>
      </c>
      <c r="E652" t="s">
        <v>56</v>
      </c>
      <c r="F652" t="s">
        <v>6</v>
      </c>
      <c r="G652" t="s">
        <v>35</v>
      </c>
      <c r="H652" t="s">
        <v>54</v>
      </c>
      <c r="I652">
        <v>115</v>
      </c>
      <c r="J652">
        <v>5</v>
      </c>
      <c r="K652" t="s">
        <v>37</v>
      </c>
      <c r="L652">
        <v>2021</v>
      </c>
      <c r="M652" t="s">
        <v>47</v>
      </c>
      <c r="N652" t="s">
        <v>39</v>
      </c>
    </row>
    <row r="653" spans="1:14" hidden="1">
      <c r="A653" t="s">
        <v>30</v>
      </c>
      <c r="B653" t="s">
        <v>31</v>
      </c>
      <c r="C653" t="s">
        <v>32</v>
      </c>
      <c r="D653" t="s">
        <v>33</v>
      </c>
      <c r="E653" t="s">
        <v>56</v>
      </c>
      <c r="F653" t="s">
        <v>6</v>
      </c>
      <c r="G653" t="s">
        <v>35</v>
      </c>
      <c r="H653" t="s">
        <v>54</v>
      </c>
      <c r="I653">
        <v>275</v>
      </c>
      <c r="J653">
        <v>11</v>
      </c>
      <c r="K653" t="s">
        <v>37</v>
      </c>
      <c r="L653">
        <v>2021</v>
      </c>
      <c r="M653" t="s">
        <v>48</v>
      </c>
      <c r="N653" t="s">
        <v>39</v>
      </c>
    </row>
    <row r="654" spans="1:14" hidden="1">
      <c r="A654" t="s">
        <v>30</v>
      </c>
      <c r="B654" t="s">
        <v>31</v>
      </c>
      <c r="C654" t="s">
        <v>32</v>
      </c>
      <c r="D654" t="s">
        <v>33</v>
      </c>
      <c r="E654" t="s">
        <v>56</v>
      </c>
      <c r="F654" t="s">
        <v>6</v>
      </c>
      <c r="G654" t="s">
        <v>35</v>
      </c>
      <c r="H654" t="s">
        <v>54</v>
      </c>
      <c r="I654">
        <v>2164</v>
      </c>
      <c r="J654">
        <v>100</v>
      </c>
      <c r="K654" t="s">
        <v>37</v>
      </c>
      <c r="L654">
        <v>2021</v>
      </c>
      <c r="M654" t="s">
        <v>49</v>
      </c>
      <c r="N654" t="s">
        <v>39</v>
      </c>
    </row>
    <row r="655" spans="1:14" hidden="1">
      <c r="A655" t="s">
        <v>30</v>
      </c>
      <c r="B655" t="s">
        <v>31</v>
      </c>
      <c r="C655" t="s">
        <v>32</v>
      </c>
      <c r="D655" t="s">
        <v>33</v>
      </c>
      <c r="E655" t="s">
        <v>56</v>
      </c>
      <c r="F655" t="s">
        <v>6</v>
      </c>
      <c r="G655" t="s">
        <v>35</v>
      </c>
      <c r="H655" t="s">
        <v>54</v>
      </c>
      <c r="I655">
        <v>26629</v>
      </c>
      <c r="J655">
        <v>43923</v>
      </c>
      <c r="K655" t="s">
        <v>37</v>
      </c>
      <c r="L655">
        <v>2021</v>
      </c>
      <c r="M655" t="s">
        <v>50</v>
      </c>
      <c r="N655" t="s">
        <v>39</v>
      </c>
    </row>
    <row r="656" spans="1:14" hidden="1">
      <c r="A656" t="s">
        <v>30</v>
      </c>
      <c r="B656" t="s">
        <v>31</v>
      </c>
      <c r="C656" t="s">
        <v>32</v>
      </c>
      <c r="D656" t="s">
        <v>33</v>
      </c>
      <c r="E656" t="s">
        <v>56</v>
      </c>
      <c r="F656" t="s">
        <v>6</v>
      </c>
      <c r="G656" t="s">
        <v>35</v>
      </c>
      <c r="H656" t="s">
        <v>54</v>
      </c>
      <c r="I656">
        <v>1248</v>
      </c>
      <c r="J656">
        <v>58</v>
      </c>
      <c r="K656" t="s">
        <v>37</v>
      </c>
      <c r="L656">
        <v>2021</v>
      </c>
      <c r="M656" t="s">
        <v>51</v>
      </c>
      <c r="N656" t="s">
        <v>39</v>
      </c>
    </row>
    <row r="657" spans="1:14" hidden="1">
      <c r="A657" t="s">
        <v>30</v>
      </c>
      <c r="B657" t="s">
        <v>31</v>
      </c>
      <c r="C657" t="s">
        <v>32</v>
      </c>
      <c r="D657" t="s">
        <v>33</v>
      </c>
      <c r="E657" t="s">
        <v>56</v>
      </c>
      <c r="F657" t="s">
        <v>6</v>
      </c>
      <c r="G657" t="s">
        <v>35</v>
      </c>
      <c r="H657" t="s">
        <v>54</v>
      </c>
      <c r="I657">
        <v>222</v>
      </c>
      <c r="J657">
        <v>9</v>
      </c>
      <c r="K657" t="s">
        <v>37</v>
      </c>
      <c r="L657">
        <v>2021</v>
      </c>
      <c r="M657" t="s">
        <v>40</v>
      </c>
      <c r="N657" t="s">
        <v>39</v>
      </c>
    </row>
    <row r="658" spans="1:14" hidden="1">
      <c r="A658" t="s">
        <v>30</v>
      </c>
      <c r="B658" t="s">
        <v>31</v>
      </c>
      <c r="C658" t="s">
        <v>32</v>
      </c>
      <c r="D658" t="s">
        <v>33</v>
      </c>
      <c r="E658" t="s">
        <v>56</v>
      </c>
      <c r="F658" t="s">
        <v>6</v>
      </c>
      <c r="G658" t="s">
        <v>35</v>
      </c>
      <c r="H658" t="s">
        <v>54</v>
      </c>
      <c r="I658">
        <v>26226</v>
      </c>
      <c r="J658">
        <v>12420</v>
      </c>
      <c r="K658" t="s">
        <v>37</v>
      </c>
      <c r="L658">
        <v>2021</v>
      </c>
      <c r="M658" t="s">
        <v>41</v>
      </c>
      <c r="N658" t="s">
        <v>39</v>
      </c>
    </row>
    <row r="659" spans="1:14" hidden="1">
      <c r="A659" t="s">
        <v>30</v>
      </c>
      <c r="B659" t="s">
        <v>31</v>
      </c>
      <c r="C659" t="s">
        <v>32</v>
      </c>
      <c r="D659" t="s">
        <v>33</v>
      </c>
      <c r="E659" t="s">
        <v>56</v>
      </c>
      <c r="F659" t="s">
        <v>6</v>
      </c>
      <c r="G659" t="s">
        <v>35</v>
      </c>
      <c r="H659" t="s">
        <v>54</v>
      </c>
      <c r="I659">
        <v>258</v>
      </c>
      <c r="J659">
        <v>9</v>
      </c>
      <c r="K659" t="s">
        <v>37</v>
      </c>
      <c r="L659">
        <v>2021</v>
      </c>
      <c r="M659" t="s">
        <v>52</v>
      </c>
      <c r="N659" t="s">
        <v>39</v>
      </c>
    </row>
    <row r="660" spans="1:14" hidden="1">
      <c r="A660" t="s">
        <v>30</v>
      </c>
      <c r="B660" t="s">
        <v>31</v>
      </c>
      <c r="C660" t="s">
        <v>32</v>
      </c>
      <c r="D660" t="s">
        <v>33</v>
      </c>
      <c r="E660" t="s">
        <v>56</v>
      </c>
      <c r="F660" t="s">
        <v>6</v>
      </c>
      <c r="G660" t="s">
        <v>35</v>
      </c>
      <c r="H660" s="15" t="s">
        <v>54</v>
      </c>
      <c r="I660">
        <v>30854</v>
      </c>
      <c r="J660">
        <v>13358</v>
      </c>
      <c r="K660" t="s">
        <v>37</v>
      </c>
      <c r="L660">
        <v>2022</v>
      </c>
      <c r="M660" t="s">
        <v>38</v>
      </c>
      <c r="N660" t="s">
        <v>39</v>
      </c>
    </row>
    <row r="661" spans="1:14" hidden="1">
      <c r="A661" t="s">
        <v>30</v>
      </c>
      <c r="B661" t="s">
        <v>31</v>
      </c>
      <c r="C661" t="s">
        <v>32</v>
      </c>
      <c r="D661" t="s">
        <v>33</v>
      </c>
      <c r="E661" t="s">
        <v>56</v>
      </c>
      <c r="F661" t="s">
        <v>6</v>
      </c>
      <c r="G661" t="s">
        <v>35</v>
      </c>
      <c r="H661" s="15" t="s">
        <v>54</v>
      </c>
      <c r="I661">
        <v>40369</v>
      </c>
      <c r="J661">
        <v>26000</v>
      </c>
      <c r="K661" t="s">
        <v>37</v>
      </c>
      <c r="L661">
        <v>2022</v>
      </c>
      <c r="M661" t="s">
        <v>45</v>
      </c>
      <c r="N661" t="s">
        <v>39</v>
      </c>
    </row>
    <row r="662" spans="1:14" hidden="1">
      <c r="A662" t="s">
        <v>30</v>
      </c>
      <c r="B662" t="s">
        <v>31</v>
      </c>
      <c r="C662" t="s">
        <v>32</v>
      </c>
      <c r="D662" t="s">
        <v>33</v>
      </c>
      <c r="E662" t="s">
        <v>56</v>
      </c>
      <c r="F662" t="s">
        <v>6</v>
      </c>
      <c r="G662" t="s">
        <v>35</v>
      </c>
      <c r="H662" s="15" t="s">
        <v>54</v>
      </c>
      <c r="I662">
        <v>32611</v>
      </c>
      <c r="J662">
        <v>8523</v>
      </c>
      <c r="K662" t="s">
        <v>37</v>
      </c>
      <c r="L662">
        <v>2022</v>
      </c>
      <c r="M662" t="s">
        <v>46</v>
      </c>
      <c r="N662" t="s">
        <v>39</v>
      </c>
    </row>
    <row r="663" spans="1:14" hidden="1">
      <c r="A663" t="s">
        <v>30</v>
      </c>
      <c r="B663" t="s">
        <v>31</v>
      </c>
      <c r="C663" t="s">
        <v>32</v>
      </c>
      <c r="D663" t="s">
        <v>33</v>
      </c>
      <c r="E663" t="s">
        <v>56</v>
      </c>
      <c r="F663" t="s">
        <v>6</v>
      </c>
      <c r="G663" t="s">
        <v>35</v>
      </c>
      <c r="H663" s="15" t="s">
        <v>54</v>
      </c>
      <c r="I663">
        <v>3857</v>
      </c>
      <c r="J663">
        <v>142</v>
      </c>
      <c r="K663" t="s">
        <v>37</v>
      </c>
      <c r="L663">
        <v>2022</v>
      </c>
      <c r="M663" t="s">
        <v>48</v>
      </c>
      <c r="N663" t="s">
        <v>39</v>
      </c>
    </row>
    <row r="664" spans="1:14" hidden="1">
      <c r="A664" t="s">
        <v>30</v>
      </c>
      <c r="B664" t="s">
        <v>31</v>
      </c>
      <c r="C664" t="s">
        <v>32</v>
      </c>
      <c r="D664" t="s">
        <v>33</v>
      </c>
      <c r="E664" t="s">
        <v>56</v>
      </c>
      <c r="F664" t="s">
        <v>6</v>
      </c>
      <c r="G664" t="s">
        <v>35</v>
      </c>
      <c r="H664" s="15" t="s">
        <v>54</v>
      </c>
      <c r="I664">
        <v>5165</v>
      </c>
      <c r="J664">
        <v>428</v>
      </c>
      <c r="K664" t="s">
        <v>37</v>
      </c>
      <c r="L664">
        <v>2022</v>
      </c>
      <c r="M664" t="s">
        <v>49</v>
      </c>
      <c r="N664" t="s">
        <v>39</v>
      </c>
    </row>
    <row r="665" spans="1:14" hidden="1">
      <c r="A665" t="s">
        <v>30</v>
      </c>
      <c r="B665" t="s">
        <v>31</v>
      </c>
      <c r="C665" t="s">
        <v>32</v>
      </c>
      <c r="D665" t="s">
        <v>33</v>
      </c>
      <c r="E665" t="s">
        <v>56</v>
      </c>
      <c r="F665" t="s">
        <v>6</v>
      </c>
      <c r="G665" t="s">
        <v>35</v>
      </c>
      <c r="H665" s="15" t="s">
        <v>54</v>
      </c>
      <c r="I665">
        <v>5139</v>
      </c>
      <c r="J665">
        <v>617</v>
      </c>
      <c r="K665" t="s">
        <v>37</v>
      </c>
      <c r="L665">
        <v>2022</v>
      </c>
      <c r="M665" t="s">
        <v>50</v>
      </c>
      <c r="N665" t="s">
        <v>39</v>
      </c>
    </row>
    <row r="666" spans="1:14" hidden="1">
      <c r="A666" t="s">
        <v>30</v>
      </c>
      <c r="B666" t="s">
        <v>31</v>
      </c>
      <c r="C666" t="s">
        <v>32</v>
      </c>
      <c r="D666" t="s">
        <v>33</v>
      </c>
      <c r="E666" t="s">
        <v>56</v>
      </c>
      <c r="F666" t="s">
        <v>6</v>
      </c>
      <c r="G666" t="s">
        <v>35</v>
      </c>
      <c r="H666" s="15" t="s">
        <v>54</v>
      </c>
      <c r="I666">
        <v>2002</v>
      </c>
      <c r="J666">
        <v>1003</v>
      </c>
      <c r="K666" t="s">
        <v>37</v>
      </c>
      <c r="L666">
        <v>2022</v>
      </c>
      <c r="M666" t="s">
        <v>41</v>
      </c>
      <c r="N666" t="s">
        <v>39</v>
      </c>
    </row>
    <row r="667" spans="1:14" hidden="1">
      <c r="A667" t="s">
        <v>30</v>
      </c>
      <c r="B667" t="s">
        <v>31</v>
      </c>
      <c r="C667" t="s">
        <v>32</v>
      </c>
      <c r="D667" t="s">
        <v>33</v>
      </c>
      <c r="E667" t="s">
        <v>56</v>
      </c>
      <c r="F667" t="s">
        <v>6</v>
      </c>
      <c r="G667" t="s">
        <v>35</v>
      </c>
      <c r="H667" s="15" t="s">
        <v>54</v>
      </c>
      <c r="I667">
        <v>7806</v>
      </c>
      <c r="J667">
        <v>3820</v>
      </c>
      <c r="K667" t="s">
        <v>37</v>
      </c>
      <c r="L667">
        <v>2022</v>
      </c>
      <c r="M667" t="s">
        <v>52</v>
      </c>
      <c r="N667" t="s">
        <v>39</v>
      </c>
    </row>
    <row r="668" spans="1:14" hidden="1">
      <c r="A668" t="s">
        <v>30</v>
      </c>
      <c r="B668" t="s">
        <v>31</v>
      </c>
      <c r="C668" t="s">
        <v>32</v>
      </c>
      <c r="D668" t="s">
        <v>33</v>
      </c>
      <c r="E668" t="s">
        <v>56</v>
      </c>
      <c r="F668" t="s">
        <v>6</v>
      </c>
      <c r="G668" t="s">
        <v>35</v>
      </c>
      <c r="H668" s="15" t="s">
        <v>54</v>
      </c>
      <c r="I668">
        <v>14700</v>
      </c>
      <c r="J668">
        <v>4364</v>
      </c>
      <c r="K668" t="s">
        <v>37</v>
      </c>
      <c r="L668">
        <v>2023</v>
      </c>
      <c r="M668" t="s">
        <v>38</v>
      </c>
      <c r="N668" t="s">
        <v>39</v>
      </c>
    </row>
    <row r="669" spans="1:14" hidden="1">
      <c r="A669" t="s">
        <v>30</v>
      </c>
      <c r="B669" t="s">
        <v>31</v>
      </c>
      <c r="C669" t="s">
        <v>32</v>
      </c>
      <c r="D669" t="s">
        <v>33</v>
      </c>
      <c r="E669" t="s">
        <v>56</v>
      </c>
      <c r="F669" t="s">
        <v>6</v>
      </c>
      <c r="G669" t="s">
        <v>35</v>
      </c>
      <c r="H669" s="15" t="s">
        <v>54</v>
      </c>
      <c r="I669">
        <v>963</v>
      </c>
      <c r="J669">
        <v>103</v>
      </c>
      <c r="K669" t="s">
        <v>37</v>
      </c>
      <c r="L669">
        <v>2023</v>
      </c>
      <c r="M669" t="s">
        <v>44</v>
      </c>
      <c r="N669" t="s">
        <v>39</v>
      </c>
    </row>
    <row r="670" spans="1:14" hidden="1">
      <c r="A670" t="s">
        <v>30</v>
      </c>
      <c r="B670" t="s">
        <v>31</v>
      </c>
      <c r="C670" t="s">
        <v>32</v>
      </c>
      <c r="D670" t="s">
        <v>33</v>
      </c>
      <c r="E670" t="s">
        <v>56</v>
      </c>
      <c r="F670" t="s">
        <v>6</v>
      </c>
      <c r="G670" t="s">
        <v>35</v>
      </c>
      <c r="H670" s="15" t="s">
        <v>54</v>
      </c>
      <c r="I670">
        <v>4346</v>
      </c>
      <c r="J670">
        <v>288</v>
      </c>
      <c r="K670" t="s">
        <v>37</v>
      </c>
      <c r="L670">
        <v>2023</v>
      </c>
      <c r="M670" t="s">
        <v>47</v>
      </c>
      <c r="N670" t="s">
        <v>39</v>
      </c>
    </row>
    <row r="671" spans="1:14" hidden="1">
      <c r="A671" t="s">
        <v>30</v>
      </c>
      <c r="B671" t="s">
        <v>31</v>
      </c>
      <c r="C671" t="s">
        <v>32</v>
      </c>
      <c r="D671" t="s">
        <v>33</v>
      </c>
      <c r="E671" t="s">
        <v>56</v>
      </c>
      <c r="F671" t="s">
        <v>6</v>
      </c>
      <c r="G671" t="s">
        <v>35</v>
      </c>
      <c r="H671" s="15" t="s">
        <v>54</v>
      </c>
      <c r="I671">
        <v>5512</v>
      </c>
      <c r="J671">
        <v>662</v>
      </c>
      <c r="K671" t="s">
        <v>37</v>
      </c>
      <c r="L671">
        <v>2023</v>
      </c>
      <c r="M671" t="s">
        <v>48</v>
      </c>
      <c r="N671" t="s">
        <v>39</v>
      </c>
    </row>
    <row r="672" spans="1:14" hidden="1">
      <c r="A672" t="s">
        <v>30</v>
      </c>
      <c r="B672" t="s">
        <v>31</v>
      </c>
      <c r="C672" t="s">
        <v>32</v>
      </c>
      <c r="D672" t="s">
        <v>33</v>
      </c>
      <c r="E672" t="s">
        <v>56</v>
      </c>
      <c r="F672" t="s">
        <v>6</v>
      </c>
      <c r="G672" t="s">
        <v>35</v>
      </c>
      <c r="H672" s="15" t="s">
        <v>54</v>
      </c>
      <c r="I672">
        <v>3860</v>
      </c>
      <c r="J672">
        <v>1665</v>
      </c>
      <c r="K672" t="s">
        <v>37</v>
      </c>
      <c r="L672">
        <v>2023</v>
      </c>
      <c r="M672" t="s">
        <v>49</v>
      </c>
      <c r="N672" t="s">
        <v>39</v>
      </c>
    </row>
    <row r="673" spans="1:14" hidden="1">
      <c r="A673" t="s">
        <v>30</v>
      </c>
      <c r="B673" t="s">
        <v>31</v>
      </c>
      <c r="C673" t="s">
        <v>32</v>
      </c>
      <c r="D673" t="s">
        <v>33</v>
      </c>
      <c r="E673" t="s">
        <v>56</v>
      </c>
      <c r="F673" t="s">
        <v>6</v>
      </c>
      <c r="G673" t="s">
        <v>35</v>
      </c>
      <c r="H673" s="15" t="s">
        <v>54</v>
      </c>
      <c r="I673">
        <v>2797</v>
      </c>
      <c r="J673">
        <v>892</v>
      </c>
      <c r="K673" t="s">
        <v>37</v>
      </c>
      <c r="L673">
        <v>2023</v>
      </c>
      <c r="M673" t="s">
        <v>50</v>
      </c>
      <c r="N673" t="s">
        <v>39</v>
      </c>
    </row>
    <row r="674" spans="1:14" hidden="1">
      <c r="A674" t="s">
        <v>30</v>
      </c>
      <c r="B674" t="s">
        <v>31</v>
      </c>
      <c r="C674" t="s">
        <v>32</v>
      </c>
      <c r="D674" t="s">
        <v>33</v>
      </c>
      <c r="E674" t="s">
        <v>56</v>
      </c>
      <c r="F674" t="s">
        <v>6</v>
      </c>
      <c r="G674" t="s">
        <v>35</v>
      </c>
      <c r="H674" s="15" t="s">
        <v>54</v>
      </c>
      <c r="I674">
        <v>6825</v>
      </c>
      <c r="J674">
        <v>3803</v>
      </c>
      <c r="K674" t="s">
        <v>37</v>
      </c>
      <c r="L674">
        <v>2023</v>
      </c>
      <c r="M674" t="s">
        <v>40</v>
      </c>
      <c r="N674" t="s">
        <v>39</v>
      </c>
    </row>
    <row r="675" spans="1:14" hidden="1">
      <c r="A675" t="s">
        <v>30</v>
      </c>
      <c r="B675" t="s">
        <v>31</v>
      </c>
      <c r="C675" t="s">
        <v>32</v>
      </c>
      <c r="D675" t="s">
        <v>33</v>
      </c>
      <c r="E675" t="s">
        <v>56</v>
      </c>
      <c r="F675" t="s">
        <v>6</v>
      </c>
      <c r="G675" t="s">
        <v>35</v>
      </c>
      <c r="H675" s="15" t="s">
        <v>54</v>
      </c>
      <c r="I675">
        <v>2673</v>
      </c>
      <c r="J675">
        <v>240</v>
      </c>
      <c r="K675" t="s">
        <v>37</v>
      </c>
      <c r="L675">
        <v>2023</v>
      </c>
      <c r="M675" t="s">
        <v>41</v>
      </c>
      <c r="N675" t="s">
        <v>39</v>
      </c>
    </row>
    <row r="676" spans="1:14" hidden="1">
      <c r="A676" t="s">
        <v>30</v>
      </c>
      <c r="B676" t="s">
        <v>31</v>
      </c>
      <c r="C676" t="s">
        <v>32</v>
      </c>
      <c r="D676" t="s">
        <v>33</v>
      </c>
      <c r="E676" t="s">
        <v>56</v>
      </c>
      <c r="F676" t="s">
        <v>6</v>
      </c>
      <c r="G676" t="s">
        <v>35</v>
      </c>
      <c r="H676" s="21" t="s">
        <v>54</v>
      </c>
      <c r="I676" s="21">
        <v>1462</v>
      </c>
      <c r="J676" s="21">
        <v>1079</v>
      </c>
      <c r="K676" s="21" t="s">
        <v>37</v>
      </c>
      <c r="L676" s="21">
        <v>2024</v>
      </c>
      <c r="M676" s="21" t="s">
        <v>46</v>
      </c>
      <c r="N676" t="s">
        <v>39</v>
      </c>
    </row>
    <row r="677" spans="1:14" hidden="1">
      <c r="A677" t="s">
        <v>30</v>
      </c>
      <c r="B677" t="s">
        <v>31</v>
      </c>
      <c r="C677" t="s">
        <v>32</v>
      </c>
      <c r="D677" t="s">
        <v>33</v>
      </c>
      <c r="E677" t="s">
        <v>56</v>
      </c>
      <c r="F677" t="s">
        <v>6</v>
      </c>
      <c r="G677" t="s">
        <v>35</v>
      </c>
      <c r="H677" s="21" t="s">
        <v>54</v>
      </c>
      <c r="I677" s="21">
        <v>960</v>
      </c>
      <c r="J677" s="21">
        <v>436</v>
      </c>
      <c r="K677" s="21" t="s">
        <v>37</v>
      </c>
      <c r="L677" s="21">
        <v>2024</v>
      </c>
      <c r="M677" s="21" t="s">
        <v>47</v>
      </c>
      <c r="N677" t="s">
        <v>39</v>
      </c>
    </row>
    <row r="678" spans="1:14" hidden="1">
      <c r="A678" t="s">
        <v>30</v>
      </c>
      <c r="B678" t="s">
        <v>31</v>
      </c>
      <c r="C678" t="s">
        <v>32</v>
      </c>
      <c r="D678" t="s">
        <v>33</v>
      </c>
      <c r="E678" t="s">
        <v>56</v>
      </c>
      <c r="F678" t="s">
        <v>6</v>
      </c>
      <c r="G678" t="s">
        <v>35</v>
      </c>
      <c r="H678" s="21" t="s">
        <v>54</v>
      </c>
      <c r="I678" s="21">
        <v>12244</v>
      </c>
      <c r="J678" s="21">
        <v>5700</v>
      </c>
      <c r="K678" s="21" t="s">
        <v>37</v>
      </c>
      <c r="L678" s="21">
        <v>2024</v>
      </c>
      <c r="M678" s="21" t="s">
        <v>48</v>
      </c>
      <c r="N678" t="s">
        <v>39</v>
      </c>
    </row>
    <row r="679" spans="1:14" hidden="1">
      <c r="A679" t="s">
        <v>30</v>
      </c>
      <c r="B679" t="s">
        <v>31</v>
      </c>
      <c r="C679" t="s">
        <v>32</v>
      </c>
      <c r="D679" t="s">
        <v>33</v>
      </c>
      <c r="E679" t="s">
        <v>56</v>
      </c>
      <c r="F679" t="s">
        <v>6</v>
      </c>
      <c r="G679" t="s">
        <v>35</v>
      </c>
      <c r="H679" s="21" t="s">
        <v>54</v>
      </c>
      <c r="I679" s="21">
        <v>4154</v>
      </c>
      <c r="J679" s="21">
        <v>1600</v>
      </c>
      <c r="K679" s="21" t="s">
        <v>37</v>
      </c>
      <c r="L679" s="21">
        <v>2024</v>
      </c>
      <c r="M679" s="21" t="s">
        <v>41</v>
      </c>
      <c r="N679" t="s">
        <v>39</v>
      </c>
    </row>
    <row r="680" spans="1:14" hidden="1">
      <c r="A680" t="s">
        <v>30</v>
      </c>
      <c r="B680" t="s">
        <v>31</v>
      </c>
      <c r="C680" t="s">
        <v>32</v>
      </c>
      <c r="D680" t="s">
        <v>33</v>
      </c>
      <c r="E680" t="s">
        <v>56</v>
      </c>
      <c r="F680" t="s">
        <v>6</v>
      </c>
      <c r="G680" t="s">
        <v>35</v>
      </c>
      <c r="H680" s="21" t="s">
        <v>73</v>
      </c>
      <c r="I680" s="21">
        <v>1007</v>
      </c>
      <c r="J680" s="21">
        <v>73</v>
      </c>
      <c r="K680" s="21" t="s">
        <v>37</v>
      </c>
      <c r="L680" s="21">
        <v>2025</v>
      </c>
      <c r="M680" s="21" t="s">
        <v>48</v>
      </c>
      <c r="N680" t="s">
        <v>39</v>
      </c>
    </row>
    <row r="681" spans="1:14" hidden="1">
      <c r="A681" t="s">
        <v>30</v>
      </c>
      <c r="B681" t="s">
        <v>31</v>
      </c>
      <c r="C681" t="s">
        <v>32</v>
      </c>
      <c r="D681" t="s">
        <v>33</v>
      </c>
      <c r="E681" t="s">
        <v>56</v>
      </c>
      <c r="F681" t="s">
        <v>6</v>
      </c>
      <c r="G681" t="s">
        <v>35</v>
      </c>
      <c r="H681" s="21" t="s">
        <v>55</v>
      </c>
      <c r="I681" s="21">
        <v>5213</v>
      </c>
      <c r="J681" s="21">
        <v>2392</v>
      </c>
      <c r="K681" s="21" t="s">
        <v>37</v>
      </c>
      <c r="L681" s="21">
        <v>2024</v>
      </c>
      <c r="M681" s="21" t="s">
        <v>45</v>
      </c>
      <c r="N681" t="s">
        <v>39</v>
      </c>
    </row>
    <row r="682" spans="1:14" hidden="1">
      <c r="A682" t="s">
        <v>30</v>
      </c>
      <c r="B682" t="s">
        <v>31</v>
      </c>
      <c r="C682" t="s">
        <v>32</v>
      </c>
      <c r="D682" t="s">
        <v>33</v>
      </c>
      <c r="E682" t="s">
        <v>56</v>
      </c>
      <c r="F682" t="s">
        <v>6</v>
      </c>
      <c r="G682" t="s">
        <v>35</v>
      </c>
      <c r="H682" t="s">
        <v>67</v>
      </c>
      <c r="I682">
        <v>9814</v>
      </c>
      <c r="J682">
        <v>3200</v>
      </c>
      <c r="K682" t="s">
        <v>37</v>
      </c>
      <c r="L682">
        <v>2020</v>
      </c>
      <c r="M682" t="s">
        <v>44</v>
      </c>
      <c r="N682" t="s">
        <v>39</v>
      </c>
    </row>
    <row r="683" spans="1:14" hidden="1">
      <c r="A683" t="s">
        <v>30</v>
      </c>
      <c r="B683" t="s">
        <v>31</v>
      </c>
      <c r="C683" t="s">
        <v>32</v>
      </c>
      <c r="D683" t="s">
        <v>33</v>
      </c>
      <c r="E683" t="s">
        <v>56</v>
      </c>
      <c r="F683" t="s">
        <v>6</v>
      </c>
      <c r="G683" t="s">
        <v>35</v>
      </c>
      <c r="H683" s="21" t="s">
        <v>67</v>
      </c>
      <c r="I683" s="21">
        <v>2568</v>
      </c>
      <c r="J683" s="21">
        <v>264</v>
      </c>
      <c r="K683" s="21" t="s">
        <v>37</v>
      </c>
      <c r="L683" s="21">
        <v>2024</v>
      </c>
      <c r="M683" s="21" t="s">
        <v>45</v>
      </c>
      <c r="N683" t="s">
        <v>39</v>
      </c>
    </row>
    <row r="684" spans="1:14" hidden="1">
      <c r="A684" t="s">
        <v>30</v>
      </c>
      <c r="B684" t="s">
        <v>31</v>
      </c>
      <c r="C684" t="s">
        <v>32</v>
      </c>
      <c r="D684" t="s">
        <v>33</v>
      </c>
      <c r="E684" t="s">
        <v>56</v>
      </c>
      <c r="F684" t="s">
        <v>59</v>
      </c>
      <c r="G684" t="s">
        <v>64</v>
      </c>
      <c r="H684" s="15" t="s">
        <v>7</v>
      </c>
      <c r="I684">
        <v>957</v>
      </c>
      <c r="J684">
        <v>28</v>
      </c>
      <c r="K684" t="s">
        <v>61</v>
      </c>
      <c r="L684">
        <v>2023</v>
      </c>
      <c r="M684" t="s">
        <v>49</v>
      </c>
      <c r="N684" t="s">
        <v>39</v>
      </c>
    </row>
    <row r="685" spans="1:14" hidden="1">
      <c r="A685" t="s">
        <v>30</v>
      </c>
      <c r="B685" t="s">
        <v>31</v>
      </c>
      <c r="C685" t="s">
        <v>32</v>
      </c>
      <c r="D685" t="s">
        <v>33</v>
      </c>
      <c r="E685" t="s">
        <v>56</v>
      </c>
      <c r="F685" t="s">
        <v>59</v>
      </c>
      <c r="G685" t="s">
        <v>64</v>
      </c>
      <c r="H685" s="15" t="s">
        <v>7</v>
      </c>
      <c r="I685">
        <v>1677</v>
      </c>
      <c r="J685">
        <v>150</v>
      </c>
      <c r="K685" t="s">
        <v>61</v>
      </c>
      <c r="L685">
        <v>2023</v>
      </c>
      <c r="M685" t="s">
        <v>41</v>
      </c>
      <c r="N685" t="s">
        <v>39</v>
      </c>
    </row>
    <row r="686" spans="1:14" hidden="1">
      <c r="A686" t="s">
        <v>30</v>
      </c>
      <c r="B686" t="s">
        <v>31</v>
      </c>
      <c r="C686" t="s">
        <v>32</v>
      </c>
      <c r="D686" t="s">
        <v>33</v>
      </c>
      <c r="E686" t="s">
        <v>56</v>
      </c>
      <c r="F686" t="s">
        <v>59</v>
      </c>
      <c r="G686" t="s">
        <v>64</v>
      </c>
      <c r="H686" s="21" t="s">
        <v>7</v>
      </c>
      <c r="I686" s="21">
        <v>17253</v>
      </c>
      <c r="J686" s="21">
        <v>150</v>
      </c>
      <c r="K686" s="21" t="s">
        <v>61</v>
      </c>
      <c r="L686" s="21">
        <v>2024</v>
      </c>
      <c r="M686" s="21" t="s">
        <v>44</v>
      </c>
      <c r="N686" t="s">
        <v>39</v>
      </c>
    </row>
    <row r="687" spans="1:14" hidden="1">
      <c r="A687" t="s">
        <v>30</v>
      </c>
      <c r="B687" t="s">
        <v>31</v>
      </c>
      <c r="C687" t="s">
        <v>32</v>
      </c>
      <c r="D687" t="s">
        <v>33</v>
      </c>
      <c r="E687" t="s">
        <v>56</v>
      </c>
      <c r="F687" t="s">
        <v>59</v>
      </c>
      <c r="G687" t="s">
        <v>64</v>
      </c>
      <c r="H687" s="21" t="s">
        <v>7</v>
      </c>
      <c r="I687" s="21">
        <v>9096</v>
      </c>
      <c r="J687" s="21">
        <v>1525</v>
      </c>
      <c r="K687" s="21" t="s">
        <v>61</v>
      </c>
      <c r="L687" s="21">
        <v>2025</v>
      </c>
      <c r="M687" s="21" t="s">
        <v>46</v>
      </c>
      <c r="N687" t="s">
        <v>39</v>
      </c>
    </row>
    <row r="688" spans="1:14" hidden="1">
      <c r="A688" t="s">
        <v>30</v>
      </c>
      <c r="B688" t="s">
        <v>31</v>
      </c>
      <c r="C688" t="s">
        <v>32</v>
      </c>
      <c r="D688" t="s">
        <v>33</v>
      </c>
      <c r="E688" t="s">
        <v>56</v>
      </c>
      <c r="F688" t="s">
        <v>59</v>
      </c>
      <c r="G688" t="s">
        <v>60</v>
      </c>
      <c r="H688" t="s">
        <v>10</v>
      </c>
      <c r="I688">
        <v>44881</v>
      </c>
      <c r="J688">
        <v>83520</v>
      </c>
      <c r="K688" t="s">
        <v>61</v>
      </c>
      <c r="L688">
        <v>2019</v>
      </c>
      <c r="M688" t="s">
        <v>45</v>
      </c>
      <c r="N688" t="s">
        <v>39</v>
      </c>
    </row>
    <row r="689" spans="1:14" hidden="1">
      <c r="A689" t="s">
        <v>30</v>
      </c>
      <c r="B689" t="s">
        <v>31</v>
      </c>
      <c r="C689" t="s">
        <v>32</v>
      </c>
      <c r="D689" t="s">
        <v>33</v>
      </c>
      <c r="E689" t="s">
        <v>56</v>
      </c>
      <c r="F689" t="s">
        <v>59</v>
      </c>
      <c r="G689" t="s">
        <v>60</v>
      </c>
      <c r="H689" t="s">
        <v>10</v>
      </c>
      <c r="I689">
        <v>50639</v>
      </c>
      <c r="J689">
        <v>104400</v>
      </c>
      <c r="K689" t="s">
        <v>61</v>
      </c>
      <c r="L689">
        <v>2019</v>
      </c>
      <c r="M689" t="s">
        <v>46</v>
      </c>
      <c r="N689" t="s">
        <v>39</v>
      </c>
    </row>
    <row r="690" spans="1:14" hidden="1">
      <c r="A690" t="s">
        <v>30</v>
      </c>
      <c r="B690" t="s">
        <v>31</v>
      </c>
      <c r="C690" t="s">
        <v>32</v>
      </c>
      <c r="D690" t="s">
        <v>33</v>
      </c>
      <c r="E690" t="s">
        <v>56</v>
      </c>
      <c r="F690" t="s">
        <v>59</v>
      </c>
      <c r="G690" t="s">
        <v>60</v>
      </c>
      <c r="H690" t="s">
        <v>10</v>
      </c>
      <c r="I690">
        <v>43706</v>
      </c>
      <c r="J690">
        <v>83520</v>
      </c>
      <c r="K690" t="s">
        <v>61</v>
      </c>
      <c r="L690">
        <v>2019</v>
      </c>
      <c r="M690" t="s">
        <v>47</v>
      </c>
      <c r="N690" t="s">
        <v>39</v>
      </c>
    </row>
    <row r="691" spans="1:14" hidden="1">
      <c r="A691" t="s">
        <v>30</v>
      </c>
      <c r="B691" t="s">
        <v>31</v>
      </c>
      <c r="C691" t="s">
        <v>32</v>
      </c>
      <c r="D691" t="s">
        <v>33</v>
      </c>
      <c r="E691" t="s">
        <v>56</v>
      </c>
      <c r="F691" t="s">
        <v>59</v>
      </c>
      <c r="G691" t="s">
        <v>60</v>
      </c>
      <c r="H691" t="s">
        <v>10</v>
      </c>
      <c r="I691">
        <v>141766</v>
      </c>
      <c r="J691">
        <v>271440</v>
      </c>
      <c r="K691" t="s">
        <v>61</v>
      </c>
      <c r="L691">
        <v>2019</v>
      </c>
      <c r="M691" t="s">
        <v>48</v>
      </c>
      <c r="N691" t="s">
        <v>39</v>
      </c>
    </row>
    <row r="692" spans="1:14" hidden="1">
      <c r="A692" t="s">
        <v>30</v>
      </c>
      <c r="B692" t="s">
        <v>31</v>
      </c>
      <c r="C692" t="s">
        <v>32</v>
      </c>
      <c r="D692" t="s">
        <v>33</v>
      </c>
      <c r="E692" t="s">
        <v>56</v>
      </c>
      <c r="F692" t="s">
        <v>59</v>
      </c>
      <c r="G692" t="s">
        <v>60</v>
      </c>
      <c r="H692" t="s">
        <v>10</v>
      </c>
      <c r="I692">
        <v>96816</v>
      </c>
      <c r="J692">
        <v>187920</v>
      </c>
      <c r="K692" t="s">
        <v>61</v>
      </c>
      <c r="L692">
        <v>2019</v>
      </c>
      <c r="M692" t="s">
        <v>49</v>
      </c>
      <c r="N692" t="s">
        <v>39</v>
      </c>
    </row>
    <row r="693" spans="1:14" hidden="1">
      <c r="A693" t="s">
        <v>30</v>
      </c>
      <c r="B693" t="s">
        <v>31</v>
      </c>
      <c r="C693" t="s">
        <v>32</v>
      </c>
      <c r="D693" t="s">
        <v>33</v>
      </c>
      <c r="E693" t="s">
        <v>56</v>
      </c>
      <c r="F693" t="s">
        <v>59</v>
      </c>
      <c r="G693" t="s">
        <v>60</v>
      </c>
      <c r="H693" t="s">
        <v>10</v>
      </c>
      <c r="I693">
        <v>160166</v>
      </c>
      <c r="J693">
        <v>311600</v>
      </c>
      <c r="K693" t="s">
        <v>61</v>
      </c>
      <c r="L693">
        <v>2019</v>
      </c>
      <c r="M693" t="s">
        <v>50</v>
      </c>
      <c r="N693" t="s">
        <v>39</v>
      </c>
    </row>
    <row r="694" spans="1:14" hidden="1">
      <c r="A694" t="s">
        <v>30</v>
      </c>
      <c r="B694" t="s">
        <v>31</v>
      </c>
      <c r="C694" t="s">
        <v>32</v>
      </c>
      <c r="D694" t="s">
        <v>33</v>
      </c>
      <c r="E694" t="s">
        <v>56</v>
      </c>
      <c r="F694" t="s">
        <v>59</v>
      </c>
      <c r="G694" t="s">
        <v>60</v>
      </c>
      <c r="H694" t="s">
        <v>10</v>
      </c>
      <c r="I694">
        <v>76032</v>
      </c>
      <c r="J694">
        <v>144983</v>
      </c>
      <c r="K694" t="s">
        <v>61</v>
      </c>
      <c r="L694">
        <v>2019</v>
      </c>
      <c r="M694" t="s">
        <v>51</v>
      </c>
      <c r="N694" t="s">
        <v>39</v>
      </c>
    </row>
    <row r="695" spans="1:14" hidden="1">
      <c r="A695" t="s">
        <v>30</v>
      </c>
      <c r="B695" t="s">
        <v>31</v>
      </c>
      <c r="C695" t="s">
        <v>32</v>
      </c>
      <c r="D695" t="s">
        <v>33</v>
      </c>
      <c r="E695" t="s">
        <v>56</v>
      </c>
      <c r="F695" t="s">
        <v>59</v>
      </c>
      <c r="G695" t="s">
        <v>60</v>
      </c>
      <c r="H695" t="s">
        <v>10</v>
      </c>
      <c r="I695">
        <v>31956</v>
      </c>
      <c r="J695">
        <v>62304</v>
      </c>
      <c r="K695" t="s">
        <v>61</v>
      </c>
      <c r="L695">
        <v>2019</v>
      </c>
      <c r="M695" t="s">
        <v>40</v>
      </c>
      <c r="N695" t="s">
        <v>39</v>
      </c>
    </row>
    <row r="696" spans="1:14" hidden="1">
      <c r="A696" t="s">
        <v>30</v>
      </c>
      <c r="B696" t="s">
        <v>31</v>
      </c>
      <c r="C696" t="s">
        <v>32</v>
      </c>
      <c r="D696" t="s">
        <v>33</v>
      </c>
      <c r="E696" t="s">
        <v>56</v>
      </c>
      <c r="F696" t="s">
        <v>59</v>
      </c>
      <c r="G696" t="s">
        <v>60</v>
      </c>
      <c r="H696" t="s">
        <v>10</v>
      </c>
      <c r="I696">
        <v>108740</v>
      </c>
      <c r="J696">
        <v>187826</v>
      </c>
      <c r="K696" t="s">
        <v>61</v>
      </c>
      <c r="L696">
        <v>2019</v>
      </c>
      <c r="M696" t="s">
        <v>41</v>
      </c>
      <c r="N696" t="s">
        <v>39</v>
      </c>
    </row>
    <row r="697" spans="1:14" hidden="1">
      <c r="A697" t="s">
        <v>30</v>
      </c>
      <c r="B697" t="s">
        <v>31</v>
      </c>
      <c r="C697" t="s">
        <v>32</v>
      </c>
      <c r="D697" t="s">
        <v>33</v>
      </c>
      <c r="E697" t="s">
        <v>56</v>
      </c>
      <c r="F697" t="s">
        <v>59</v>
      </c>
      <c r="G697" t="s">
        <v>60</v>
      </c>
      <c r="H697" t="s">
        <v>10</v>
      </c>
      <c r="I697">
        <v>35611</v>
      </c>
      <c r="J697">
        <v>62640</v>
      </c>
      <c r="K697" t="s">
        <v>61</v>
      </c>
      <c r="L697">
        <v>2019</v>
      </c>
      <c r="M697" t="s">
        <v>52</v>
      </c>
      <c r="N697" t="s">
        <v>39</v>
      </c>
    </row>
    <row r="698" spans="1:14" hidden="1">
      <c r="A698" t="s">
        <v>30</v>
      </c>
      <c r="B698" t="s">
        <v>31</v>
      </c>
      <c r="C698" t="s">
        <v>32</v>
      </c>
      <c r="D698" t="s">
        <v>33</v>
      </c>
      <c r="E698" t="s">
        <v>56</v>
      </c>
      <c r="F698" t="s">
        <v>59</v>
      </c>
      <c r="G698" t="s">
        <v>60</v>
      </c>
      <c r="H698" t="s">
        <v>10</v>
      </c>
      <c r="I698">
        <v>36171</v>
      </c>
      <c r="J698">
        <v>62640</v>
      </c>
      <c r="K698" t="s">
        <v>61</v>
      </c>
      <c r="L698">
        <v>2020</v>
      </c>
      <c r="M698" t="s">
        <v>38</v>
      </c>
      <c r="N698" t="s">
        <v>39</v>
      </c>
    </row>
    <row r="699" spans="1:14" hidden="1">
      <c r="A699" t="s">
        <v>30</v>
      </c>
      <c r="B699" t="s">
        <v>31</v>
      </c>
      <c r="C699" t="s">
        <v>32</v>
      </c>
      <c r="D699" t="s">
        <v>33</v>
      </c>
      <c r="E699" t="s">
        <v>56</v>
      </c>
      <c r="F699" t="s">
        <v>59</v>
      </c>
      <c r="G699" t="s">
        <v>60</v>
      </c>
      <c r="H699" t="s">
        <v>10</v>
      </c>
      <c r="I699">
        <v>48988</v>
      </c>
      <c r="J699">
        <v>83520</v>
      </c>
      <c r="K699" t="s">
        <v>61</v>
      </c>
      <c r="L699">
        <v>2020</v>
      </c>
      <c r="M699" t="s">
        <v>45</v>
      </c>
      <c r="N699" t="s">
        <v>39</v>
      </c>
    </row>
    <row r="700" spans="1:14" hidden="1">
      <c r="A700" t="s">
        <v>30</v>
      </c>
      <c r="B700" t="s">
        <v>31</v>
      </c>
      <c r="C700" t="s">
        <v>32</v>
      </c>
      <c r="D700" t="s">
        <v>33</v>
      </c>
      <c r="E700" t="s">
        <v>56</v>
      </c>
      <c r="F700" t="s">
        <v>59</v>
      </c>
      <c r="G700" t="s">
        <v>60</v>
      </c>
      <c r="H700" t="s">
        <v>10</v>
      </c>
      <c r="I700">
        <v>109204</v>
      </c>
      <c r="J700">
        <v>187926</v>
      </c>
      <c r="K700" t="s">
        <v>61</v>
      </c>
      <c r="L700">
        <v>2020</v>
      </c>
      <c r="M700" t="s">
        <v>46</v>
      </c>
      <c r="N700" t="s">
        <v>39</v>
      </c>
    </row>
    <row r="701" spans="1:14" hidden="1">
      <c r="A701" t="s">
        <v>30</v>
      </c>
      <c r="B701" t="s">
        <v>31</v>
      </c>
      <c r="C701" t="s">
        <v>32</v>
      </c>
      <c r="D701" t="s">
        <v>33</v>
      </c>
      <c r="E701" t="s">
        <v>56</v>
      </c>
      <c r="F701" t="s">
        <v>59</v>
      </c>
      <c r="G701" t="s">
        <v>60</v>
      </c>
      <c r="H701" t="s">
        <v>10</v>
      </c>
      <c r="I701">
        <v>48878</v>
      </c>
      <c r="J701">
        <v>83520</v>
      </c>
      <c r="K701" t="s">
        <v>61</v>
      </c>
      <c r="L701">
        <v>2020</v>
      </c>
      <c r="M701" t="s">
        <v>49</v>
      </c>
      <c r="N701" t="s">
        <v>39</v>
      </c>
    </row>
    <row r="702" spans="1:14" hidden="1">
      <c r="A702" t="s">
        <v>30</v>
      </c>
      <c r="B702" t="s">
        <v>31</v>
      </c>
      <c r="C702" t="s">
        <v>32</v>
      </c>
      <c r="D702" t="s">
        <v>33</v>
      </c>
      <c r="E702" t="s">
        <v>56</v>
      </c>
      <c r="F702" t="s">
        <v>59</v>
      </c>
      <c r="G702" t="s">
        <v>60</v>
      </c>
      <c r="H702" t="s">
        <v>10</v>
      </c>
      <c r="I702">
        <v>5998</v>
      </c>
      <c r="J702">
        <v>1</v>
      </c>
      <c r="K702" t="s">
        <v>61</v>
      </c>
      <c r="L702">
        <v>2021</v>
      </c>
      <c r="M702" t="s">
        <v>46</v>
      </c>
      <c r="N702" t="s">
        <v>39</v>
      </c>
    </row>
    <row r="703" spans="1:14" hidden="1">
      <c r="A703" t="s">
        <v>30</v>
      </c>
      <c r="B703" t="s">
        <v>31</v>
      </c>
      <c r="C703" t="s">
        <v>32</v>
      </c>
      <c r="D703" t="s">
        <v>33</v>
      </c>
      <c r="E703" t="s">
        <v>56</v>
      </c>
      <c r="F703" t="s">
        <v>59</v>
      </c>
      <c r="G703" t="s">
        <v>60</v>
      </c>
      <c r="H703" t="s">
        <v>9</v>
      </c>
      <c r="I703">
        <v>1153</v>
      </c>
      <c r="J703">
        <v>8</v>
      </c>
      <c r="K703" t="s">
        <v>61</v>
      </c>
      <c r="L703">
        <v>2019</v>
      </c>
      <c r="M703" t="s">
        <v>48</v>
      </c>
      <c r="N703" t="s">
        <v>39</v>
      </c>
    </row>
    <row r="704" spans="1:14" hidden="1">
      <c r="A704" t="s">
        <v>30</v>
      </c>
      <c r="B704" t="s">
        <v>31</v>
      </c>
      <c r="C704" t="s">
        <v>32</v>
      </c>
      <c r="D704" t="s">
        <v>33</v>
      </c>
      <c r="E704" t="s">
        <v>56</v>
      </c>
      <c r="F704" t="s">
        <v>59</v>
      </c>
      <c r="G704" t="s">
        <v>60</v>
      </c>
      <c r="H704" t="s">
        <v>9</v>
      </c>
      <c r="I704">
        <v>2558</v>
      </c>
      <c r="J704">
        <v>59</v>
      </c>
      <c r="K704" t="s">
        <v>61</v>
      </c>
      <c r="L704">
        <v>2019</v>
      </c>
      <c r="M704" t="s">
        <v>50</v>
      </c>
      <c r="N704" t="s">
        <v>39</v>
      </c>
    </row>
    <row r="705" spans="1:14" hidden="1">
      <c r="A705" t="s">
        <v>30</v>
      </c>
      <c r="B705" t="s">
        <v>31</v>
      </c>
      <c r="C705" t="s">
        <v>32</v>
      </c>
      <c r="D705" t="s">
        <v>33</v>
      </c>
      <c r="E705" t="s">
        <v>56</v>
      </c>
      <c r="F705" t="s">
        <v>59</v>
      </c>
      <c r="G705" t="s">
        <v>60</v>
      </c>
      <c r="H705" t="s">
        <v>9</v>
      </c>
      <c r="I705">
        <v>1230</v>
      </c>
      <c r="J705">
        <v>6</v>
      </c>
      <c r="K705" t="s">
        <v>61</v>
      </c>
      <c r="L705">
        <v>2020</v>
      </c>
      <c r="M705" t="s">
        <v>45</v>
      </c>
      <c r="N705" t="s">
        <v>39</v>
      </c>
    </row>
    <row r="706" spans="1:14" hidden="1">
      <c r="A706" t="s">
        <v>30</v>
      </c>
      <c r="B706" t="s">
        <v>31</v>
      </c>
      <c r="C706" t="s">
        <v>32</v>
      </c>
      <c r="D706" t="s">
        <v>33</v>
      </c>
      <c r="E706" t="s">
        <v>56</v>
      </c>
      <c r="F706" t="s">
        <v>59</v>
      </c>
      <c r="G706" t="s">
        <v>60</v>
      </c>
      <c r="H706" t="s">
        <v>9</v>
      </c>
      <c r="I706">
        <v>2020</v>
      </c>
      <c r="J706">
        <v>9</v>
      </c>
      <c r="K706" t="s">
        <v>61</v>
      </c>
      <c r="L706">
        <v>2020</v>
      </c>
      <c r="M706" t="s">
        <v>47</v>
      </c>
      <c r="N706" t="s">
        <v>39</v>
      </c>
    </row>
    <row r="707" spans="1:14" hidden="1">
      <c r="A707" t="s">
        <v>30</v>
      </c>
      <c r="B707" t="s">
        <v>31</v>
      </c>
      <c r="C707" t="s">
        <v>32</v>
      </c>
      <c r="D707" t="s">
        <v>33</v>
      </c>
      <c r="E707" t="s">
        <v>56</v>
      </c>
      <c r="F707" t="s">
        <v>59</v>
      </c>
      <c r="G707" t="s">
        <v>60</v>
      </c>
      <c r="H707" t="s">
        <v>9</v>
      </c>
      <c r="I707">
        <v>1140</v>
      </c>
      <c r="J707">
        <v>8</v>
      </c>
      <c r="K707" t="s">
        <v>61</v>
      </c>
      <c r="L707">
        <v>2020</v>
      </c>
      <c r="M707" t="s">
        <v>48</v>
      </c>
      <c r="N707" t="s">
        <v>39</v>
      </c>
    </row>
    <row r="708" spans="1:14" hidden="1">
      <c r="A708" t="s">
        <v>30</v>
      </c>
      <c r="B708" t="s">
        <v>31</v>
      </c>
      <c r="C708" t="s">
        <v>32</v>
      </c>
      <c r="D708" t="s">
        <v>33</v>
      </c>
      <c r="E708" t="s">
        <v>56</v>
      </c>
      <c r="F708" t="s">
        <v>59</v>
      </c>
      <c r="G708" t="s">
        <v>60</v>
      </c>
      <c r="H708" t="s">
        <v>9</v>
      </c>
      <c r="I708">
        <v>6268</v>
      </c>
      <c r="J708">
        <v>300</v>
      </c>
      <c r="K708" t="s">
        <v>61</v>
      </c>
      <c r="L708">
        <v>2020</v>
      </c>
      <c r="M708" t="s">
        <v>50</v>
      </c>
      <c r="N708" t="s">
        <v>39</v>
      </c>
    </row>
    <row r="709" spans="1:14" hidden="1">
      <c r="A709" t="s">
        <v>30</v>
      </c>
      <c r="B709" t="s">
        <v>31</v>
      </c>
      <c r="C709" t="s">
        <v>32</v>
      </c>
      <c r="D709" t="s">
        <v>33</v>
      </c>
      <c r="E709" t="s">
        <v>56</v>
      </c>
      <c r="F709" t="s">
        <v>59</v>
      </c>
      <c r="G709" t="s">
        <v>60</v>
      </c>
      <c r="H709" t="s">
        <v>9</v>
      </c>
      <c r="I709">
        <v>1170</v>
      </c>
      <c r="J709">
        <v>3</v>
      </c>
      <c r="K709" t="s">
        <v>61</v>
      </c>
      <c r="L709">
        <v>2020</v>
      </c>
      <c r="M709" t="s">
        <v>41</v>
      </c>
      <c r="N709" t="s">
        <v>39</v>
      </c>
    </row>
    <row r="710" spans="1:14" hidden="1">
      <c r="A710" t="s">
        <v>30</v>
      </c>
      <c r="B710" t="s">
        <v>31</v>
      </c>
      <c r="C710" t="s">
        <v>32</v>
      </c>
      <c r="D710" t="s">
        <v>33</v>
      </c>
      <c r="E710" t="s">
        <v>56</v>
      </c>
      <c r="F710" t="s">
        <v>59</v>
      </c>
      <c r="G710" t="s">
        <v>60</v>
      </c>
      <c r="H710" t="s">
        <v>9</v>
      </c>
      <c r="I710">
        <v>49884</v>
      </c>
      <c r="J710">
        <v>21145</v>
      </c>
      <c r="K710" t="s">
        <v>61</v>
      </c>
      <c r="L710">
        <v>2021</v>
      </c>
      <c r="M710" t="s">
        <v>45</v>
      </c>
      <c r="N710" t="s">
        <v>39</v>
      </c>
    </row>
    <row r="711" spans="1:14" hidden="1">
      <c r="A711" t="s">
        <v>30</v>
      </c>
      <c r="B711" t="s">
        <v>31</v>
      </c>
      <c r="C711" t="s">
        <v>32</v>
      </c>
      <c r="D711" t="s">
        <v>33</v>
      </c>
      <c r="E711" t="s">
        <v>56</v>
      </c>
      <c r="F711" t="s">
        <v>59</v>
      </c>
      <c r="G711" t="s">
        <v>60</v>
      </c>
      <c r="H711" t="s">
        <v>9</v>
      </c>
      <c r="I711">
        <v>1682</v>
      </c>
      <c r="J711">
        <v>35</v>
      </c>
      <c r="K711" t="s">
        <v>61</v>
      </c>
      <c r="L711">
        <v>2021</v>
      </c>
      <c r="M711" t="s">
        <v>48</v>
      </c>
      <c r="N711" t="s">
        <v>39</v>
      </c>
    </row>
    <row r="712" spans="1:14">
      <c r="A712" t="s">
        <v>30</v>
      </c>
      <c r="B712" t="s">
        <v>31</v>
      </c>
      <c r="C712" t="s">
        <v>32</v>
      </c>
      <c r="D712" t="s">
        <v>33</v>
      </c>
      <c r="E712" t="s">
        <v>56</v>
      </c>
      <c r="F712" t="s">
        <v>59</v>
      </c>
      <c r="G712" t="s">
        <v>60</v>
      </c>
      <c r="H712" s="15" t="s">
        <v>9</v>
      </c>
      <c r="I712">
        <v>8870</v>
      </c>
      <c r="J712">
        <v>1662</v>
      </c>
      <c r="K712" t="s">
        <v>61</v>
      </c>
      <c r="L712">
        <v>2022</v>
      </c>
      <c r="M712" t="s">
        <v>44</v>
      </c>
      <c r="N712" t="s">
        <v>39</v>
      </c>
    </row>
    <row r="713" spans="1:14">
      <c r="A713" t="s">
        <v>30</v>
      </c>
      <c r="B713" t="s">
        <v>31</v>
      </c>
      <c r="C713" t="s">
        <v>32</v>
      </c>
      <c r="D713" t="s">
        <v>33</v>
      </c>
      <c r="E713" t="s">
        <v>56</v>
      </c>
      <c r="F713" t="s">
        <v>59</v>
      </c>
      <c r="G713" t="s">
        <v>60</v>
      </c>
      <c r="H713" s="15" t="s">
        <v>9</v>
      </c>
      <c r="I713">
        <v>5268</v>
      </c>
      <c r="J713">
        <v>833</v>
      </c>
      <c r="K713" t="s">
        <v>61</v>
      </c>
      <c r="L713">
        <v>2022</v>
      </c>
      <c r="M713" t="s">
        <v>50</v>
      </c>
      <c r="N713" t="s">
        <v>39</v>
      </c>
    </row>
    <row r="714" spans="1:14">
      <c r="A714" t="s">
        <v>30</v>
      </c>
      <c r="B714" t="s">
        <v>31</v>
      </c>
      <c r="C714" t="s">
        <v>32</v>
      </c>
      <c r="D714" t="s">
        <v>33</v>
      </c>
      <c r="E714" t="s">
        <v>56</v>
      </c>
      <c r="F714" t="s">
        <v>59</v>
      </c>
      <c r="G714" t="s">
        <v>60</v>
      </c>
      <c r="H714" s="21" t="s">
        <v>9</v>
      </c>
      <c r="I714" s="21">
        <v>1142</v>
      </c>
      <c r="J714" s="21">
        <v>9</v>
      </c>
      <c r="K714" s="21" t="s">
        <v>61</v>
      </c>
      <c r="L714" s="21">
        <v>2024</v>
      </c>
      <c r="M714" s="21" t="s">
        <v>48</v>
      </c>
      <c r="N714" t="s">
        <v>39</v>
      </c>
    </row>
    <row r="715" spans="1:14">
      <c r="A715" t="s">
        <v>30</v>
      </c>
      <c r="B715" t="s">
        <v>31</v>
      </c>
      <c r="C715" t="s">
        <v>32</v>
      </c>
      <c r="D715" t="s">
        <v>33</v>
      </c>
      <c r="E715" t="s">
        <v>56</v>
      </c>
      <c r="F715" t="s">
        <v>59</v>
      </c>
      <c r="G715" t="s">
        <v>60</v>
      </c>
      <c r="H715" s="21" t="s">
        <v>9</v>
      </c>
      <c r="I715" s="21">
        <v>1160</v>
      </c>
      <c r="J715" s="21">
        <v>19</v>
      </c>
      <c r="K715" s="21" t="s">
        <v>61</v>
      </c>
      <c r="L715" s="21">
        <v>2024</v>
      </c>
      <c r="M715" s="21" t="s">
        <v>52</v>
      </c>
      <c r="N715" t="s">
        <v>39</v>
      </c>
    </row>
    <row r="716" spans="1:14">
      <c r="A716" t="s">
        <v>30</v>
      </c>
      <c r="B716" t="s">
        <v>31</v>
      </c>
      <c r="C716" t="s">
        <v>32</v>
      </c>
      <c r="D716" t="s">
        <v>33</v>
      </c>
      <c r="E716" t="s">
        <v>56</v>
      </c>
      <c r="F716" t="s">
        <v>59</v>
      </c>
      <c r="G716" t="s">
        <v>60</v>
      </c>
      <c r="H716" s="21" t="s">
        <v>9</v>
      </c>
      <c r="I716" s="21">
        <v>9566</v>
      </c>
      <c r="J716" s="21">
        <v>82</v>
      </c>
      <c r="K716" s="21" t="s">
        <v>61</v>
      </c>
      <c r="L716" s="21">
        <v>2025</v>
      </c>
      <c r="M716" s="21" t="s">
        <v>38</v>
      </c>
      <c r="N716" t="s">
        <v>39</v>
      </c>
    </row>
    <row r="717" spans="1:14" hidden="1">
      <c r="A717" t="s">
        <v>30</v>
      </c>
      <c r="B717" t="s">
        <v>31</v>
      </c>
      <c r="C717" t="s">
        <v>32</v>
      </c>
      <c r="D717" t="s">
        <v>33</v>
      </c>
      <c r="E717" t="s">
        <v>56</v>
      </c>
      <c r="F717" t="s">
        <v>59</v>
      </c>
      <c r="G717" t="s">
        <v>62</v>
      </c>
      <c r="H717" t="s">
        <v>63</v>
      </c>
      <c r="I717">
        <v>122409</v>
      </c>
      <c r="J717">
        <v>211050</v>
      </c>
      <c r="K717" t="s">
        <v>61</v>
      </c>
      <c r="L717">
        <v>2019</v>
      </c>
      <c r="M717" t="s">
        <v>45</v>
      </c>
      <c r="N717" t="s">
        <v>39</v>
      </c>
    </row>
    <row r="718" spans="1:14" hidden="1">
      <c r="A718" t="s">
        <v>30</v>
      </c>
      <c r="B718" t="s">
        <v>31</v>
      </c>
      <c r="C718" t="s">
        <v>32</v>
      </c>
      <c r="D718" t="s">
        <v>33</v>
      </c>
      <c r="E718" t="s">
        <v>56</v>
      </c>
      <c r="F718" t="s">
        <v>59</v>
      </c>
      <c r="G718" t="s">
        <v>62</v>
      </c>
      <c r="H718" t="s">
        <v>63</v>
      </c>
      <c r="I718">
        <v>17647</v>
      </c>
      <c r="J718">
        <v>25978</v>
      </c>
      <c r="K718" t="s">
        <v>61</v>
      </c>
      <c r="L718">
        <v>2019</v>
      </c>
      <c r="M718" t="s">
        <v>41</v>
      </c>
      <c r="N718" t="s">
        <v>39</v>
      </c>
    </row>
    <row r="719" spans="1:14" hidden="1">
      <c r="A719" t="s">
        <v>30</v>
      </c>
      <c r="B719" t="s">
        <v>31</v>
      </c>
      <c r="C719" t="s">
        <v>32</v>
      </c>
      <c r="D719" t="s">
        <v>33</v>
      </c>
      <c r="E719" t="s">
        <v>56</v>
      </c>
      <c r="F719" t="s">
        <v>59</v>
      </c>
      <c r="G719" t="s">
        <v>62</v>
      </c>
      <c r="H719" t="s">
        <v>63</v>
      </c>
      <c r="I719">
        <v>2818</v>
      </c>
      <c r="J719">
        <v>717</v>
      </c>
      <c r="K719" t="s">
        <v>61</v>
      </c>
      <c r="L719">
        <v>2021</v>
      </c>
      <c r="M719" t="s">
        <v>44</v>
      </c>
      <c r="N719" t="s">
        <v>39</v>
      </c>
    </row>
    <row r="720" spans="1:14" hidden="1">
      <c r="A720" t="s">
        <v>30</v>
      </c>
      <c r="B720" t="s">
        <v>31</v>
      </c>
      <c r="C720" t="s">
        <v>32</v>
      </c>
      <c r="D720" t="s">
        <v>33</v>
      </c>
      <c r="E720" t="s">
        <v>56</v>
      </c>
      <c r="F720" t="s">
        <v>59</v>
      </c>
      <c r="G720" t="s">
        <v>62</v>
      </c>
      <c r="H720" t="s">
        <v>63</v>
      </c>
      <c r="I720">
        <v>4522</v>
      </c>
      <c r="J720">
        <v>2210</v>
      </c>
      <c r="K720" t="s">
        <v>61</v>
      </c>
      <c r="L720">
        <v>2021</v>
      </c>
      <c r="M720" t="s">
        <v>45</v>
      </c>
      <c r="N720" t="s">
        <v>39</v>
      </c>
    </row>
    <row r="721" spans="1:14" hidden="1">
      <c r="A721" t="s">
        <v>30</v>
      </c>
      <c r="B721" t="s">
        <v>31</v>
      </c>
      <c r="C721" t="s">
        <v>32</v>
      </c>
      <c r="D721" t="s">
        <v>33</v>
      </c>
      <c r="E721" t="s">
        <v>56</v>
      </c>
      <c r="F721" t="s">
        <v>59</v>
      </c>
      <c r="G721" t="s">
        <v>62</v>
      </c>
      <c r="H721" t="s">
        <v>72</v>
      </c>
      <c r="I721">
        <v>1162</v>
      </c>
      <c r="J721">
        <v>401</v>
      </c>
      <c r="K721" t="s">
        <v>61</v>
      </c>
      <c r="L721">
        <v>2021</v>
      </c>
      <c r="M721" t="s">
        <v>46</v>
      </c>
      <c r="N721" t="s">
        <v>39</v>
      </c>
    </row>
    <row r="722" spans="1:14" hidden="1">
      <c r="A722" t="s">
        <v>30</v>
      </c>
      <c r="B722" t="s">
        <v>31</v>
      </c>
      <c r="C722" t="s">
        <v>32</v>
      </c>
      <c r="D722" t="s">
        <v>33</v>
      </c>
      <c r="E722" t="s">
        <v>56</v>
      </c>
      <c r="F722" t="s">
        <v>59</v>
      </c>
      <c r="G722" t="s">
        <v>62</v>
      </c>
      <c r="H722" s="15" t="s">
        <v>72</v>
      </c>
      <c r="I722">
        <v>1512</v>
      </c>
      <c r="J722">
        <v>53</v>
      </c>
      <c r="K722" t="s">
        <v>61</v>
      </c>
      <c r="L722">
        <v>2022</v>
      </c>
      <c r="M722" t="s">
        <v>41</v>
      </c>
      <c r="N722" t="s">
        <v>39</v>
      </c>
    </row>
  </sheetData>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19F0C-BC88-426F-9B5F-FE9028BCC43A}">
  <dimension ref="A1:N722"/>
  <sheetViews>
    <sheetView topLeftCell="E1" zoomScaleNormal="100" workbookViewId="0">
      <selection activeCell="T724" sqref="T724"/>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s>
  <sheetData>
    <row r="1" spans="1:14">
      <c r="A1" t="s">
        <v>16</v>
      </c>
      <c r="B1" t="s">
        <v>17</v>
      </c>
      <c r="C1" t="s">
        <v>18</v>
      </c>
      <c r="D1" t="s">
        <v>19</v>
      </c>
      <c r="E1" t="s">
        <v>20</v>
      </c>
      <c r="F1" t="s">
        <v>21</v>
      </c>
      <c r="G1" t="s">
        <v>22</v>
      </c>
      <c r="H1" s="21" t="s">
        <v>23</v>
      </c>
      <c r="I1" s="21" t="s">
        <v>24</v>
      </c>
      <c r="J1" s="21" t="s">
        <v>25</v>
      </c>
      <c r="K1" s="21" t="s">
        <v>26</v>
      </c>
      <c r="L1" s="21" t="s">
        <v>27</v>
      </c>
      <c r="M1" s="21" t="s">
        <v>28</v>
      </c>
      <c r="N1" t="s">
        <v>29</v>
      </c>
    </row>
    <row r="2" spans="1:14" hidden="1">
      <c r="A2" t="s">
        <v>30</v>
      </c>
      <c r="B2" t="s">
        <v>77</v>
      </c>
      <c r="C2" t="s">
        <v>78</v>
      </c>
      <c r="D2" t="s">
        <v>79</v>
      </c>
      <c r="E2" t="s">
        <v>80</v>
      </c>
      <c r="F2" t="s">
        <v>6</v>
      </c>
      <c r="G2" t="s">
        <v>35</v>
      </c>
      <c r="H2" t="s">
        <v>66</v>
      </c>
      <c r="I2">
        <v>12890116</v>
      </c>
      <c r="J2">
        <v>10881787</v>
      </c>
      <c r="K2" t="s">
        <v>37</v>
      </c>
      <c r="L2">
        <v>2025</v>
      </c>
      <c r="M2" t="s">
        <v>44</v>
      </c>
      <c r="N2" t="s">
        <v>39</v>
      </c>
    </row>
    <row r="3" spans="1:14" hidden="1">
      <c r="A3" t="s">
        <v>30</v>
      </c>
      <c r="B3" t="s">
        <v>77</v>
      </c>
      <c r="C3" t="s">
        <v>78</v>
      </c>
      <c r="D3" t="s">
        <v>79</v>
      </c>
      <c r="E3" t="s">
        <v>80</v>
      </c>
      <c r="F3" t="s">
        <v>6</v>
      </c>
      <c r="G3" t="s">
        <v>35</v>
      </c>
      <c r="H3" t="s">
        <v>66</v>
      </c>
      <c r="I3">
        <v>4049063</v>
      </c>
      <c r="J3">
        <v>3182071</v>
      </c>
      <c r="K3" t="s">
        <v>37</v>
      </c>
      <c r="L3">
        <v>2025</v>
      </c>
      <c r="M3" t="s">
        <v>45</v>
      </c>
      <c r="N3" t="s">
        <v>39</v>
      </c>
    </row>
    <row r="4" spans="1:14" hidden="1">
      <c r="A4" t="s">
        <v>30</v>
      </c>
      <c r="B4" t="s">
        <v>77</v>
      </c>
      <c r="C4" t="s">
        <v>78</v>
      </c>
      <c r="D4" t="s">
        <v>79</v>
      </c>
      <c r="E4" t="s">
        <v>80</v>
      </c>
      <c r="F4" t="s">
        <v>6</v>
      </c>
      <c r="G4" t="s">
        <v>35</v>
      </c>
      <c r="H4" t="s">
        <v>66</v>
      </c>
      <c r="I4">
        <v>1944134</v>
      </c>
      <c r="J4">
        <v>4482502</v>
      </c>
      <c r="K4" t="s">
        <v>37</v>
      </c>
      <c r="L4">
        <v>2025</v>
      </c>
      <c r="M4" t="s">
        <v>47</v>
      </c>
      <c r="N4" t="s">
        <v>39</v>
      </c>
    </row>
    <row r="5" spans="1:14" hidden="1">
      <c r="A5" t="s">
        <v>30</v>
      </c>
      <c r="B5" t="s">
        <v>77</v>
      </c>
      <c r="C5" t="s">
        <v>78</v>
      </c>
      <c r="D5" t="s">
        <v>79</v>
      </c>
      <c r="E5" t="s">
        <v>80</v>
      </c>
      <c r="F5" t="s">
        <v>6</v>
      </c>
      <c r="G5" t="s">
        <v>35</v>
      </c>
      <c r="H5" t="s">
        <v>66</v>
      </c>
      <c r="I5">
        <v>12241314</v>
      </c>
      <c r="J5">
        <v>22193049</v>
      </c>
      <c r="K5" t="s">
        <v>37</v>
      </c>
      <c r="L5">
        <v>2025</v>
      </c>
      <c r="M5" t="s">
        <v>48</v>
      </c>
      <c r="N5" t="s">
        <v>39</v>
      </c>
    </row>
    <row r="6" spans="1:14" hidden="1">
      <c r="A6" t="s">
        <v>30</v>
      </c>
      <c r="B6" t="s">
        <v>77</v>
      </c>
      <c r="C6" t="s">
        <v>78</v>
      </c>
      <c r="D6" t="s">
        <v>79</v>
      </c>
      <c r="E6" t="s">
        <v>80</v>
      </c>
      <c r="F6" t="s">
        <v>6</v>
      </c>
      <c r="G6" t="s">
        <v>35</v>
      </c>
      <c r="H6" t="s">
        <v>43</v>
      </c>
      <c r="I6">
        <v>1819</v>
      </c>
      <c r="J6">
        <v>143</v>
      </c>
      <c r="K6" t="s">
        <v>37</v>
      </c>
      <c r="L6">
        <v>2025</v>
      </c>
      <c r="M6" t="s">
        <v>38</v>
      </c>
      <c r="N6" t="s">
        <v>39</v>
      </c>
    </row>
    <row r="7" spans="1:14" hidden="1">
      <c r="A7" t="s">
        <v>30</v>
      </c>
      <c r="B7" t="s">
        <v>77</v>
      </c>
      <c r="C7" t="s">
        <v>78</v>
      </c>
      <c r="D7" t="s">
        <v>79</v>
      </c>
      <c r="E7" t="s">
        <v>80</v>
      </c>
      <c r="F7" t="s">
        <v>6</v>
      </c>
      <c r="G7" t="s">
        <v>35</v>
      </c>
      <c r="H7" t="s">
        <v>43</v>
      </c>
      <c r="I7">
        <v>31668</v>
      </c>
      <c r="J7">
        <v>2901</v>
      </c>
      <c r="K7" t="s">
        <v>37</v>
      </c>
      <c r="L7">
        <v>2025</v>
      </c>
      <c r="M7" t="s">
        <v>44</v>
      </c>
      <c r="N7" t="s">
        <v>39</v>
      </c>
    </row>
    <row r="8" spans="1:14" hidden="1">
      <c r="A8" t="s">
        <v>30</v>
      </c>
      <c r="B8" t="s">
        <v>77</v>
      </c>
      <c r="C8" t="s">
        <v>78</v>
      </c>
      <c r="D8" t="s">
        <v>79</v>
      </c>
      <c r="E8" t="s">
        <v>80</v>
      </c>
      <c r="F8" t="s">
        <v>6</v>
      </c>
      <c r="G8" t="s">
        <v>35</v>
      </c>
      <c r="H8" t="s">
        <v>43</v>
      </c>
      <c r="I8">
        <v>10707</v>
      </c>
      <c r="J8">
        <v>954</v>
      </c>
      <c r="K8" t="s">
        <v>37</v>
      </c>
      <c r="L8">
        <v>2025</v>
      </c>
      <c r="M8" t="s">
        <v>45</v>
      </c>
      <c r="N8" t="s">
        <v>39</v>
      </c>
    </row>
    <row r="9" spans="1:14" hidden="1">
      <c r="A9" t="s">
        <v>30</v>
      </c>
      <c r="B9" t="s">
        <v>77</v>
      </c>
      <c r="C9" t="s">
        <v>78</v>
      </c>
      <c r="D9" t="s">
        <v>79</v>
      </c>
      <c r="E9" t="s">
        <v>80</v>
      </c>
      <c r="F9" t="s">
        <v>6</v>
      </c>
      <c r="G9" t="s">
        <v>35</v>
      </c>
      <c r="H9" t="s">
        <v>43</v>
      </c>
      <c r="I9">
        <v>30660</v>
      </c>
      <c r="J9">
        <v>5099</v>
      </c>
      <c r="K9" t="s">
        <v>37</v>
      </c>
      <c r="L9">
        <v>2025</v>
      </c>
      <c r="M9" t="s">
        <v>46</v>
      </c>
      <c r="N9" t="s">
        <v>39</v>
      </c>
    </row>
    <row r="10" spans="1:14" hidden="1">
      <c r="A10" t="s">
        <v>30</v>
      </c>
      <c r="B10" t="s">
        <v>77</v>
      </c>
      <c r="C10" t="s">
        <v>78</v>
      </c>
      <c r="D10" t="s">
        <v>79</v>
      </c>
      <c r="E10" t="s">
        <v>80</v>
      </c>
      <c r="F10" t="s">
        <v>6</v>
      </c>
      <c r="G10" t="s">
        <v>35</v>
      </c>
      <c r="H10" t="s">
        <v>43</v>
      </c>
      <c r="I10">
        <v>28324</v>
      </c>
      <c r="J10">
        <v>7349</v>
      </c>
      <c r="K10" t="s">
        <v>37</v>
      </c>
      <c r="L10">
        <v>2025</v>
      </c>
      <c r="M10" t="s">
        <v>47</v>
      </c>
      <c r="N10" t="s">
        <v>39</v>
      </c>
    </row>
    <row r="11" spans="1:14" hidden="1">
      <c r="A11" t="s">
        <v>30</v>
      </c>
      <c r="B11" t="s">
        <v>77</v>
      </c>
      <c r="C11" t="s">
        <v>78</v>
      </c>
      <c r="D11" t="s">
        <v>79</v>
      </c>
      <c r="E11" t="s">
        <v>80</v>
      </c>
      <c r="F11" t="s">
        <v>6</v>
      </c>
      <c r="G11" t="s">
        <v>35</v>
      </c>
      <c r="H11" t="s">
        <v>43</v>
      </c>
      <c r="I11">
        <v>29266</v>
      </c>
      <c r="J11">
        <v>2569</v>
      </c>
      <c r="K11" t="s">
        <v>37</v>
      </c>
      <c r="L11">
        <v>2025</v>
      </c>
      <c r="M11" t="s">
        <v>48</v>
      </c>
      <c r="N11" t="s">
        <v>39</v>
      </c>
    </row>
    <row r="12" spans="1:14" hidden="1">
      <c r="A12" t="s">
        <v>30</v>
      </c>
      <c r="B12" t="s">
        <v>77</v>
      </c>
      <c r="C12" t="s">
        <v>78</v>
      </c>
      <c r="D12" t="s">
        <v>79</v>
      </c>
      <c r="E12" t="s">
        <v>80</v>
      </c>
      <c r="F12" t="s">
        <v>6</v>
      </c>
      <c r="G12" t="s">
        <v>35</v>
      </c>
      <c r="H12" t="s">
        <v>53</v>
      </c>
      <c r="I12">
        <v>1532</v>
      </c>
      <c r="J12">
        <v>891</v>
      </c>
      <c r="K12" t="s">
        <v>37</v>
      </c>
      <c r="L12">
        <v>2025</v>
      </c>
      <c r="M12" t="s">
        <v>48</v>
      </c>
      <c r="N12" t="s">
        <v>39</v>
      </c>
    </row>
    <row r="13" spans="1:14" hidden="1">
      <c r="A13" t="s">
        <v>30</v>
      </c>
      <c r="B13" t="s">
        <v>77</v>
      </c>
      <c r="C13" t="s">
        <v>78</v>
      </c>
      <c r="D13" t="s">
        <v>79</v>
      </c>
      <c r="E13" t="s">
        <v>80</v>
      </c>
      <c r="F13" t="s">
        <v>6</v>
      </c>
      <c r="G13" t="s">
        <v>35</v>
      </c>
      <c r="H13" t="s">
        <v>81</v>
      </c>
      <c r="I13">
        <v>15178800</v>
      </c>
      <c r="J13">
        <v>25004605</v>
      </c>
      <c r="K13" t="s">
        <v>37</v>
      </c>
      <c r="L13">
        <v>2025</v>
      </c>
      <c r="M13" t="s">
        <v>46</v>
      </c>
      <c r="N13" t="s">
        <v>39</v>
      </c>
    </row>
    <row r="14" spans="1:14" hidden="1">
      <c r="A14" t="s">
        <v>30</v>
      </c>
      <c r="B14" t="s">
        <v>77</v>
      </c>
      <c r="C14" t="s">
        <v>78</v>
      </c>
      <c r="D14" t="s">
        <v>79</v>
      </c>
      <c r="E14" t="s">
        <v>80</v>
      </c>
      <c r="F14" t="s">
        <v>6</v>
      </c>
      <c r="G14" t="s">
        <v>35</v>
      </c>
      <c r="H14" t="s">
        <v>57</v>
      </c>
      <c r="I14">
        <v>1696</v>
      </c>
      <c r="J14">
        <v>1340</v>
      </c>
      <c r="K14" t="s">
        <v>37</v>
      </c>
      <c r="L14">
        <v>2025</v>
      </c>
      <c r="M14" t="s">
        <v>38</v>
      </c>
      <c r="N14" t="s">
        <v>39</v>
      </c>
    </row>
    <row r="15" spans="1:14" hidden="1">
      <c r="A15" t="s">
        <v>30</v>
      </c>
      <c r="B15" t="s">
        <v>77</v>
      </c>
      <c r="C15" t="s">
        <v>78</v>
      </c>
      <c r="D15" t="s">
        <v>79</v>
      </c>
      <c r="E15" t="s">
        <v>80</v>
      </c>
      <c r="F15" t="s">
        <v>6</v>
      </c>
      <c r="G15" t="s">
        <v>35</v>
      </c>
      <c r="H15" t="s">
        <v>57</v>
      </c>
      <c r="I15">
        <v>2014</v>
      </c>
      <c r="J15">
        <v>1400</v>
      </c>
      <c r="K15" t="s">
        <v>37</v>
      </c>
      <c r="L15">
        <v>2025</v>
      </c>
      <c r="M15" t="s">
        <v>44</v>
      </c>
      <c r="N15" t="s">
        <v>39</v>
      </c>
    </row>
    <row r="16" spans="1:14" hidden="1">
      <c r="A16" t="s">
        <v>30</v>
      </c>
      <c r="B16" t="s">
        <v>77</v>
      </c>
      <c r="C16" t="s">
        <v>78</v>
      </c>
      <c r="D16" t="s">
        <v>79</v>
      </c>
      <c r="E16" t="s">
        <v>80</v>
      </c>
      <c r="F16" t="s">
        <v>6</v>
      </c>
      <c r="G16" t="s">
        <v>35</v>
      </c>
      <c r="H16" t="s">
        <v>57</v>
      </c>
      <c r="I16">
        <v>1322</v>
      </c>
      <c r="J16">
        <v>940</v>
      </c>
      <c r="K16" t="s">
        <v>37</v>
      </c>
      <c r="L16">
        <v>2025</v>
      </c>
      <c r="M16" t="s">
        <v>45</v>
      </c>
      <c r="N16" t="s">
        <v>39</v>
      </c>
    </row>
    <row r="17" spans="1:14" hidden="1">
      <c r="A17" t="s">
        <v>30</v>
      </c>
      <c r="B17" t="s">
        <v>77</v>
      </c>
      <c r="C17" t="s">
        <v>78</v>
      </c>
      <c r="D17" t="s">
        <v>79</v>
      </c>
      <c r="E17" t="s">
        <v>80</v>
      </c>
      <c r="F17" t="s">
        <v>6</v>
      </c>
      <c r="G17" t="s">
        <v>35</v>
      </c>
      <c r="H17" t="s">
        <v>57</v>
      </c>
      <c r="I17">
        <v>1266</v>
      </c>
      <c r="J17">
        <v>1045</v>
      </c>
      <c r="K17" t="s">
        <v>37</v>
      </c>
      <c r="L17">
        <v>2025</v>
      </c>
      <c r="M17" t="s">
        <v>46</v>
      </c>
      <c r="N17" t="s">
        <v>39</v>
      </c>
    </row>
    <row r="18" spans="1:14" hidden="1">
      <c r="A18" t="s">
        <v>30</v>
      </c>
      <c r="B18" t="s">
        <v>77</v>
      </c>
      <c r="C18" t="s">
        <v>78</v>
      </c>
      <c r="D18" t="s">
        <v>79</v>
      </c>
      <c r="E18" t="s">
        <v>80</v>
      </c>
      <c r="F18" t="s">
        <v>6</v>
      </c>
      <c r="G18" t="s">
        <v>35</v>
      </c>
      <c r="H18" t="s">
        <v>57</v>
      </c>
      <c r="I18">
        <v>1273</v>
      </c>
      <c r="J18">
        <v>980</v>
      </c>
      <c r="K18" t="s">
        <v>37</v>
      </c>
      <c r="L18">
        <v>2025</v>
      </c>
      <c r="M18" t="s">
        <v>47</v>
      </c>
      <c r="N18" t="s">
        <v>39</v>
      </c>
    </row>
    <row r="19" spans="1:14" hidden="1">
      <c r="A19" t="s">
        <v>30</v>
      </c>
      <c r="B19" t="s">
        <v>77</v>
      </c>
      <c r="C19" t="s">
        <v>78</v>
      </c>
      <c r="D19" t="s">
        <v>79</v>
      </c>
      <c r="E19" t="s">
        <v>80</v>
      </c>
      <c r="F19" t="s">
        <v>6</v>
      </c>
      <c r="G19" t="s">
        <v>35</v>
      </c>
      <c r="H19" t="s">
        <v>57</v>
      </c>
      <c r="I19">
        <v>1607</v>
      </c>
      <c r="J19">
        <v>1391</v>
      </c>
      <c r="K19" t="s">
        <v>37</v>
      </c>
      <c r="L19">
        <v>2025</v>
      </c>
      <c r="M19" t="s">
        <v>48</v>
      </c>
      <c r="N19" t="s">
        <v>39</v>
      </c>
    </row>
    <row r="20" spans="1:14" hidden="1">
      <c r="A20" t="s">
        <v>30</v>
      </c>
      <c r="B20" t="s">
        <v>77</v>
      </c>
      <c r="C20" t="s">
        <v>78</v>
      </c>
      <c r="D20" t="s">
        <v>79</v>
      </c>
      <c r="E20" t="s">
        <v>80</v>
      </c>
      <c r="F20" t="s">
        <v>6</v>
      </c>
      <c r="G20" t="s">
        <v>35</v>
      </c>
      <c r="H20" t="s">
        <v>54</v>
      </c>
      <c r="I20">
        <v>31512695</v>
      </c>
      <c r="J20">
        <v>23013548</v>
      </c>
      <c r="K20" t="s">
        <v>37</v>
      </c>
      <c r="L20">
        <v>2025</v>
      </c>
      <c r="M20" t="s">
        <v>38</v>
      </c>
      <c r="N20" t="s">
        <v>39</v>
      </c>
    </row>
    <row r="21" spans="1:14" hidden="1">
      <c r="A21" t="s">
        <v>30</v>
      </c>
      <c r="B21" t="s">
        <v>77</v>
      </c>
      <c r="C21" t="s">
        <v>78</v>
      </c>
      <c r="D21" t="s">
        <v>79</v>
      </c>
      <c r="E21" t="s">
        <v>80</v>
      </c>
      <c r="F21" t="s">
        <v>6</v>
      </c>
      <c r="G21" t="s">
        <v>35</v>
      </c>
      <c r="H21" t="s">
        <v>54</v>
      </c>
      <c r="I21">
        <v>31082204</v>
      </c>
      <c r="J21">
        <v>26583803</v>
      </c>
      <c r="K21" t="s">
        <v>37</v>
      </c>
      <c r="L21">
        <v>2025</v>
      </c>
      <c r="M21" t="s">
        <v>44</v>
      </c>
      <c r="N21" t="s">
        <v>39</v>
      </c>
    </row>
    <row r="22" spans="1:14" hidden="1">
      <c r="A22" t="s">
        <v>30</v>
      </c>
      <c r="B22" t="s">
        <v>77</v>
      </c>
      <c r="C22" t="s">
        <v>78</v>
      </c>
      <c r="D22" t="s">
        <v>79</v>
      </c>
      <c r="E22" t="s">
        <v>80</v>
      </c>
      <c r="F22" t="s">
        <v>6</v>
      </c>
      <c r="G22" t="s">
        <v>35</v>
      </c>
      <c r="H22" t="s">
        <v>54</v>
      </c>
      <c r="I22">
        <v>30928607</v>
      </c>
      <c r="J22">
        <v>39944586</v>
      </c>
      <c r="K22" t="s">
        <v>37</v>
      </c>
      <c r="L22">
        <v>2025</v>
      </c>
      <c r="M22" t="s">
        <v>45</v>
      </c>
      <c r="N22" t="s">
        <v>39</v>
      </c>
    </row>
    <row r="23" spans="1:14" hidden="1">
      <c r="A23" t="s">
        <v>30</v>
      </c>
      <c r="B23" t="s">
        <v>77</v>
      </c>
      <c r="C23" t="s">
        <v>78</v>
      </c>
      <c r="D23" t="s">
        <v>79</v>
      </c>
      <c r="E23" t="s">
        <v>80</v>
      </c>
      <c r="F23" t="s">
        <v>6</v>
      </c>
      <c r="G23" t="s">
        <v>35</v>
      </c>
      <c r="H23" t="s">
        <v>54</v>
      </c>
      <c r="I23">
        <v>45470288</v>
      </c>
      <c r="J23">
        <v>41905093</v>
      </c>
      <c r="K23" t="s">
        <v>37</v>
      </c>
      <c r="L23">
        <v>2025</v>
      </c>
      <c r="M23" t="s">
        <v>46</v>
      </c>
      <c r="N23" t="s">
        <v>39</v>
      </c>
    </row>
    <row r="24" spans="1:14" hidden="1">
      <c r="A24" t="s">
        <v>30</v>
      </c>
      <c r="B24" t="s">
        <v>77</v>
      </c>
      <c r="C24" t="s">
        <v>78</v>
      </c>
      <c r="D24" t="s">
        <v>79</v>
      </c>
      <c r="E24" t="s">
        <v>80</v>
      </c>
      <c r="F24" t="s">
        <v>6</v>
      </c>
      <c r="G24" t="s">
        <v>35</v>
      </c>
      <c r="H24" t="s">
        <v>54</v>
      </c>
      <c r="I24">
        <v>26146344</v>
      </c>
      <c r="J24">
        <v>20728140</v>
      </c>
      <c r="K24" t="s">
        <v>37</v>
      </c>
      <c r="L24">
        <v>2025</v>
      </c>
      <c r="M24" t="s">
        <v>47</v>
      </c>
      <c r="N24" t="s">
        <v>39</v>
      </c>
    </row>
    <row r="25" spans="1:14" hidden="1">
      <c r="A25" t="s">
        <v>30</v>
      </c>
      <c r="B25" t="s">
        <v>77</v>
      </c>
      <c r="C25" t="s">
        <v>78</v>
      </c>
      <c r="D25" t="s">
        <v>79</v>
      </c>
      <c r="E25" t="s">
        <v>80</v>
      </c>
      <c r="F25" t="s">
        <v>6</v>
      </c>
      <c r="G25" t="s">
        <v>35</v>
      </c>
      <c r="H25" t="s">
        <v>54</v>
      </c>
      <c r="I25">
        <v>48617507</v>
      </c>
      <c r="J25">
        <v>41817248</v>
      </c>
      <c r="K25" t="s">
        <v>37</v>
      </c>
      <c r="L25">
        <v>2025</v>
      </c>
      <c r="M25" t="s">
        <v>48</v>
      </c>
      <c r="N25" t="s">
        <v>39</v>
      </c>
    </row>
    <row r="26" spans="1:14" hidden="1">
      <c r="A26" t="s">
        <v>30</v>
      </c>
      <c r="B26" t="s">
        <v>77</v>
      </c>
      <c r="C26" t="s">
        <v>78</v>
      </c>
      <c r="D26" t="s">
        <v>79</v>
      </c>
      <c r="E26" t="s">
        <v>80</v>
      </c>
      <c r="F26" t="s">
        <v>59</v>
      </c>
      <c r="G26" t="s">
        <v>64</v>
      </c>
      <c r="H26" t="s">
        <v>82</v>
      </c>
      <c r="I26">
        <v>1987</v>
      </c>
      <c r="J26">
        <v>120</v>
      </c>
      <c r="K26" t="s">
        <v>61</v>
      </c>
      <c r="L26">
        <v>2025</v>
      </c>
      <c r="M26" t="s">
        <v>44</v>
      </c>
      <c r="N26" t="s">
        <v>39</v>
      </c>
    </row>
    <row r="27" spans="1:14" hidden="1">
      <c r="A27" t="s">
        <v>30</v>
      </c>
      <c r="B27" t="s">
        <v>77</v>
      </c>
      <c r="C27" t="s">
        <v>78</v>
      </c>
      <c r="D27" t="s">
        <v>79</v>
      </c>
      <c r="E27" t="s">
        <v>80</v>
      </c>
      <c r="F27" t="s">
        <v>59</v>
      </c>
      <c r="G27" t="s">
        <v>64</v>
      </c>
      <c r="H27" t="s">
        <v>8</v>
      </c>
      <c r="I27">
        <v>1889</v>
      </c>
      <c r="J27">
        <v>1123</v>
      </c>
      <c r="K27" t="s">
        <v>61</v>
      </c>
      <c r="L27">
        <v>2025</v>
      </c>
      <c r="M27" t="s">
        <v>38</v>
      </c>
      <c r="N27" t="s">
        <v>39</v>
      </c>
    </row>
    <row r="28" spans="1:14" hidden="1">
      <c r="A28" t="s">
        <v>30</v>
      </c>
      <c r="B28" t="s">
        <v>77</v>
      </c>
      <c r="C28" t="s">
        <v>78</v>
      </c>
      <c r="D28" t="s">
        <v>79</v>
      </c>
      <c r="E28" t="s">
        <v>80</v>
      </c>
      <c r="F28" t="s">
        <v>59</v>
      </c>
      <c r="G28" t="s">
        <v>64</v>
      </c>
      <c r="H28" t="s">
        <v>8</v>
      </c>
      <c r="I28">
        <v>1144</v>
      </c>
      <c r="J28">
        <v>645</v>
      </c>
      <c r="K28" t="s">
        <v>61</v>
      </c>
      <c r="L28">
        <v>2025</v>
      </c>
      <c r="M28" t="s">
        <v>45</v>
      </c>
      <c r="N28" t="s">
        <v>39</v>
      </c>
    </row>
    <row r="29" spans="1:14" hidden="1">
      <c r="A29" t="s">
        <v>30</v>
      </c>
      <c r="B29" t="s">
        <v>77</v>
      </c>
      <c r="C29" t="s">
        <v>78</v>
      </c>
      <c r="D29" t="s">
        <v>79</v>
      </c>
      <c r="E29" t="s">
        <v>80</v>
      </c>
      <c r="F29" t="s">
        <v>59</v>
      </c>
      <c r="G29" t="s">
        <v>83</v>
      </c>
      <c r="H29" t="s">
        <v>84</v>
      </c>
      <c r="I29">
        <v>1413</v>
      </c>
      <c r="J29">
        <v>815</v>
      </c>
      <c r="K29" t="s">
        <v>61</v>
      </c>
      <c r="L29">
        <v>2025</v>
      </c>
      <c r="M29" t="s">
        <v>44</v>
      </c>
      <c r="N29" t="s">
        <v>39</v>
      </c>
    </row>
    <row r="30" spans="1:14" hidden="1">
      <c r="A30" t="s">
        <v>30</v>
      </c>
      <c r="B30" t="s">
        <v>77</v>
      </c>
      <c r="C30" t="s">
        <v>78</v>
      </c>
      <c r="D30" t="s">
        <v>79</v>
      </c>
      <c r="E30" t="s">
        <v>80</v>
      </c>
      <c r="F30" t="s">
        <v>59</v>
      </c>
      <c r="G30" t="s">
        <v>83</v>
      </c>
      <c r="H30" t="s">
        <v>85</v>
      </c>
      <c r="I30">
        <v>865</v>
      </c>
      <c r="J30">
        <v>474</v>
      </c>
      <c r="K30" t="s">
        <v>61</v>
      </c>
      <c r="L30">
        <v>2025</v>
      </c>
      <c r="M30" t="s">
        <v>45</v>
      </c>
      <c r="N30" t="s">
        <v>39</v>
      </c>
    </row>
    <row r="31" spans="1:14" hidden="1">
      <c r="A31" t="s">
        <v>30</v>
      </c>
      <c r="B31" t="s">
        <v>77</v>
      </c>
      <c r="C31" t="s">
        <v>78</v>
      </c>
      <c r="D31" t="s">
        <v>79</v>
      </c>
      <c r="E31" t="s">
        <v>80</v>
      </c>
      <c r="F31" t="s">
        <v>59</v>
      </c>
      <c r="G31" t="s">
        <v>83</v>
      </c>
      <c r="H31" t="s">
        <v>86</v>
      </c>
      <c r="I31">
        <v>892</v>
      </c>
      <c r="J31">
        <v>2550</v>
      </c>
      <c r="K31" t="s">
        <v>61</v>
      </c>
      <c r="L31">
        <v>2025</v>
      </c>
      <c r="M31" t="s">
        <v>45</v>
      </c>
      <c r="N31" t="s">
        <v>39</v>
      </c>
    </row>
    <row r="32" spans="1:14" hidden="1">
      <c r="A32" t="s">
        <v>30</v>
      </c>
      <c r="B32" t="s">
        <v>77</v>
      </c>
      <c r="C32" t="s">
        <v>78</v>
      </c>
      <c r="D32" t="s">
        <v>79</v>
      </c>
      <c r="E32" t="s">
        <v>80</v>
      </c>
      <c r="F32" t="s">
        <v>59</v>
      </c>
      <c r="G32" t="s">
        <v>83</v>
      </c>
      <c r="H32" t="s">
        <v>86</v>
      </c>
      <c r="I32">
        <v>865</v>
      </c>
      <c r="J32">
        <v>2550</v>
      </c>
      <c r="K32" t="s">
        <v>61</v>
      </c>
      <c r="L32">
        <v>2025</v>
      </c>
      <c r="M32" t="s">
        <v>46</v>
      </c>
      <c r="N32" t="s">
        <v>39</v>
      </c>
    </row>
    <row r="33" spans="1:14" hidden="1">
      <c r="A33" t="s">
        <v>30</v>
      </c>
      <c r="B33" t="s">
        <v>77</v>
      </c>
      <c r="C33" t="s">
        <v>78</v>
      </c>
      <c r="D33" t="s">
        <v>79</v>
      </c>
      <c r="E33" t="s">
        <v>80</v>
      </c>
      <c r="F33" t="s">
        <v>59</v>
      </c>
      <c r="G33" t="s">
        <v>60</v>
      </c>
      <c r="H33" t="s">
        <v>10</v>
      </c>
      <c r="I33">
        <v>2312</v>
      </c>
      <c r="J33">
        <v>166</v>
      </c>
      <c r="K33" t="s">
        <v>61</v>
      </c>
      <c r="L33">
        <v>2025</v>
      </c>
      <c r="M33" t="s">
        <v>38</v>
      </c>
      <c r="N33" t="s">
        <v>39</v>
      </c>
    </row>
    <row r="34" spans="1:14" hidden="1">
      <c r="A34" t="s">
        <v>30</v>
      </c>
      <c r="B34" t="s">
        <v>77</v>
      </c>
      <c r="C34" t="s">
        <v>78</v>
      </c>
      <c r="D34" t="s">
        <v>79</v>
      </c>
      <c r="E34" t="s">
        <v>80</v>
      </c>
      <c r="F34" t="s">
        <v>59</v>
      </c>
      <c r="G34" t="s">
        <v>60</v>
      </c>
      <c r="H34" t="s">
        <v>10</v>
      </c>
      <c r="I34">
        <v>1243</v>
      </c>
      <c r="J34">
        <v>0</v>
      </c>
      <c r="K34" t="s">
        <v>61</v>
      </c>
      <c r="L34">
        <v>2025</v>
      </c>
      <c r="M34" t="s">
        <v>47</v>
      </c>
      <c r="N34" t="s">
        <v>39</v>
      </c>
    </row>
    <row r="35" spans="1:14" hidden="1">
      <c r="A35" t="s">
        <v>30</v>
      </c>
      <c r="B35" t="s">
        <v>77</v>
      </c>
      <c r="C35" t="s">
        <v>78</v>
      </c>
      <c r="D35" t="s">
        <v>79</v>
      </c>
      <c r="E35" t="s">
        <v>80</v>
      </c>
      <c r="F35" t="s">
        <v>59</v>
      </c>
      <c r="G35" t="s">
        <v>60</v>
      </c>
      <c r="H35" t="s">
        <v>9</v>
      </c>
      <c r="I35">
        <v>16510368</v>
      </c>
      <c r="J35">
        <v>11448856</v>
      </c>
      <c r="K35" t="s">
        <v>61</v>
      </c>
      <c r="L35">
        <v>2025</v>
      </c>
      <c r="M35" t="s">
        <v>44</v>
      </c>
      <c r="N35" t="s">
        <v>39</v>
      </c>
    </row>
    <row r="36" spans="1:14" hidden="1">
      <c r="A36" t="s">
        <v>30</v>
      </c>
      <c r="B36" t="s">
        <v>77</v>
      </c>
      <c r="C36" t="s">
        <v>78</v>
      </c>
      <c r="D36" t="s">
        <v>79</v>
      </c>
      <c r="E36" t="s">
        <v>80</v>
      </c>
      <c r="F36" t="s">
        <v>59</v>
      </c>
      <c r="G36" t="s">
        <v>60</v>
      </c>
      <c r="H36" t="s">
        <v>9</v>
      </c>
      <c r="I36">
        <v>5582315</v>
      </c>
      <c r="J36">
        <v>10401044</v>
      </c>
      <c r="K36" t="s">
        <v>61</v>
      </c>
      <c r="L36">
        <v>2025</v>
      </c>
      <c r="M36" t="s">
        <v>45</v>
      </c>
      <c r="N36" t="s">
        <v>39</v>
      </c>
    </row>
    <row r="37" spans="1:14" hidden="1">
      <c r="A37" t="s">
        <v>30</v>
      </c>
      <c r="B37" t="s">
        <v>77</v>
      </c>
      <c r="C37" t="s">
        <v>78</v>
      </c>
      <c r="D37" t="s">
        <v>79</v>
      </c>
      <c r="E37" t="s">
        <v>80</v>
      </c>
      <c r="F37" t="s">
        <v>59</v>
      </c>
      <c r="G37" t="s">
        <v>60</v>
      </c>
      <c r="H37" t="s">
        <v>9</v>
      </c>
      <c r="I37">
        <v>24305649</v>
      </c>
      <c r="J37">
        <v>28031488</v>
      </c>
      <c r="K37" t="s">
        <v>61</v>
      </c>
      <c r="L37">
        <v>2025</v>
      </c>
      <c r="M37" t="s">
        <v>47</v>
      </c>
      <c r="N37" t="s">
        <v>39</v>
      </c>
    </row>
    <row r="38" spans="1:14" hidden="1">
      <c r="A38" t="s">
        <v>30</v>
      </c>
      <c r="B38" t="s">
        <v>77</v>
      </c>
      <c r="C38" t="s">
        <v>78</v>
      </c>
      <c r="D38" t="s">
        <v>79</v>
      </c>
      <c r="E38" t="s">
        <v>80</v>
      </c>
      <c r="F38" t="s">
        <v>59</v>
      </c>
      <c r="G38" t="s">
        <v>60</v>
      </c>
      <c r="H38" t="s">
        <v>9</v>
      </c>
      <c r="I38">
        <v>1190</v>
      </c>
      <c r="J38">
        <v>1</v>
      </c>
      <c r="K38" t="s">
        <v>61</v>
      </c>
      <c r="L38">
        <v>2025</v>
      </c>
      <c r="M38" t="s">
        <v>48</v>
      </c>
      <c r="N38" t="s">
        <v>39</v>
      </c>
    </row>
    <row r="39" spans="1:14" hidden="1">
      <c r="A39" t="s">
        <v>30</v>
      </c>
      <c r="B39" t="s">
        <v>77</v>
      </c>
      <c r="C39" t="s">
        <v>78</v>
      </c>
      <c r="D39" t="s">
        <v>79</v>
      </c>
      <c r="E39" t="s">
        <v>80</v>
      </c>
      <c r="F39" t="s">
        <v>59</v>
      </c>
      <c r="G39" t="s">
        <v>87</v>
      </c>
      <c r="H39" t="s">
        <v>88</v>
      </c>
      <c r="I39">
        <v>1573936</v>
      </c>
      <c r="J39">
        <v>25000000</v>
      </c>
      <c r="K39" t="s">
        <v>61</v>
      </c>
      <c r="L39">
        <v>2025</v>
      </c>
      <c r="M39" t="s">
        <v>38</v>
      </c>
      <c r="N39" t="s">
        <v>39</v>
      </c>
    </row>
    <row r="40" spans="1:14" hidden="1">
      <c r="A40" t="s">
        <v>30</v>
      </c>
      <c r="B40" t="s">
        <v>31</v>
      </c>
      <c r="C40" t="s">
        <v>32</v>
      </c>
      <c r="D40" t="s">
        <v>33</v>
      </c>
      <c r="E40" t="s">
        <v>34</v>
      </c>
      <c r="F40" t="s">
        <v>6</v>
      </c>
      <c r="G40" t="s">
        <v>35</v>
      </c>
      <c r="H40" t="s">
        <v>66</v>
      </c>
      <c r="I40">
        <v>13668038</v>
      </c>
      <c r="J40">
        <v>18596366</v>
      </c>
      <c r="K40" t="s">
        <v>37</v>
      </c>
      <c r="L40">
        <v>2019</v>
      </c>
      <c r="M40" t="s">
        <v>38</v>
      </c>
      <c r="N40" t="s">
        <v>39</v>
      </c>
    </row>
    <row r="41" spans="1:14" hidden="1">
      <c r="A41" t="s">
        <v>30</v>
      </c>
      <c r="B41" t="s">
        <v>31</v>
      </c>
      <c r="C41" t="s">
        <v>32</v>
      </c>
      <c r="D41" t="s">
        <v>33</v>
      </c>
      <c r="E41" t="s">
        <v>34</v>
      </c>
      <c r="F41" t="s">
        <v>6</v>
      </c>
      <c r="G41" t="s">
        <v>35</v>
      </c>
      <c r="H41" t="s">
        <v>66</v>
      </c>
      <c r="I41">
        <v>17733625</v>
      </c>
      <c r="J41">
        <v>23592552</v>
      </c>
      <c r="K41" t="s">
        <v>37</v>
      </c>
      <c r="L41">
        <v>2019</v>
      </c>
      <c r="M41" t="s">
        <v>44</v>
      </c>
      <c r="N41" t="s">
        <v>39</v>
      </c>
    </row>
    <row r="42" spans="1:14" hidden="1">
      <c r="A42" t="s">
        <v>30</v>
      </c>
      <c r="B42" t="s">
        <v>31</v>
      </c>
      <c r="C42" t="s">
        <v>32</v>
      </c>
      <c r="D42" t="s">
        <v>33</v>
      </c>
      <c r="E42" t="s">
        <v>34</v>
      </c>
      <c r="F42" t="s">
        <v>6</v>
      </c>
      <c r="G42" t="s">
        <v>35</v>
      </c>
      <c r="H42" t="s">
        <v>66</v>
      </c>
      <c r="I42">
        <v>7145711</v>
      </c>
      <c r="J42">
        <v>8808468</v>
      </c>
      <c r="K42" t="s">
        <v>37</v>
      </c>
      <c r="L42">
        <v>2019</v>
      </c>
      <c r="M42" t="s">
        <v>45</v>
      </c>
      <c r="N42" t="s">
        <v>39</v>
      </c>
    </row>
    <row r="43" spans="1:14" hidden="1">
      <c r="A43" t="s">
        <v>30</v>
      </c>
      <c r="B43" t="s">
        <v>31</v>
      </c>
      <c r="C43" t="s">
        <v>32</v>
      </c>
      <c r="D43" t="s">
        <v>33</v>
      </c>
      <c r="E43" t="s">
        <v>34</v>
      </c>
      <c r="F43" t="s">
        <v>6</v>
      </c>
      <c r="G43" t="s">
        <v>35</v>
      </c>
      <c r="H43" t="s">
        <v>66</v>
      </c>
      <c r="I43">
        <v>4802718</v>
      </c>
      <c r="J43">
        <v>6881911</v>
      </c>
      <c r="K43" t="s">
        <v>37</v>
      </c>
      <c r="L43">
        <v>2019</v>
      </c>
      <c r="M43" t="s">
        <v>46</v>
      </c>
      <c r="N43" t="s">
        <v>39</v>
      </c>
    </row>
    <row r="44" spans="1:14" hidden="1">
      <c r="A44" t="s">
        <v>30</v>
      </c>
      <c r="B44" t="s">
        <v>31</v>
      </c>
      <c r="C44" t="s">
        <v>32</v>
      </c>
      <c r="D44" t="s">
        <v>33</v>
      </c>
      <c r="E44" t="s">
        <v>34</v>
      </c>
      <c r="F44" t="s">
        <v>6</v>
      </c>
      <c r="G44" t="s">
        <v>35</v>
      </c>
      <c r="H44" t="s">
        <v>66</v>
      </c>
      <c r="I44">
        <v>11476014</v>
      </c>
      <c r="J44">
        <v>15465806</v>
      </c>
      <c r="K44" t="s">
        <v>37</v>
      </c>
      <c r="L44">
        <v>2019</v>
      </c>
      <c r="M44" t="s">
        <v>47</v>
      </c>
      <c r="N44" t="s">
        <v>39</v>
      </c>
    </row>
    <row r="45" spans="1:14" hidden="1">
      <c r="A45" t="s">
        <v>30</v>
      </c>
      <c r="B45" t="s">
        <v>31</v>
      </c>
      <c r="C45" t="s">
        <v>32</v>
      </c>
      <c r="D45" t="s">
        <v>33</v>
      </c>
      <c r="E45" t="s">
        <v>34</v>
      </c>
      <c r="F45" t="s">
        <v>6</v>
      </c>
      <c r="G45" t="s">
        <v>35</v>
      </c>
      <c r="H45" t="s">
        <v>66</v>
      </c>
      <c r="I45">
        <v>15490538</v>
      </c>
      <c r="J45">
        <v>23422505</v>
      </c>
      <c r="K45" t="s">
        <v>37</v>
      </c>
      <c r="L45">
        <v>2019</v>
      </c>
      <c r="M45" t="s">
        <v>48</v>
      </c>
      <c r="N45" t="s">
        <v>39</v>
      </c>
    </row>
    <row r="46" spans="1:14" hidden="1">
      <c r="A46" t="s">
        <v>30</v>
      </c>
      <c r="B46" t="s">
        <v>31</v>
      </c>
      <c r="C46" t="s">
        <v>32</v>
      </c>
      <c r="D46" t="s">
        <v>33</v>
      </c>
      <c r="E46" t="s">
        <v>34</v>
      </c>
      <c r="F46" t="s">
        <v>6</v>
      </c>
      <c r="G46" t="s">
        <v>35</v>
      </c>
      <c r="H46" t="s">
        <v>66</v>
      </c>
      <c r="I46">
        <v>22503349</v>
      </c>
      <c r="J46">
        <v>30741055</v>
      </c>
      <c r="K46" t="s">
        <v>37</v>
      </c>
      <c r="L46">
        <v>2019</v>
      </c>
      <c r="M46" t="s">
        <v>49</v>
      </c>
      <c r="N46" t="s">
        <v>39</v>
      </c>
    </row>
    <row r="47" spans="1:14" hidden="1">
      <c r="A47" t="s">
        <v>30</v>
      </c>
      <c r="B47" t="s">
        <v>31</v>
      </c>
      <c r="C47" t="s">
        <v>32</v>
      </c>
      <c r="D47" t="s">
        <v>33</v>
      </c>
      <c r="E47" t="s">
        <v>34</v>
      </c>
      <c r="F47" t="s">
        <v>6</v>
      </c>
      <c r="G47" t="s">
        <v>35</v>
      </c>
      <c r="H47" t="s">
        <v>66</v>
      </c>
      <c r="I47">
        <v>23832615</v>
      </c>
      <c r="J47">
        <v>32022118</v>
      </c>
      <c r="K47" t="s">
        <v>37</v>
      </c>
      <c r="L47">
        <v>2019</v>
      </c>
      <c r="M47" t="s">
        <v>50</v>
      </c>
      <c r="N47" t="s">
        <v>39</v>
      </c>
    </row>
    <row r="48" spans="1:14" hidden="1">
      <c r="A48" t="s">
        <v>30</v>
      </c>
      <c r="B48" t="s">
        <v>31</v>
      </c>
      <c r="C48" t="s">
        <v>32</v>
      </c>
      <c r="D48" t="s">
        <v>33</v>
      </c>
      <c r="E48" t="s">
        <v>34</v>
      </c>
      <c r="F48" t="s">
        <v>6</v>
      </c>
      <c r="G48" t="s">
        <v>35</v>
      </c>
      <c r="H48" t="s">
        <v>66</v>
      </c>
      <c r="I48">
        <v>22499663</v>
      </c>
      <c r="J48">
        <v>28542811</v>
      </c>
      <c r="K48" t="s">
        <v>37</v>
      </c>
      <c r="L48">
        <v>2019</v>
      </c>
      <c r="M48" t="s">
        <v>51</v>
      </c>
      <c r="N48" t="s">
        <v>39</v>
      </c>
    </row>
    <row r="49" spans="1:14" hidden="1">
      <c r="A49" t="s">
        <v>30</v>
      </c>
      <c r="B49" t="s">
        <v>31</v>
      </c>
      <c r="C49" t="s">
        <v>32</v>
      </c>
      <c r="D49" t="s">
        <v>33</v>
      </c>
      <c r="E49" t="s">
        <v>34</v>
      </c>
      <c r="F49" t="s">
        <v>6</v>
      </c>
      <c r="G49" t="s">
        <v>35</v>
      </c>
      <c r="H49" t="s">
        <v>66</v>
      </c>
      <c r="I49">
        <v>25854605</v>
      </c>
      <c r="J49">
        <v>30618139</v>
      </c>
      <c r="K49" t="s">
        <v>37</v>
      </c>
      <c r="L49">
        <v>2019</v>
      </c>
      <c r="M49" t="s">
        <v>40</v>
      </c>
      <c r="N49" t="s">
        <v>39</v>
      </c>
    </row>
    <row r="50" spans="1:14" hidden="1">
      <c r="A50" t="s">
        <v>30</v>
      </c>
      <c r="B50" t="s">
        <v>31</v>
      </c>
      <c r="C50" t="s">
        <v>32</v>
      </c>
      <c r="D50" t="s">
        <v>33</v>
      </c>
      <c r="E50" t="s">
        <v>34</v>
      </c>
      <c r="F50" t="s">
        <v>6</v>
      </c>
      <c r="G50" t="s">
        <v>35</v>
      </c>
      <c r="H50" t="s">
        <v>66</v>
      </c>
      <c r="I50">
        <v>12751160</v>
      </c>
      <c r="J50">
        <v>14635984</v>
      </c>
      <c r="K50" t="s">
        <v>37</v>
      </c>
      <c r="L50">
        <v>2019</v>
      </c>
      <c r="M50" t="s">
        <v>41</v>
      </c>
      <c r="N50" t="s">
        <v>39</v>
      </c>
    </row>
    <row r="51" spans="1:14" hidden="1">
      <c r="A51" t="s">
        <v>30</v>
      </c>
      <c r="B51" t="s">
        <v>31</v>
      </c>
      <c r="C51" t="s">
        <v>32</v>
      </c>
      <c r="D51" t="s">
        <v>33</v>
      </c>
      <c r="E51" t="s">
        <v>34</v>
      </c>
      <c r="F51" t="s">
        <v>6</v>
      </c>
      <c r="G51" t="s">
        <v>35</v>
      </c>
      <c r="H51" t="s">
        <v>66</v>
      </c>
      <c r="I51">
        <v>50064910</v>
      </c>
      <c r="J51">
        <v>55935303</v>
      </c>
      <c r="K51" t="s">
        <v>37</v>
      </c>
      <c r="L51">
        <v>2019</v>
      </c>
      <c r="M51" t="s">
        <v>52</v>
      </c>
      <c r="N51" t="s">
        <v>39</v>
      </c>
    </row>
    <row r="52" spans="1:14" hidden="1">
      <c r="A52" t="s">
        <v>30</v>
      </c>
      <c r="B52" t="s">
        <v>31</v>
      </c>
      <c r="C52" t="s">
        <v>32</v>
      </c>
      <c r="D52" t="s">
        <v>33</v>
      </c>
      <c r="E52" t="s">
        <v>34</v>
      </c>
      <c r="F52" t="s">
        <v>6</v>
      </c>
      <c r="G52" t="s">
        <v>35</v>
      </c>
      <c r="H52" t="s">
        <v>66</v>
      </c>
      <c r="I52">
        <v>43831856</v>
      </c>
      <c r="J52">
        <v>46630213</v>
      </c>
      <c r="K52" t="s">
        <v>37</v>
      </c>
      <c r="L52">
        <v>2020</v>
      </c>
      <c r="M52" t="s">
        <v>38</v>
      </c>
      <c r="N52" t="s">
        <v>39</v>
      </c>
    </row>
    <row r="53" spans="1:14" hidden="1">
      <c r="A53" t="s">
        <v>30</v>
      </c>
      <c r="B53" t="s">
        <v>31</v>
      </c>
      <c r="C53" t="s">
        <v>32</v>
      </c>
      <c r="D53" t="s">
        <v>33</v>
      </c>
      <c r="E53" t="s">
        <v>34</v>
      </c>
      <c r="F53" t="s">
        <v>6</v>
      </c>
      <c r="G53" t="s">
        <v>35</v>
      </c>
      <c r="H53" t="s">
        <v>66</v>
      </c>
      <c r="I53">
        <v>28155634</v>
      </c>
      <c r="J53">
        <v>35956052</v>
      </c>
      <c r="K53" t="s">
        <v>37</v>
      </c>
      <c r="L53">
        <v>2020</v>
      </c>
      <c r="M53" t="s">
        <v>44</v>
      </c>
      <c r="N53" t="s">
        <v>39</v>
      </c>
    </row>
    <row r="54" spans="1:14" hidden="1">
      <c r="A54" t="s">
        <v>30</v>
      </c>
      <c r="B54" t="s">
        <v>31</v>
      </c>
      <c r="C54" t="s">
        <v>32</v>
      </c>
      <c r="D54" t="s">
        <v>33</v>
      </c>
      <c r="E54" t="s">
        <v>34</v>
      </c>
      <c r="F54" t="s">
        <v>6</v>
      </c>
      <c r="G54" t="s">
        <v>35</v>
      </c>
      <c r="H54" t="s">
        <v>66</v>
      </c>
      <c r="I54">
        <v>32949798</v>
      </c>
      <c r="J54">
        <v>32414092</v>
      </c>
      <c r="K54" t="s">
        <v>37</v>
      </c>
      <c r="L54">
        <v>2020</v>
      </c>
      <c r="M54" t="s">
        <v>45</v>
      </c>
      <c r="N54" t="s">
        <v>39</v>
      </c>
    </row>
    <row r="55" spans="1:14" hidden="1">
      <c r="A55" t="s">
        <v>30</v>
      </c>
      <c r="B55" t="s">
        <v>31</v>
      </c>
      <c r="C55" t="s">
        <v>32</v>
      </c>
      <c r="D55" t="s">
        <v>33</v>
      </c>
      <c r="E55" t="s">
        <v>34</v>
      </c>
      <c r="F55" t="s">
        <v>6</v>
      </c>
      <c r="G55" t="s">
        <v>35</v>
      </c>
      <c r="H55" t="s">
        <v>66</v>
      </c>
      <c r="I55">
        <v>28663</v>
      </c>
      <c r="J55">
        <v>25284</v>
      </c>
      <c r="K55" t="s">
        <v>37</v>
      </c>
      <c r="L55">
        <v>2020</v>
      </c>
      <c r="M55" t="s">
        <v>46</v>
      </c>
      <c r="N55" t="s">
        <v>39</v>
      </c>
    </row>
    <row r="56" spans="1:14" hidden="1">
      <c r="A56" t="s">
        <v>30</v>
      </c>
      <c r="B56" t="s">
        <v>31</v>
      </c>
      <c r="C56" t="s">
        <v>32</v>
      </c>
      <c r="D56" t="s">
        <v>33</v>
      </c>
      <c r="E56" t="s">
        <v>34</v>
      </c>
      <c r="F56" t="s">
        <v>6</v>
      </c>
      <c r="G56" t="s">
        <v>35</v>
      </c>
      <c r="H56" t="s">
        <v>66</v>
      </c>
      <c r="I56">
        <v>18131703</v>
      </c>
      <c r="J56">
        <v>19595670</v>
      </c>
      <c r="K56" t="s">
        <v>37</v>
      </c>
      <c r="L56">
        <v>2020</v>
      </c>
      <c r="M56" t="s">
        <v>47</v>
      </c>
      <c r="N56" t="s">
        <v>39</v>
      </c>
    </row>
    <row r="57" spans="1:14" hidden="1">
      <c r="A57" t="s">
        <v>30</v>
      </c>
      <c r="B57" t="s">
        <v>31</v>
      </c>
      <c r="C57" t="s">
        <v>32</v>
      </c>
      <c r="D57" t="s">
        <v>33</v>
      </c>
      <c r="E57" t="s">
        <v>34</v>
      </c>
      <c r="F57" t="s">
        <v>6</v>
      </c>
      <c r="G57" t="s">
        <v>35</v>
      </c>
      <c r="H57" t="s">
        <v>66</v>
      </c>
      <c r="I57">
        <v>13037302</v>
      </c>
      <c r="J57">
        <v>16437225</v>
      </c>
      <c r="K57" t="s">
        <v>37</v>
      </c>
      <c r="L57">
        <v>2020</v>
      </c>
      <c r="M57" t="s">
        <v>48</v>
      </c>
      <c r="N57" t="s">
        <v>39</v>
      </c>
    </row>
    <row r="58" spans="1:14" hidden="1">
      <c r="A58" t="s">
        <v>30</v>
      </c>
      <c r="B58" t="s">
        <v>31</v>
      </c>
      <c r="C58" t="s">
        <v>32</v>
      </c>
      <c r="D58" t="s">
        <v>33</v>
      </c>
      <c r="E58" t="s">
        <v>34</v>
      </c>
      <c r="F58" t="s">
        <v>6</v>
      </c>
      <c r="G58" t="s">
        <v>35</v>
      </c>
      <c r="H58" t="s">
        <v>66</v>
      </c>
      <c r="I58">
        <v>1130</v>
      </c>
      <c r="J58">
        <v>1080</v>
      </c>
      <c r="K58" t="s">
        <v>37</v>
      </c>
      <c r="L58">
        <v>2020</v>
      </c>
      <c r="M58" t="s">
        <v>49</v>
      </c>
      <c r="N58" t="s">
        <v>39</v>
      </c>
    </row>
    <row r="59" spans="1:14" hidden="1">
      <c r="A59" t="s">
        <v>30</v>
      </c>
      <c r="B59" t="s">
        <v>31</v>
      </c>
      <c r="C59" t="s">
        <v>32</v>
      </c>
      <c r="D59" t="s">
        <v>33</v>
      </c>
      <c r="E59" t="s">
        <v>34</v>
      </c>
      <c r="F59" t="s">
        <v>6</v>
      </c>
      <c r="G59" t="s">
        <v>35</v>
      </c>
      <c r="H59" t="s">
        <v>66</v>
      </c>
      <c r="I59">
        <v>23502184</v>
      </c>
      <c r="J59">
        <v>25829825</v>
      </c>
      <c r="K59" t="s">
        <v>37</v>
      </c>
      <c r="L59">
        <v>2020</v>
      </c>
      <c r="M59" t="s">
        <v>50</v>
      </c>
      <c r="N59" t="s">
        <v>39</v>
      </c>
    </row>
    <row r="60" spans="1:14" hidden="1">
      <c r="A60" t="s">
        <v>30</v>
      </c>
      <c r="B60" t="s">
        <v>31</v>
      </c>
      <c r="C60" t="s">
        <v>32</v>
      </c>
      <c r="D60" t="s">
        <v>33</v>
      </c>
      <c r="E60" t="s">
        <v>34</v>
      </c>
      <c r="F60" t="s">
        <v>6</v>
      </c>
      <c r="G60" t="s">
        <v>35</v>
      </c>
      <c r="H60" t="s">
        <v>66</v>
      </c>
      <c r="I60">
        <v>10176793</v>
      </c>
      <c r="J60">
        <v>11671641</v>
      </c>
      <c r="K60" t="s">
        <v>37</v>
      </c>
      <c r="L60">
        <v>2020</v>
      </c>
      <c r="M60" t="s">
        <v>51</v>
      </c>
      <c r="N60" t="s">
        <v>39</v>
      </c>
    </row>
    <row r="61" spans="1:14" hidden="1">
      <c r="A61" t="s">
        <v>30</v>
      </c>
      <c r="B61" t="s">
        <v>31</v>
      </c>
      <c r="C61" t="s">
        <v>32</v>
      </c>
      <c r="D61" t="s">
        <v>33</v>
      </c>
      <c r="E61" t="s">
        <v>34</v>
      </c>
      <c r="F61" t="s">
        <v>6</v>
      </c>
      <c r="G61" t="s">
        <v>35</v>
      </c>
      <c r="H61" t="s">
        <v>66</v>
      </c>
      <c r="I61">
        <v>7453858</v>
      </c>
      <c r="J61">
        <v>8141714</v>
      </c>
      <c r="K61" t="s">
        <v>37</v>
      </c>
      <c r="L61">
        <v>2020</v>
      </c>
      <c r="M61" t="s">
        <v>40</v>
      </c>
      <c r="N61" t="s">
        <v>39</v>
      </c>
    </row>
    <row r="62" spans="1:14" hidden="1">
      <c r="A62" t="s">
        <v>30</v>
      </c>
      <c r="B62" t="s">
        <v>31</v>
      </c>
      <c r="C62" t="s">
        <v>32</v>
      </c>
      <c r="D62" t="s">
        <v>33</v>
      </c>
      <c r="E62" t="s">
        <v>34</v>
      </c>
      <c r="F62" t="s">
        <v>6</v>
      </c>
      <c r="G62" t="s">
        <v>35</v>
      </c>
      <c r="H62" t="s">
        <v>66</v>
      </c>
      <c r="I62">
        <v>5683127</v>
      </c>
      <c r="J62">
        <v>5453096</v>
      </c>
      <c r="K62" t="s">
        <v>37</v>
      </c>
      <c r="L62">
        <v>2020</v>
      </c>
      <c r="M62" t="s">
        <v>41</v>
      </c>
      <c r="N62" t="s">
        <v>39</v>
      </c>
    </row>
    <row r="63" spans="1:14" hidden="1">
      <c r="A63" t="s">
        <v>30</v>
      </c>
      <c r="B63" t="s">
        <v>31</v>
      </c>
      <c r="C63" t="s">
        <v>32</v>
      </c>
      <c r="D63" t="s">
        <v>33</v>
      </c>
      <c r="E63" t="s">
        <v>34</v>
      </c>
      <c r="F63" t="s">
        <v>6</v>
      </c>
      <c r="G63" t="s">
        <v>35</v>
      </c>
      <c r="H63" t="s">
        <v>66</v>
      </c>
      <c r="I63">
        <v>11760112</v>
      </c>
      <c r="J63">
        <v>11425731</v>
      </c>
      <c r="K63" t="s">
        <v>37</v>
      </c>
      <c r="L63">
        <v>2020</v>
      </c>
      <c r="M63" t="s">
        <v>52</v>
      </c>
      <c r="N63" t="s">
        <v>39</v>
      </c>
    </row>
    <row r="64" spans="1:14" hidden="1">
      <c r="A64" t="s">
        <v>30</v>
      </c>
      <c r="B64" t="s">
        <v>31</v>
      </c>
      <c r="C64" t="s">
        <v>32</v>
      </c>
      <c r="D64" t="s">
        <v>33</v>
      </c>
      <c r="E64" t="s">
        <v>34</v>
      </c>
      <c r="F64" t="s">
        <v>6</v>
      </c>
      <c r="G64" t="s">
        <v>35</v>
      </c>
      <c r="H64" t="s">
        <v>66</v>
      </c>
      <c r="I64">
        <v>5799021</v>
      </c>
      <c r="J64">
        <v>5927379</v>
      </c>
      <c r="K64" t="s">
        <v>37</v>
      </c>
      <c r="L64">
        <v>2021</v>
      </c>
      <c r="M64" t="s">
        <v>38</v>
      </c>
      <c r="N64" t="s">
        <v>39</v>
      </c>
    </row>
    <row r="65" spans="1:14" hidden="1">
      <c r="A65" t="s">
        <v>30</v>
      </c>
      <c r="B65" t="s">
        <v>31</v>
      </c>
      <c r="C65" t="s">
        <v>32</v>
      </c>
      <c r="D65" t="s">
        <v>33</v>
      </c>
      <c r="E65" t="s">
        <v>34</v>
      </c>
      <c r="F65" t="s">
        <v>6</v>
      </c>
      <c r="G65" t="s">
        <v>35</v>
      </c>
      <c r="H65" t="s">
        <v>66</v>
      </c>
      <c r="I65">
        <v>6217762</v>
      </c>
      <c r="J65">
        <v>6248984</v>
      </c>
      <c r="K65" t="s">
        <v>37</v>
      </c>
      <c r="L65">
        <v>2021</v>
      </c>
      <c r="M65" t="s">
        <v>44</v>
      </c>
      <c r="N65" t="s">
        <v>39</v>
      </c>
    </row>
    <row r="66" spans="1:14" hidden="1">
      <c r="A66" t="s">
        <v>30</v>
      </c>
      <c r="B66" t="s">
        <v>31</v>
      </c>
      <c r="C66" t="s">
        <v>32</v>
      </c>
      <c r="D66" t="s">
        <v>33</v>
      </c>
      <c r="E66" t="s">
        <v>34</v>
      </c>
      <c r="F66" t="s">
        <v>6</v>
      </c>
      <c r="G66" t="s">
        <v>35</v>
      </c>
      <c r="H66" t="s">
        <v>66</v>
      </c>
      <c r="I66">
        <v>10034770</v>
      </c>
      <c r="J66">
        <v>9256531</v>
      </c>
      <c r="K66" t="s">
        <v>37</v>
      </c>
      <c r="L66">
        <v>2021</v>
      </c>
      <c r="M66" t="s">
        <v>45</v>
      </c>
      <c r="N66" t="s">
        <v>39</v>
      </c>
    </row>
    <row r="67" spans="1:14" hidden="1">
      <c r="A67" t="s">
        <v>30</v>
      </c>
      <c r="B67" t="s">
        <v>31</v>
      </c>
      <c r="C67" t="s">
        <v>32</v>
      </c>
      <c r="D67" t="s">
        <v>33</v>
      </c>
      <c r="E67" t="s">
        <v>34</v>
      </c>
      <c r="F67" t="s">
        <v>6</v>
      </c>
      <c r="G67" t="s">
        <v>35</v>
      </c>
      <c r="H67" t="s">
        <v>66</v>
      </c>
      <c r="I67">
        <v>8253848</v>
      </c>
      <c r="J67">
        <v>7125125</v>
      </c>
      <c r="K67" t="s">
        <v>37</v>
      </c>
      <c r="L67">
        <v>2021</v>
      </c>
      <c r="M67" t="s">
        <v>46</v>
      </c>
      <c r="N67" t="s">
        <v>39</v>
      </c>
    </row>
    <row r="68" spans="1:14" hidden="1">
      <c r="A68" t="s">
        <v>30</v>
      </c>
      <c r="B68" t="s">
        <v>31</v>
      </c>
      <c r="C68" t="s">
        <v>32</v>
      </c>
      <c r="D68" t="s">
        <v>33</v>
      </c>
      <c r="E68" t="s">
        <v>34</v>
      </c>
      <c r="F68" t="s">
        <v>6</v>
      </c>
      <c r="G68" t="s">
        <v>35</v>
      </c>
      <c r="H68" t="s">
        <v>66</v>
      </c>
      <c r="I68">
        <v>11513638</v>
      </c>
      <c r="J68">
        <v>10241762</v>
      </c>
      <c r="K68" t="s">
        <v>37</v>
      </c>
      <c r="L68">
        <v>2021</v>
      </c>
      <c r="M68" t="s">
        <v>47</v>
      </c>
      <c r="N68" t="s">
        <v>39</v>
      </c>
    </row>
    <row r="69" spans="1:14" hidden="1">
      <c r="A69" t="s">
        <v>30</v>
      </c>
      <c r="B69" t="s">
        <v>31</v>
      </c>
      <c r="C69" t="s">
        <v>32</v>
      </c>
      <c r="D69" t="s">
        <v>33</v>
      </c>
      <c r="E69" t="s">
        <v>34</v>
      </c>
      <c r="F69" t="s">
        <v>6</v>
      </c>
      <c r="G69" t="s">
        <v>35</v>
      </c>
      <c r="H69" t="s">
        <v>66</v>
      </c>
      <c r="I69">
        <v>6105348</v>
      </c>
      <c r="J69">
        <v>4996821</v>
      </c>
      <c r="K69" t="s">
        <v>37</v>
      </c>
      <c r="L69">
        <v>2021</v>
      </c>
      <c r="M69" t="s">
        <v>48</v>
      </c>
      <c r="N69" t="s">
        <v>39</v>
      </c>
    </row>
    <row r="70" spans="1:14" hidden="1">
      <c r="A70" t="s">
        <v>30</v>
      </c>
      <c r="B70" t="s">
        <v>31</v>
      </c>
      <c r="C70" t="s">
        <v>32</v>
      </c>
      <c r="D70" t="s">
        <v>33</v>
      </c>
      <c r="E70" t="s">
        <v>34</v>
      </c>
      <c r="F70" t="s">
        <v>6</v>
      </c>
      <c r="G70" t="s">
        <v>35</v>
      </c>
      <c r="H70" t="s">
        <v>66</v>
      </c>
      <c r="I70">
        <v>33231</v>
      </c>
      <c r="J70">
        <v>22620</v>
      </c>
      <c r="K70" t="s">
        <v>37</v>
      </c>
      <c r="L70">
        <v>2021</v>
      </c>
      <c r="M70" t="s">
        <v>49</v>
      </c>
      <c r="N70" t="s">
        <v>39</v>
      </c>
    </row>
    <row r="71" spans="1:14" hidden="1">
      <c r="A71" t="s">
        <v>30</v>
      </c>
      <c r="B71" t="s">
        <v>31</v>
      </c>
      <c r="C71" t="s">
        <v>32</v>
      </c>
      <c r="D71" t="s">
        <v>33</v>
      </c>
      <c r="E71" t="s">
        <v>34</v>
      </c>
      <c r="F71" t="s">
        <v>6</v>
      </c>
      <c r="G71" t="s">
        <v>35</v>
      </c>
      <c r="H71" t="s">
        <v>66</v>
      </c>
      <c r="I71">
        <v>2863063</v>
      </c>
      <c r="J71">
        <v>2302521</v>
      </c>
      <c r="K71" t="s">
        <v>37</v>
      </c>
      <c r="L71">
        <v>2021</v>
      </c>
      <c r="M71" t="s">
        <v>50</v>
      </c>
      <c r="N71" t="s">
        <v>39</v>
      </c>
    </row>
    <row r="72" spans="1:14" hidden="1">
      <c r="A72" t="s">
        <v>30</v>
      </c>
      <c r="B72" t="s">
        <v>31</v>
      </c>
      <c r="C72" t="s">
        <v>32</v>
      </c>
      <c r="D72" t="s">
        <v>33</v>
      </c>
      <c r="E72" t="s">
        <v>34</v>
      </c>
      <c r="F72" t="s">
        <v>6</v>
      </c>
      <c r="G72" t="s">
        <v>35</v>
      </c>
      <c r="H72" t="s">
        <v>66</v>
      </c>
      <c r="I72">
        <v>34222</v>
      </c>
      <c r="J72">
        <v>23400</v>
      </c>
      <c r="K72" t="s">
        <v>37</v>
      </c>
      <c r="L72">
        <v>2021</v>
      </c>
      <c r="M72" t="s">
        <v>51</v>
      </c>
      <c r="N72" t="s">
        <v>39</v>
      </c>
    </row>
    <row r="73" spans="1:14" hidden="1">
      <c r="A73" t="s">
        <v>30</v>
      </c>
      <c r="B73" t="s">
        <v>31</v>
      </c>
      <c r="C73" t="s">
        <v>32</v>
      </c>
      <c r="D73" t="s">
        <v>33</v>
      </c>
      <c r="E73" t="s">
        <v>34</v>
      </c>
      <c r="F73" t="s">
        <v>6</v>
      </c>
      <c r="G73" t="s">
        <v>35</v>
      </c>
      <c r="H73" t="s">
        <v>66</v>
      </c>
      <c r="I73">
        <v>8039837</v>
      </c>
      <c r="J73">
        <v>5012846</v>
      </c>
      <c r="K73" t="s">
        <v>37</v>
      </c>
      <c r="L73">
        <v>2021</v>
      </c>
      <c r="M73" t="s">
        <v>40</v>
      </c>
      <c r="N73" t="s">
        <v>39</v>
      </c>
    </row>
    <row r="74" spans="1:14" hidden="1">
      <c r="A74" t="s">
        <v>30</v>
      </c>
      <c r="B74" t="s">
        <v>31</v>
      </c>
      <c r="C74" t="s">
        <v>32</v>
      </c>
      <c r="D74" t="s">
        <v>33</v>
      </c>
      <c r="E74" t="s">
        <v>34</v>
      </c>
      <c r="F74" t="s">
        <v>6</v>
      </c>
      <c r="G74" t="s">
        <v>35</v>
      </c>
      <c r="H74" t="s">
        <v>66</v>
      </c>
      <c r="I74">
        <v>37906</v>
      </c>
      <c r="J74">
        <v>23620</v>
      </c>
      <c r="K74" t="s">
        <v>37</v>
      </c>
      <c r="L74">
        <v>2021</v>
      </c>
      <c r="M74" t="s">
        <v>52</v>
      </c>
      <c r="N74" t="s">
        <v>39</v>
      </c>
    </row>
    <row r="75" spans="1:14" hidden="1">
      <c r="A75" t="s">
        <v>30</v>
      </c>
      <c r="B75" t="s">
        <v>31</v>
      </c>
      <c r="C75" t="s">
        <v>32</v>
      </c>
      <c r="D75" t="s">
        <v>33</v>
      </c>
      <c r="E75" t="s">
        <v>34</v>
      </c>
      <c r="F75" t="s">
        <v>6</v>
      </c>
      <c r="G75" t="s">
        <v>35</v>
      </c>
      <c r="H75" s="15" t="s">
        <v>66</v>
      </c>
      <c r="I75">
        <v>70406</v>
      </c>
      <c r="J75">
        <v>47120</v>
      </c>
      <c r="K75" t="s">
        <v>37</v>
      </c>
      <c r="L75">
        <v>2022</v>
      </c>
      <c r="M75" t="s">
        <v>38</v>
      </c>
      <c r="N75" t="s">
        <v>39</v>
      </c>
    </row>
    <row r="76" spans="1:14" hidden="1">
      <c r="A76" t="s">
        <v>30</v>
      </c>
      <c r="B76" t="s">
        <v>31</v>
      </c>
      <c r="C76" t="s">
        <v>32</v>
      </c>
      <c r="D76" t="s">
        <v>33</v>
      </c>
      <c r="E76" t="s">
        <v>34</v>
      </c>
      <c r="F76" t="s">
        <v>6</v>
      </c>
      <c r="G76" t="s">
        <v>35</v>
      </c>
      <c r="H76" s="15" t="s">
        <v>66</v>
      </c>
      <c r="I76">
        <v>12041378</v>
      </c>
      <c r="J76">
        <v>8173000</v>
      </c>
      <c r="K76" t="s">
        <v>37</v>
      </c>
      <c r="L76">
        <v>2022</v>
      </c>
      <c r="M76" t="s">
        <v>44</v>
      </c>
      <c r="N76" t="s">
        <v>39</v>
      </c>
    </row>
    <row r="77" spans="1:14" hidden="1">
      <c r="A77" t="s">
        <v>30</v>
      </c>
      <c r="B77" t="s">
        <v>31</v>
      </c>
      <c r="C77" t="s">
        <v>32</v>
      </c>
      <c r="D77" t="s">
        <v>33</v>
      </c>
      <c r="E77" t="s">
        <v>34</v>
      </c>
      <c r="F77" t="s">
        <v>6</v>
      </c>
      <c r="G77" t="s">
        <v>35</v>
      </c>
      <c r="H77" s="15" t="s">
        <v>66</v>
      </c>
      <c r="I77">
        <v>10685834</v>
      </c>
      <c r="J77">
        <v>11493820</v>
      </c>
      <c r="K77" t="s">
        <v>37</v>
      </c>
      <c r="L77">
        <v>2022</v>
      </c>
      <c r="M77" t="s">
        <v>45</v>
      </c>
      <c r="N77" t="s">
        <v>39</v>
      </c>
    </row>
    <row r="78" spans="1:14" hidden="1">
      <c r="A78" t="s">
        <v>30</v>
      </c>
      <c r="B78" t="s">
        <v>31</v>
      </c>
      <c r="C78" t="s">
        <v>32</v>
      </c>
      <c r="D78" t="s">
        <v>33</v>
      </c>
      <c r="E78" t="s">
        <v>34</v>
      </c>
      <c r="F78" t="s">
        <v>6</v>
      </c>
      <c r="G78" t="s">
        <v>35</v>
      </c>
      <c r="H78" s="15" t="s">
        <v>66</v>
      </c>
      <c r="I78">
        <v>22944885</v>
      </c>
      <c r="J78">
        <v>13655307</v>
      </c>
      <c r="K78" t="s">
        <v>37</v>
      </c>
      <c r="L78">
        <v>2022</v>
      </c>
      <c r="M78" t="s">
        <v>46</v>
      </c>
      <c r="N78" t="s">
        <v>39</v>
      </c>
    </row>
    <row r="79" spans="1:14" hidden="1">
      <c r="A79" t="s">
        <v>30</v>
      </c>
      <c r="B79" t="s">
        <v>31</v>
      </c>
      <c r="C79" t="s">
        <v>32</v>
      </c>
      <c r="D79" t="s">
        <v>33</v>
      </c>
      <c r="E79" t="s">
        <v>34</v>
      </c>
      <c r="F79" t="s">
        <v>6</v>
      </c>
      <c r="G79" t="s">
        <v>35</v>
      </c>
      <c r="H79" s="15" t="s">
        <v>66</v>
      </c>
      <c r="I79">
        <v>18831004</v>
      </c>
      <c r="J79">
        <v>9288656</v>
      </c>
      <c r="K79" t="s">
        <v>37</v>
      </c>
      <c r="L79">
        <v>2022</v>
      </c>
      <c r="M79" t="s">
        <v>47</v>
      </c>
      <c r="N79" t="s">
        <v>39</v>
      </c>
    </row>
    <row r="80" spans="1:14" hidden="1">
      <c r="A80" t="s">
        <v>30</v>
      </c>
      <c r="B80" t="s">
        <v>31</v>
      </c>
      <c r="C80" t="s">
        <v>32</v>
      </c>
      <c r="D80" t="s">
        <v>33</v>
      </c>
      <c r="E80" t="s">
        <v>34</v>
      </c>
      <c r="F80" t="s">
        <v>6</v>
      </c>
      <c r="G80" t="s">
        <v>35</v>
      </c>
      <c r="H80" s="15" t="s">
        <v>66</v>
      </c>
      <c r="I80">
        <v>16636932</v>
      </c>
      <c r="J80">
        <v>9184024</v>
      </c>
      <c r="K80" t="s">
        <v>37</v>
      </c>
      <c r="L80">
        <v>2022</v>
      </c>
      <c r="M80" t="s">
        <v>48</v>
      </c>
      <c r="N80" t="s">
        <v>39</v>
      </c>
    </row>
    <row r="81" spans="1:14" hidden="1">
      <c r="A81" t="s">
        <v>30</v>
      </c>
      <c r="B81" t="s">
        <v>31</v>
      </c>
      <c r="C81" t="s">
        <v>32</v>
      </c>
      <c r="D81" t="s">
        <v>33</v>
      </c>
      <c r="E81" t="s">
        <v>34</v>
      </c>
      <c r="F81" t="s">
        <v>6</v>
      </c>
      <c r="G81" t="s">
        <v>35</v>
      </c>
      <c r="H81" s="15" t="s">
        <v>66</v>
      </c>
      <c r="I81">
        <v>17062107</v>
      </c>
      <c r="J81">
        <v>10413927</v>
      </c>
      <c r="K81" t="s">
        <v>37</v>
      </c>
      <c r="L81">
        <v>2022</v>
      </c>
      <c r="M81" t="s">
        <v>49</v>
      </c>
      <c r="N81" t="s">
        <v>39</v>
      </c>
    </row>
    <row r="82" spans="1:14" hidden="1">
      <c r="A82" t="s">
        <v>30</v>
      </c>
      <c r="B82" t="s">
        <v>31</v>
      </c>
      <c r="C82" t="s">
        <v>32</v>
      </c>
      <c r="D82" t="s">
        <v>33</v>
      </c>
      <c r="E82" t="s">
        <v>34</v>
      </c>
      <c r="F82" t="s">
        <v>6</v>
      </c>
      <c r="G82" t="s">
        <v>35</v>
      </c>
      <c r="H82" s="15" t="s">
        <v>66</v>
      </c>
      <c r="I82">
        <v>272664</v>
      </c>
      <c r="J82">
        <v>142080</v>
      </c>
      <c r="K82" t="s">
        <v>37</v>
      </c>
      <c r="L82">
        <v>2022</v>
      </c>
      <c r="M82" t="s">
        <v>50</v>
      </c>
      <c r="N82" t="s">
        <v>39</v>
      </c>
    </row>
    <row r="83" spans="1:14" hidden="1">
      <c r="A83" t="s">
        <v>30</v>
      </c>
      <c r="B83" t="s">
        <v>31</v>
      </c>
      <c r="C83" t="s">
        <v>32</v>
      </c>
      <c r="D83" t="s">
        <v>33</v>
      </c>
      <c r="E83" t="s">
        <v>34</v>
      </c>
      <c r="F83" t="s">
        <v>6</v>
      </c>
      <c r="G83" t="s">
        <v>35</v>
      </c>
      <c r="H83" s="15" t="s">
        <v>66</v>
      </c>
      <c r="I83">
        <v>3983272</v>
      </c>
      <c r="J83">
        <v>2499151</v>
      </c>
      <c r="K83" t="s">
        <v>37</v>
      </c>
      <c r="L83">
        <v>2022</v>
      </c>
      <c r="M83" t="s">
        <v>51</v>
      </c>
      <c r="N83" t="s">
        <v>39</v>
      </c>
    </row>
    <row r="84" spans="1:14" hidden="1">
      <c r="A84" t="s">
        <v>30</v>
      </c>
      <c r="B84" t="s">
        <v>31</v>
      </c>
      <c r="C84" t="s">
        <v>32</v>
      </c>
      <c r="D84" t="s">
        <v>33</v>
      </c>
      <c r="E84" t="s">
        <v>34</v>
      </c>
      <c r="F84" t="s">
        <v>6</v>
      </c>
      <c r="G84" t="s">
        <v>35</v>
      </c>
      <c r="H84" s="15" t="s">
        <v>66</v>
      </c>
      <c r="I84">
        <v>14622401</v>
      </c>
      <c r="J84">
        <v>11664302</v>
      </c>
      <c r="K84" t="s">
        <v>37</v>
      </c>
      <c r="L84">
        <v>2022</v>
      </c>
      <c r="M84" t="s">
        <v>40</v>
      </c>
      <c r="N84" t="s">
        <v>39</v>
      </c>
    </row>
    <row r="85" spans="1:14" hidden="1">
      <c r="A85" t="s">
        <v>30</v>
      </c>
      <c r="B85" t="s">
        <v>31</v>
      </c>
      <c r="C85" t="s">
        <v>32</v>
      </c>
      <c r="D85" t="s">
        <v>33</v>
      </c>
      <c r="E85" t="s">
        <v>34</v>
      </c>
      <c r="F85" t="s">
        <v>6</v>
      </c>
      <c r="G85" t="s">
        <v>35</v>
      </c>
      <c r="H85" s="15" t="s">
        <v>66</v>
      </c>
      <c r="I85">
        <v>2082</v>
      </c>
      <c r="J85">
        <v>900</v>
      </c>
      <c r="K85" t="s">
        <v>37</v>
      </c>
      <c r="L85">
        <v>2022</v>
      </c>
      <c r="M85" t="s">
        <v>41</v>
      </c>
      <c r="N85" t="s">
        <v>39</v>
      </c>
    </row>
    <row r="86" spans="1:14" hidden="1">
      <c r="A86" t="s">
        <v>30</v>
      </c>
      <c r="B86" t="s">
        <v>31</v>
      </c>
      <c r="C86" t="s">
        <v>32</v>
      </c>
      <c r="D86" t="s">
        <v>33</v>
      </c>
      <c r="E86" t="s">
        <v>34</v>
      </c>
      <c r="F86" t="s">
        <v>6</v>
      </c>
      <c r="G86" t="s">
        <v>35</v>
      </c>
      <c r="H86" s="15" t="s">
        <v>66</v>
      </c>
      <c r="I86">
        <v>16031098</v>
      </c>
      <c r="J86">
        <v>12250106</v>
      </c>
      <c r="K86" t="s">
        <v>37</v>
      </c>
      <c r="L86">
        <v>2022</v>
      </c>
      <c r="M86" t="s">
        <v>52</v>
      </c>
      <c r="N86" t="s">
        <v>39</v>
      </c>
    </row>
    <row r="87" spans="1:14" hidden="1">
      <c r="A87" t="s">
        <v>30</v>
      </c>
      <c r="B87" t="s">
        <v>31</v>
      </c>
      <c r="C87" t="s">
        <v>32</v>
      </c>
      <c r="D87" t="s">
        <v>33</v>
      </c>
      <c r="E87" t="s">
        <v>34</v>
      </c>
      <c r="F87" t="s">
        <v>6</v>
      </c>
      <c r="G87" t="s">
        <v>35</v>
      </c>
      <c r="H87" s="15" t="s">
        <v>66</v>
      </c>
      <c r="I87">
        <v>12563484</v>
      </c>
      <c r="J87">
        <v>9512584</v>
      </c>
      <c r="K87" t="s">
        <v>37</v>
      </c>
      <c r="L87">
        <v>2023</v>
      </c>
      <c r="M87" t="s">
        <v>38</v>
      </c>
      <c r="N87" t="s">
        <v>39</v>
      </c>
    </row>
    <row r="88" spans="1:14" hidden="1">
      <c r="A88" t="s">
        <v>30</v>
      </c>
      <c r="B88" t="s">
        <v>31</v>
      </c>
      <c r="C88" t="s">
        <v>32</v>
      </c>
      <c r="D88" t="s">
        <v>33</v>
      </c>
      <c r="E88" t="s">
        <v>34</v>
      </c>
      <c r="F88" t="s">
        <v>6</v>
      </c>
      <c r="G88" t="s">
        <v>35</v>
      </c>
      <c r="H88" s="15" t="s">
        <v>66</v>
      </c>
      <c r="I88">
        <v>7016465</v>
      </c>
      <c r="J88">
        <v>5427034</v>
      </c>
      <c r="K88" t="s">
        <v>37</v>
      </c>
      <c r="L88">
        <v>2023</v>
      </c>
      <c r="M88" t="s">
        <v>44</v>
      </c>
      <c r="N88" t="s">
        <v>39</v>
      </c>
    </row>
    <row r="89" spans="1:14" hidden="1">
      <c r="A89" t="s">
        <v>30</v>
      </c>
      <c r="B89" t="s">
        <v>31</v>
      </c>
      <c r="C89" t="s">
        <v>32</v>
      </c>
      <c r="D89" t="s">
        <v>33</v>
      </c>
      <c r="E89" t="s">
        <v>34</v>
      </c>
      <c r="F89" t="s">
        <v>6</v>
      </c>
      <c r="G89" t="s">
        <v>35</v>
      </c>
      <c r="H89" s="15" t="s">
        <v>66</v>
      </c>
      <c r="I89">
        <v>24487080</v>
      </c>
      <c r="J89">
        <v>19709468</v>
      </c>
      <c r="K89" t="s">
        <v>37</v>
      </c>
      <c r="L89">
        <v>2023</v>
      </c>
      <c r="M89" t="s">
        <v>45</v>
      </c>
      <c r="N89" t="s">
        <v>39</v>
      </c>
    </row>
    <row r="90" spans="1:14" hidden="1">
      <c r="A90" t="s">
        <v>30</v>
      </c>
      <c r="B90" t="s">
        <v>31</v>
      </c>
      <c r="C90" t="s">
        <v>32</v>
      </c>
      <c r="D90" t="s">
        <v>33</v>
      </c>
      <c r="E90" t="s">
        <v>34</v>
      </c>
      <c r="F90" t="s">
        <v>6</v>
      </c>
      <c r="G90" t="s">
        <v>35</v>
      </c>
      <c r="H90" s="15" t="s">
        <v>66</v>
      </c>
      <c r="I90">
        <v>21622841</v>
      </c>
      <c r="J90">
        <v>19186241</v>
      </c>
      <c r="K90" t="s">
        <v>37</v>
      </c>
      <c r="L90">
        <v>2023</v>
      </c>
      <c r="M90" t="s">
        <v>46</v>
      </c>
      <c r="N90" t="s">
        <v>39</v>
      </c>
    </row>
    <row r="91" spans="1:14" hidden="1">
      <c r="A91" t="s">
        <v>30</v>
      </c>
      <c r="B91" t="s">
        <v>31</v>
      </c>
      <c r="C91" t="s">
        <v>32</v>
      </c>
      <c r="D91" t="s">
        <v>33</v>
      </c>
      <c r="E91" t="s">
        <v>34</v>
      </c>
      <c r="F91" t="s">
        <v>6</v>
      </c>
      <c r="G91" t="s">
        <v>35</v>
      </c>
      <c r="H91" s="15" t="s">
        <v>66</v>
      </c>
      <c r="I91">
        <v>2533859</v>
      </c>
      <c r="J91">
        <v>2580035</v>
      </c>
      <c r="K91" t="s">
        <v>37</v>
      </c>
      <c r="L91">
        <v>2023</v>
      </c>
      <c r="M91" t="s">
        <v>47</v>
      </c>
      <c r="N91" t="s">
        <v>39</v>
      </c>
    </row>
    <row r="92" spans="1:14" hidden="1">
      <c r="A92" t="s">
        <v>30</v>
      </c>
      <c r="B92" t="s">
        <v>31</v>
      </c>
      <c r="C92" t="s">
        <v>32</v>
      </c>
      <c r="D92" t="s">
        <v>33</v>
      </c>
      <c r="E92" t="s">
        <v>34</v>
      </c>
      <c r="F92" t="s">
        <v>6</v>
      </c>
      <c r="G92" t="s">
        <v>35</v>
      </c>
      <c r="H92" s="15" t="s">
        <v>66</v>
      </c>
      <c r="I92">
        <v>5551810</v>
      </c>
      <c r="J92">
        <v>5078964</v>
      </c>
      <c r="K92" t="s">
        <v>37</v>
      </c>
      <c r="L92">
        <v>2023</v>
      </c>
      <c r="M92" t="s">
        <v>48</v>
      </c>
      <c r="N92" t="s">
        <v>39</v>
      </c>
    </row>
    <row r="93" spans="1:14" hidden="1">
      <c r="A93" t="s">
        <v>30</v>
      </c>
      <c r="B93" t="s">
        <v>31</v>
      </c>
      <c r="C93" t="s">
        <v>32</v>
      </c>
      <c r="D93" t="s">
        <v>33</v>
      </c>
      <c r="E93" t="s">
        <v>34</v>
      </c>
      <c r="F93" t="s">
        <v>6</v>
      </c>
      <c r="G93" t="s">
        <v>35</v>
      </c>
      <c r="H93" s="15" t="s">
        <v>66</v>
      </c>
      <c r="I93">
        <v>22611423</v>
      </c>
      <c r="J93">
        <v>21090346</v>
      </c>
      <c r="K93" t="s">
        <v>37</v>
      </c>
      <c r="L93">
        <v>2023</v>
      </c>
      <c r="M93" t="s">
        <v>49</v>
      </c>
      <c r="N93" t="s">
        <v>39</v>
      </c>
    </row>
    <row r="94" spans="1:14" hidden="1">
      <c r="A94" t="s">
        <v>30</v>
      </c>
      <c r="B94" t="s">
        <v>31</v>
      </c>
      <c r="C94" t="s">
        <v>32</v>
      </c>
      <c r="D94" t="s">
        <v>33</v>
      </c>
      <c r="E94" t="s">
        <v>34</v>
      </c>
      <c r="F94" t="s">
        <v>6</v>
      </c>
      <c r="G94" t="s">
        <v>35</v>
      </c>
      <c r="H94" s="15" t="s">
        <v>66</v>
      </c>
      <c r="I94">
        <v>8945225</v>
      </c>
      <c r="J94">
        <v>7420430</v>
      </c>
      <c r="K94" t="s">
        <v>37</v>
      </c>
      <c r="L94">
        <v>2023</v>
      </c>
      <c r="M94" t="s">
        <v>50</v>
      </c>
      <c r="N94" t="s">
        <v>39</v>
      </c>
    </row>
    <row r="95" spans="1:14" hidden="1">
      <c r="A95" t="s">
        <v>30</v>
      </c>
      <c r="B95" t="s">
        <v>31</v>
      </c>
      <c r="C95" t="s">
        <v>32</v>
      </c>
      <c r="D95" t="s">
        <v>33</v>
      </c>
      <c r="E95" t="s">
        <v>34</v>
      </c>
      <c r="F95" t="s">
        <v>6</v>
      </c>
      <c r="G95" t="s">
        <v>35</v>
      </c>
      <c r="H95" s="15" t="s">
        <v>66</v>
      </c>
      <c r="I95">
        <v>16308540</v>
      </c>
      <c r="J95">
        <v>16109000</v>
      </c>
      <c r="K95" t="s">
        <v>37</v>
      </c>
      <c r="L95">
        <v>2023</v>
      </c>
      <c r="M95" t="s">
        <v>40</v>
      </c>
      <c r="N95" t="s">
        <v>39</v>
      </c>
    </row>
    <row r="96" spans="1:14" hidden="1">
      <c r="A96" t="s">
        <v>30</v>
      </c>
      <c r="B96" t="s">
        <v>31</v>
      </c>
      <c r="C96" t="s">
        <v>32</v>
      </c>
      <c r="D96" t="s">
        <v>33</v>
      </c>
      <c r="E96" t="s">
        <v>34</v>
      </c>
      <c r="F96" t="s">
        <v>6</v>
      </c>
      <c r="G96" t="s">
        <v>35</v>
      </c>
      <c r="H96" s="15" t="s">
        <v>66</v>
      </c>
      <c r="I96">
        <v>7588573</v>
      </c>
      <c r="J96">
        <v>6312000</v>
      </c>
      <c r="K96" t="s">
        <v>37</v>
      </c>
      <c r="L96">
        <v>2023</v>
      </c>
      <c r="M96" t="s">
        <v>41</v>
      </c>
      <c r="N96" t="s">
        <v>39</v>
      </c>
    </row>
    <row r="97" spans="1:14" hidden="1">
      <c r="A97" t="s">
        <v>30</v>
      </c>
      <c r="B97" t="s">
        <v>31</v>
      </c>
      <c r="C97" t="s">
        <v>32</v>
      </c>
      <c r="D97" t="s">
        <v>33</v>
      </c>
      <c r="E97" t="s">
        <v>34</v>
      </c>
      <c r="F97" t="s">
        <v>6</v>
      </c>
      <c r="G97" t="s">
        <v>35</v>
      </c>
      <c r="H97" s="21" t="s">
        <v>66</v>
      </c>
      <c r="I97" s="21">
        <v>5953087</v>
      </c>
      <c r="J97" s="21">
        <v>6023720</v>
      </c>
      <c r="K97" s="21" t="s">
        <v>37</v>
      </c>
      <c r="L97" s="21">
        <v>2024</v>
      </c>
      <c r="M97" s="21" t="s">
        <v>38</v>
      </c>
      <c r="N97" t="s">
        <v>39</v>
      </c>
    </row>
    <row r="98" spans="1:14" hidden="1">
      <c r="A98" t="s">
        <v>30</v>
      </c>
      <c r="B98" t="s">
        <v>31</v>
      </c>
      <c r="C98" t="s">
        <v>32</v>
      </c>
      <c r="D98" t="s">
        <v>33</v>
      </c>
      <c r="E98" t="s">
        <v>34</v>
      </c>
      <c r="F98" t="s">
        <v>6</v>
      </c>
      <c r="G98" t="s">
        <v>35</v>
      </c>
      <c r="H98" s="21" t="s">
        <v>66</v>
      </c>
      <c r="I98" s="21">
        <v>2880</v>
      </c>
      <c r="J98" s="21">
        <v>2110</v>
      </c>
      <c r="K98" s="21" t="s">
        <v>37</v>
      </c>
      <c r="L98" s="21">
        <v>2024</v>
      </c>
      <c r="M98" s="21" t="s">
        <v>44</v>
      </c>
      <c r="N98" t="s">
        <v>39</v>
      </c>
    </row>
    <row r="99" spans="1:14" hidden="1">
      <c r="A99" t="s">
        <v>30</v>
      </c>
      <c r="B99" t="s">
        <v>31</v>
      </c>
      <c r="C99" t="s">
        <v>32</v>
      </c>
      <c r="D99" t="s">
        <v>33</v>
      </c>
      <c r="E99" t="s">
        <v>34</v>
      </c>
      <c r="F99" t="s">
        <v>6</v>
      </c>
      <c r="G99" t="s">
        <v>35</v>
      </c>
      <c r="H99" s="21" t="s">
        <v>66</v>
      </c>
      <c r="I99" s="21">
        <v>38243</v>
      </c>
      <c r="J99" s="21">
        <v>27470</v>
      </c>
      <c r="K99" s="21" t="s">
        <v>37</v>
      </c>
      <c r="L99" s="21">
        <v>2024</v>
      </c>
      <c r="M99" s="21" t="s">
        <v>45</v>
      </c>
      <c r="N99" t="s">
        <v>39</v>
      </c>
    </row>
    <row r="100" spans="1:14" hidden="1">
      <c r="A100" t="s">
        <v>30</v>
      </c>
      <c r="B100" t="s">
        <v>31</v>
      </c>
      <c r="C100" t="s">
        <v>32</v>
      </c>
      <c r="D100" t="s">
        <v>33</v>
      </c>
      <c r="E100" t="s">
        <v>34</v>
      </c>
      <c r="F100" t="s">
        <v>6</v>
      </c>
      <c r="G100" t="s">
        <v>35</v>
      </c>
      <c r="H100" s="21" t="s">
        <v>66</v>
      </c>
      <c r="I100" s="21">
        <v>34241</v>
      </c>
      <c r="J100" s="21">
        <v>20348</v>
      </c>
      <c r="K100" s="21" t="s">
        <v>37</v>
      </c>
      <c r="L100" s="21">
        <v>2024</v>
      </c>
      <c r="M100" s="21" t="s">
        <v>46</v>
      </c>
      <c r="N100" t="s">
        <v>39</v>
      </c>
    </row>
    <row r="101" spans="1:14" hidden="1">
      <c r="A101" t="s">
        <v>30</v>
      </c>
      <c r="B101" t="s">
        <v>31</v>
      </c>
      <c r="C101" t="s">
        <v>32</v>
      </c>
      <c r="D101" t="s">
        <v>33</v>
      </c>
      <c r="E101" t="s">
        <v>34</v>
      </c>
      <c r="F101" t="s">
        <v>6</v>
      </c>
      <c r="G101" t="s">
        <v>35</v>
      </c>
      <c r="H101" s="21" t="s">
        <v>66</v>
      </c>
      <c r="I101" s="21">
        <v>10339810</v>
      </c>
      <c r="J101" s="21">
        <v>10021115</v>
      </c>
      <c r="K101" s="21" t="s">
        <v>37</v>
      </c>
      <c r="L101" s="21">
        <v>2024</v>
      </c>
      <c r="M101" s="21" t="s">
        <v>47</v>
      </c>
      <c r="N101" t="s">
        <v>39</v>
      </c>
    </row>
    <row r="102" spans="1:14" hidden="1">
      <c r="A102" t="s">
        <v>30</v>
      </c>
      <c r="B102" t="s">
        <v>31</v>
      </c>
      <c r="C102" t="s">
        <v>32</v>
      </c>
      <c r="D102" t="s">
        <v>33</v>
      </c>
      <c r="E102" t="s">
        <v>34</v>
      </c>
      <c r="F102" t="s">
        <v>6</v>
      </c>
      <c r="G102" t="s">
        <v>35</v>
      </c>
      <c r="H102" s="21" t="s">
        <v>66</v>
      </c>
      <c r="I102" s="21">
        <v>41059</v>
      </c>
      <c r="J102" s="21">
        <v>27700</v>
      </c>
      <c r="K102" s="21" t="s">
        <v>37</v>
      </c>
      <c r="L102" s="21">
        <v>2024</v>
      </c>
      <c r="M102" s="21" t="s">
        <v>48</v>
      </c>
      <c r="N102" t="s">
        <v>39</v>
      </c>
    </row>
    <row r="103" spans="1:14" hidden="1">
      <c r="A103" t="s">
        <v>30</v>
      </c>
      <c r="B103" t="s">
        <v>31</v>
      </c>
      <c r="C103" t="s">
        <v>32</v>
      </c>
      <c r="D103" t="s">
        <v>33</v>
      </c>
      <c r="E103" t="s">
        <v>34</v>
      </c>
      <c r="F103" t="s">
        <v>6</v>
      </c>
      <c r="G103" t="s">
        <v>35</v>
      </c>
      <c r="H103" s="21" t="s">
        <v>66</v>
      </c>
      <c r="I103" s="21">
        <v>15024859</v>
      </c>
      <c r="J103" s="21">
        <v>14103614</v>
      </c>
      <c r="K103" s="21" t="s">
        <v>37</v>
      </c>
      <c r="L103" s="21">
        <v>2024</v>
      </c>
      <c r="M103" s="21" t="s">
        <v>49</v>
      </c>
      <c r="N103" t="s">
        <v>39</v>
      </c>
    </row>
    <row r="104" spans="1:14" hidden="1">
      <c r="A104" t="s">
        <v>30</v>
      </c>
      <c r="B104" t="s">
        <v>31</v>
      </c>
      <c r="C104" t="s">
        <v>32</v>
      </c>
      <c r="D104" t="s">
        <v>33</v>
      </c>
      <c r="E104" t="s">
        <v>34</v>
      </c>
      <c r="F104" t="s">
        <v>6</v>
      </c>
      <c r="G104" t="s">
        <v>35</v>
      </c>
      <c r="H104" s="21" t="s">
        <v>66</v>
      </c>
      <c r="I104" s="21">
        <v>4530</v>
      </c>
      <c r="J104" s="21">
        <v>1620</v>
      </c>
      <c r="K104" s="21" t="s">
        <v>37</v>
      </c>
      <c r="L104" s="21">
        <v>2024</v>
      </c>
      <c r="M104" s="21" t="s">
        <v>50</v>
      </c>
      <c r="N104" t="s">
        <v>39</v>
      </c>
    </row>
    <row r="105" spans="1:14" hidden="1">
      <c r="A105" t="s">
        <v>30</v>
      </c>
      <c r="B105" t="s">
        <v>31</v>
      </c>
      <c r="C105" t="s">
        <v>32</v>
      </c>
      <c r="D105" t="s">
        <v>33</v>
      </c>
      <c r="E105" t="s">
        <v>34</v>
      </c>
      <c r="F105" t="s">
        <v>6</v>
      </c>
      <c r="G105" t="s">
        <v>35</v>
      </c>
      <c r="H105" s="21" t="s">
        <v>66</v>
      </c>
      <c r="I105" s="21">
        <v>2199381</v>
      </c>
      <c r="J105" s="21">
        <v>2544925</v>
      </c>
      <c r="K105" s="21" t="s">
        <v>37</v>
      </c>
      <c r="L105" s="21">
        <v>2024</v>
      </c>
      <c r="M105" s="21" t="s">
        <v>51</v>
      </c>
      <c r="N105" t="s">
        <v>39</v>
      </c>
    </row>
    <row r="106" spans="1:14" hidden="1">
      <c r="A106" t="s">
        <v>30</v>
      </c>
      <c r="B106" t="s">
        <v>31</v>
      </c>
      <c r="C106" t="s">
        <v>32</v>
      </c>
      <c r="D106" t="s">
        <v>33</v>
      </c>
      <c r="E106" t="s">
        <v>34</v>
      </c>
      <c r="F106" t="s">
        <v>6</v>
      </c>
      <c r="G106" t="s">
        <v>35</v>
      </c>
      <c r="H106" s="21" t="s">
        <v>66</v>
      </c>
      <c r="I106" s="21">
        <v>16382751</v>
      </c>
      <c r="J106" s="21">
        <v>16495997</v>
      </c>
      <c r="K106" s="21" t="s">
        <v>37</v>
      </c>
      <c r="L106" s="21">
        <v>2024</v>
      </c>
      <c r="M106" s="21" t="s">
        <v>40</v>
      </c>
      <c r="N106" t="s">
        <v>39</v>
      </c>
    </row>
    <row r="107" spans="1:14" hidden="1">
      <c r="A107" t="s">
        <v>30</v>
      </c>
      <c r="B107" t="s">
        <v>31</v>
      </c>
      <c r="C107" t="s">
        <v>32</v>
      </c>
      <c r="D107" t="s">
        <v>33</v>
      </c>
      <c r="E107" t="s">
        <v>34</v>
      </c>
      <c r="F107" t="s">
        <v>6</v>
      </c>
      <c r="G107" t="s">
        <v>35</v>
      </c>
      <c r="H107" s="21" t="s">
        <v>66</v>
      </c>
      <c r="I107" s="21">
        <v>4357030</v>
      </c>
      <c r="J107" s="21">
        <v>4931023</v>
      </c>
      <c r="K107" s="21" t="s">
        <v>37</v>
      </c>
      <c r="L107" s="21">
        <v>2024</v>
      </c>
      <c r="M107" s="21" t="s">
        <v>41</v>
      </c>
      <c r="N107" t="s">
        <v>39</v>
      </c>
    </row>
    <row r="108" spans="1:14" hidden="1">
      <c r="A108" t="s">
        <v>30</v>
      </c>
      <c r="B108" t="s">
        <v>31</v>
      </c>
      <c r="C108" t="s">
        <v>32</v>
      </c>
      <c r="D108" t="s">
        <v>33</v>
      </c>
      <c r="E108" t="s">
        <v>34</v>
      </c>
      <c r="F108" t="s">
        <v>6</v>
      </c>
      <c r="G108" t="s">
        <v>35</v>
      </c>
      <c r="H108" s="21" t="s">
        <v>66</v>
      </c>
      <c r="I108" s="21">
        <v>1485</v>
      </c>
      <c r="J108" s="21">
        <v>900</v>
      </c>
      <c r="K108" s="21" t="s">
        <v>37</v>
      </c>
      <c r="L108" s="21">
        <v>2024</v>
      </c>
      <c r="M108" s="21" t="s">
        <v>52</v>
      </c>
      <c r="N108" t="s">
        <v>39</v>
      </c>
    </row>
    <row r="109" spans="1:14" hidden="1">
      <c r="A109" t="s">
        <v>30</v>
      </c>
      <c r="B109" t="s">
        <v>31</v>
      </c>
      <c r="C109" t="s">
        <v>32</v>
      </c>
      <c r="D109" t="s">
        <v>33</v>
      </c>
      <c r="E109" t="s">
        <v>34</v>
      </c>
      <c r="F109" t="s">
        <v>6</v>
      </c>
      <c r="G109" t="s">
        <v>35</v>
      </c>
      <c r="H109" s="21" t="s">
        <v>66</v>
      </c>
      <c r="I109" s="21">
        <v>3393418</v>
      </c>
      <c r="J109" s="21">
        <v>3380900</v>
      </c>
      <c r="K109" s="21" t="s">
        <v>37</v>
      </c>
      <c r="L109" s="21">
        <v>2025</v>
      </c>
      <c r="M109" s="21" t="s">
        <v>38</v>
      </c>
      <c r="N109" t="s">
        <v>39</v>
      </c>
    </row>
    <row r="110" spans="1:14" hidden="1">
      <c r="A110" t="s">
        <v>30</v>
      </c>
      <c r="B110" t="s">
        <v>31</v>
      </c>
      <c r="C110" t="s">
        <v>32</v>
      </c>
      <c r="D110" t="s">
        <v>33</v>
      </c>
      <c r="E110" t="s">
        <v>34</v>
      </c>
      <c r="F110" t="s">
        <v>6</v>
      </c>
      <c r="G110" t="s">
        <v>35</v>
      </c>
      <c r="H110" s="21" t="s">
        <v>66</v>
      </c>
      <c r="I110" s="21">
        <v>18950750</v>
      </c>
      <c r="J110" s="21">
        <v>16117900</v>
      </c>
      <c r="K110" s="21" t="s">
        <v>37</v>
      </c>
      <c r="L110" s="21">
        <v>2025</v>
      </c>
      <c r="M110" s="21" t="s">
        <v>44</v>
      </c>
      <c r="N110" t="s">
        <v>39</v>
      </c>
    </row>
    <row r="111" spans="1:14" hidden="1">
      <c r="A111" t="s">
        <v>30</v>
      </c>
      <c r="B111" t="s">
        <v>31</v>
      </c>
      <c r="C111" t="s">
        <v>32</v>
      </c>
      <c r="D111" t="s">
        <v>33</v>
      </c>
      <c r="E111" t="s">
        <v>34</v>
      </c>
      <c r="F111" t="s">
        <v>6</v>
      </c>
      <c r="G111" t="s">
        <v>35</v>
      </c>
      <c r="H111" s="21" t="s">
        <v>66</v>
      </c>
      <c r="I111" s="21">
        <v>34377317</v>
      </c>
      <c r="J111" s="21">
        <v>28432049</v>
      </c>
      <c r="K111" s="21" t="s">
        <v>37</v>
      </c>
      <c r="L111" s="21">
        <v>2025</v>
      </c>
      <c r="M111" s="21" t="s">
        <v>45</v>
      </c>
      <c r="N111" t="s">
        <v>39</v>
      </c>
    </row>
    <row r="112" spans="1:14" hidden="1">
      <c r="A112" t="s">
        <v>30</v>
      </c>
      <c r="B112" t="s">
        <v>31</v>
      </c>
      <c r="C112" t="s">
        <v>32</v>
      </c>
      <c r="D112" t="s">
        <v>33</v>
      </c>
      <c r="E112" t="s">
        <v>34</v>
      </c>
      <c r="F112" t="s">
        <v>6</v>
      </c>
      <c r="G112" t="s">
        <v>35</v>
      </c>
      <c r="H112" s="21" t="s">
        <v>66</v>
      </c>
      <c r="I112" s="21">
        <v>6236925</v>
      </c>
      <c r="J112" s="21">
        <v>5408911</v>
      </c>
      <c r="K112" s="21" t="s">
        <v>37</v>
      </c>
      <c r="L112" s="21">
        <v>2025</v>
      </c>
      <c r="M112" s="21" t="s">
        <v>46</v>
      </c>
      <c r="N112" t="s">
        <v>39</v>
      </c>
    </row>
    <row r="113" spans="1:14" hidden="1">
      <c r="A113" t="s">
        <v>30</v>
      </c>
      <c r="B113" t="s">
        <v>31</v>
      </c>
      <c r="C113" t="s">
        <v>32</v>
      </c>
      <c r="D113" t="s">
        <v>33</v>
      </c>
      <c r="E113" t="s">
        <v>34</v>
      </c>
      <c r="F113" t="s">
        <v>6</v>
      </c>
      <c r="G113" t="s">
        <v>35</v>
      </c>
      <c r="H113" s="21" t="s">
        <v>66</v>
      </c>
      <c r="I113" s="21">
        <v>6719043</v>
      </c>
      <c r="J113" s="21">
        <v>6292586</v>
      </c>
      <c r="K113" s="21" t="s">
        <v>37</v>
      </c>
      <c r="L113" s="21">
        <v>2025</v>
      </c>
      <c r="M113" s="21" t="s">
        <v>47</v>
      </c>
      <c r="N113" t="s">
        <v>39</v>
      </c>
    </row>
    <row r="114" spans="1:14" hidden="1">
      <c r="A114" t="s">
        <v>30</v>
      </c>
      <c r="B114" t="s">
        <v>31</v>
      </c>
      <c r="C114" t="s">
        <v>32</v>
      </c>
      <c r="D114" t="s">
        <v>33</v>
      </c>
      <c r="E114" t="s">
        <v>34</v>
      </c>
      <c r="F114" t="s">
        <v>6</v>
      </c>
      <c r="G114" t="s">
        <v>35</v>
      </c>
      <c r="H114" s="21" t="s">
        <v>66</v>
      </c>
      <c r="I114" s="21">
        <v>17115162</v>
      </c>
      <c r="J114" s="21">
        <v>16134927</v>
      </c>
      <c r="K114" s="21" t="s">
        <v>37</v>
      </c>
      <c r="L114" s="21">
        <v>2025</v>
      </c>
      <c r="M114" s="21" t="s">
        <v>48</v>
      </c>
      <c r="N114" t="s">
        <v>39</v>
      </c>
    </row>
    <row r="115" spans="1:14" hidden="1">
      <c r="A115" t="s">
        <v>30</v>
      </c>
      <c r="B115" t="s">
        <v>31</v>
      </c>
      <c r="C115" t="s">
        <v>32</v>
      </c>
      <c r="D115" t="s">
        <v>33</v>
      </c>
      <c r="E115" t="s">
        <v>34</v>
      </c>
      <c r="F115" t="s">
        <v>6</v>
      </c>
      <c r="G115" t="s">
        <v>35</v>
      </c>
      <c r="H115" t="s">
        <v>68</v>
      </c>
      <c r="I115">
        <v>6734918</v>
      </c>
      <c r="J115">
        <v>6987390</v>
      </c>
      <c r="K115" t="s">
        <v>37</v>
      </c>
      <c r="L115">
        <v>2021</v>
      </c>
      <c r="M115" t="s">
        <v>45</v>
      </c>
      <c r="N115" t="s">
        <v>39</v>
      </c>
    </row>
    <row r="116" spans="1:14" hidden="1">
      <c r="A116" t="s">
        <v>30</v>
      </c>
      <c r="B116" t="s">
        <v>31</v>
      </c>
      <c r="C116" t="s">
        <v>32</v>
      </c>
      <c r="D116" t="s">
        <v>33</v>
      </c>
      <c r="E116" t="s">
        <v>34</v>
      </c>
      <c r="F116" t="s">
        <v>6</v>
      </c>
      <c r="G116" t="s">
        <v>35</v>
      </c>
      <c r="H116" s="21" t="s">
        <v>76</v>
      </c>
      <c r="I116" s="21">
        <v>36019</v>
      </c>
      <c r="J116" s="21">
        <v>16720</v>
      </c>
      <c r="K116" s="21" t="s">
        <v>37</v>
      </c>
      <c r="L116" s="21">
        <v>2024</v>
      </c>
      <c r="M116" s="21" t="s">
        <v>48</v>
      </c>
      <c r="N116" t="s">
        <v>39</v>
      </c>
    </row>
    <row r="117" spans="1:14" hidden="1">
      <c r="A117" t="s">
        <v>30</v>
      </c>
      <c r="B117" t="s">
        <v>31</v>
      </c>
      <c r="C117" t="s">
        <v>32</v>
      </c>
      <c r="D117" t="s">
        <v>33</v>
      </c>
      <c r="E117" t="s">
        <v>34</v>
      </c>
      <c r="F117" t="s">
        <v>6</v>
      </c>
      <c r="G117" t="s">
        <v>35</v>
      </c>
      <c r="H117" t="s">
        <v>36</v>
      </c>
      <c r="I117">
        <v>6735</v>
      </c>
      <c r="J117">
        <v>5340</v>
      </c>
      <c r="K117" t="s">
        <v>37</v>
      </c>
      <c r="L117">
        <v>2019</v>
      </c>
      <c r="M117" t="s">
        <v>38</v>
      </c>
      <c r="N117" t="s">
        <v>39</v>
      </c>
    </row>
    <row r="118" spans="1:14" hidden="1">
      <c r="A118" t="s">
        <v>30</v>
      </c>
      <c r="B118" t="s">
        <v>31</v>
      </c>
      <c r="C118" t="s">
        <v>32</v>
      </c>
      <c r="D118" t="s">
        <v>33</v>
      </c>
      <c r="E118" t="s">
        <v>34</v>
      </c>
      <c r="F118" t="s">
        <v>6</v>
      </c>
      <c r="G118" t="s">
        <v>35</v>
      </c>
      <c r="H118" t="s">
        <v>36</v>
      </c>
      <c r="I118">
        <v>5544</v>
      </c>
      <c r="J118">
        <v>5340</v>
      </c>
      <c r="K118" t="s">
        <v>37</v>
      </c>
      <c r="L118">
        <v>2019</v>
      </c>
      <c r="M118" t="s">
        <v>40</v>
      </c>
      <c r="N118" t="s">
        <v>39</v>
      </c>
    </row>
    <row r="119" spans="1:14" hidden="1">
      <c r="A119" t="s">
        <v>30</v>
      </c>
      <c r="B119" t="s">
        <v>31</v>
      </c>
      <c r="C119" t="s">
        <v>32</v>
      </c>
      <c r="D119" t="s">
        <v>33</v>
      </c>
      <c r="E119" t="s">
        <v>34</v>
      </c>
      <c r="F119" t="s">
        <v>6</v>
      </c>
      <c r="G119" t="s">
        <v>35</v>
      </c>
      <c r="H119" t="s">
        <v>36</v>
      </c>
      <c r="I119">
        <v>10944</v>
      </c>
      <c r="J119">
        <v>10680</v>
      </c>
      <c r="K119" t="s">
        <v>37</v>
      </c>
      <c r="L119">
        <v>2019</v>
      </c>
      <c r="M119" t="s">
        <v>41</v>
      </c>
      <c r="N119" t="s">
        <v>39</v>
      </c>
    </row>
    <row r="120" spans="1:14" hidden="1">
      <c r="A120" t="s">
        <v>30</v>
      </c>
      <c r="B120" t="s">
        <v>31</v>
      </c>
      <c r="C120" t="s">
        <v>32</v>
      </c>
      <c r="D120" t="s">
        <v>33</v>
      </c>
      <c r="E120" t="s">
        <v>34</v>
      </c>
      <c r="F120" t="s">
        <v>6</v>
      </c>
      <c r="G120" t="s">
        <v>35</v>
      </c>
      <c r="H120" t="s">
        <v>36</v>
      </c>
      <c r="I120">
        <v>1180</v>
      </c>
      <c r="J120">
        <v>870</v>
      </c>
      <c r="K120" t="s">
        <v>37</v>
      </c>
      <c r="L120">
        <v>2020</v>
      </c>
      <c r="M120" t="s">
        <v>48</v>
      </c>
      <c r="N120" t="s">
        <v>39</v>
      </c>
    </row>
    <row r="121" spans="1:14" hidden="1">
      <c r="A121" t="s">
        <v>30</v>
      </c>
      <c r="B121" t="s">
        <v>31</v>
      </c>
      <c r="C121" t="s">
        <v>32</v>
      </c>
      <c r="D121" t="s">
        <v>33</v>
      </c>
      <c r="E121" t="s">
        <v>34</v>
      </c>
      <c r="F121" t="s">
        <v>6</v>
      </c>
      <c r="G121" t="s">
        <v>35</v>
      </c>
      <c r="H121" t="s">
        <v>43</v>
      </c>
      <c r="I121">
        <v>64021</v>
      </c>
      <c r="J121">
        <v>69900</v>
      </c>
      <c r="K121" t="s">
        <v>37</v>
      </c>
      <c r="L121">
        <v>2019</v>
      </c>
      <c r="M121" t="s">
        <v>38</v>
      </c>
      <c r="N121" t="s">
        <v>39</v>
      </c>
    </row>
    <row r="122" spans="1:14" hidden="1">
      <c r="A122" t="s">
        <v>30</v>
      </c>
      <c r="B122" t="s">
        <v>31</v>
      </c>
      <c r="C122" t="s">
        <v>32</v>
      </c>
      <c r="D122" t="s">
        <v>33</v>
      </c>
      <c r="E122" t="s">
        <v>34</v>
      </c>
      <c r="F122" t="s">
        <v>6</v>
      </c>
      <c r="G122" t="s">
        <v>35</v>
      </c>
      <c r="H122" t="s">
        <v>43</v>
      </c>
      <c r="I122">
        <v>83349</v>
      </c>
      <c r="J122">
        <v>93200</v>
      </c>
      <c r="K122" t="s">
        <v>37</v>
      </c>
      <c r="L122">
        <v>2019</v>
      </c>
      <c r="M122" t="s">
        <v>44</v>
      </c>
      <c r="N122" t="s">
        <v>39</v>
      </c>
    </row>
    <row r="123" spans="1:14" hidden="1">
      <c r="A123" t="s">
        <v>30</v>
      </c>
      <c r="B123" t="s">
        <v>31</v>
      </c>
      <c r="C123" t="s">
        <v>32</v>
      </c>
      <c r="D123" t="s">
        <v>33</v>
      </c>
      <c r="E123" t="s">
        <v>34</v>
      </c>
      <c r="F123" t="s">
        <v>6</v>
      </c>
      <c r="G123" t="s">
        <v>35</v>
      </c>
      <c r="H123" t="s">
        <v>43</v>
      </c>
      <c r="I123">
        <v>62195</v>
      </c>
      <c r="J123">
        <v>69840</v>
      </c>
      <c r="K123" t="s">
        <v>37</v>
      </c>
      <c r="L123">
        <v>2019</v>
      </c>
      <c r="M123" t="s">
        <v>45</v>
      </c>
      <c r="N123" t="s">
        <v>39</v>
      </c>
    </row>
    <row r="124" spans="1:14" hidden="1">
      <c r="A124" t="s">
        <v>30</v>
      </c>
      <c r="B124" t="s">
        <v>31</v>
      </c>
      <c r="C124" t="s">
        <v>32</v>
      </c>
      <c r="D124" t="s">
        <v>33</v>
      </c>
      <c r="E124" t="s">
        <v>34</v>
      </c>
      <c r="F124" t="s">
        <v>6</v>
      </c>
      <c r="G124" t="s">
        <v>35</v>
      </c>
      <c r="H124" t="s">
        <v>43</v>
      </c>
      <c r="I124">
        <v>66248</v>
      </c>
      <c r="J124">
        <v>191360</v>
      </c>
      <c r="K124" t="s">
        <v>37</v>
      </c>
      <c r="L124">
        <v>2019</v>
      </c>
      <c r="M124" t="s">
        <v>46</v>
      </c>
      <c r="N124" t="s">
        <v>39</v>
      </c>
    </row>
    <row r="125" spans="1:14" hidden="1">
      <c r="A125" t="s">
        <v>30</v>
      </c>
      <c r="B125" t="s">
        <v>31</v>
      </c>
      <c r="C125" t="s">
        <v>32</v>
      </c>
      <c r="D125" t="s">
        <v>33</v>
      </c>
      <c r="E125" t="s">
        <v>34</v>
      </c>
      <c r="F125" t="s">
        <v>6</v>
      </c>
      <c r="G125" t="s">
        <v>35</v>
      </c>
      <c r="H125" t="s">
        <v>43</v>
      </c>
      <c r="I125">
        <v>38427</v>
      </c>
      <c r="J125">
        <v>92000</v>
      </c>
      <c r="K125" t="s">
        <v>37</v>
      </c>
      <c r="L125">
        <v>2019</v>
      </c>
      <c r="M125" t="s">
        <v>47</v>
      </c>
      <c r="N125" t="s">
        <v>39</v>
      </c>
    </row>
    <row r="126" spans="1:14" hidden="1">
      <c r="A126" t="s">
        <v>30</v>
      </c>
      <c r="B126" t="s">
        <v>31</v>
      </c>
      <c r="C126" t="s">
        <v>32</v>
      </c>
      <c r="D126" t="s">
        <v>33</v>
      </c>
      <c r="E126" t="s">
        <v>34</v>
      </c>
      <c r="F126" t="s">
        <v>6</v>
      </c>
      <c r="G126" t="s">
        <v>35</v>
      </c>
      <c r="H126" t="s">
        <v>43</v>
      </c>
      <c r="I126">
        <v>22042</v>
      </c>
      <c r="J126">
        <v>23800</v>
      </c>
      <c r="K126" t="s">
        <v>37</v>
      </c>
      <c r="L126">
        <v>2019</v>
      </c>
      <c r="M126" t="s">
        <v>48</v>
      </c>
      <c r="N126" t="s">
        <v>39</v>
      </c>
    </row>
    <row r="127" spans="1:14" hidden="1">
      <c r="A127" t="s">
        <v>30</v>
      </c>
      <c r="B127" t="s">
        <v>31</v>
      </c>
      <c r="C127" t="s">
        <v>32</v>
      </c>
      <c r="D127" t="s">
        <v>33</v>
      </c>
      <c r="E127" t="s">
        <v>34</v>
      </c>
      <c r="F127" t="s">
        <v>6</v>
      </c>
      <c r="G127" t="s">
        <v>35</v>
      </c>
      <c r="H127" t="s">
        <v>43</v>
      </c>
      <c r="I127">
        <v>20261</v>
      </c>
      <c r="J127">
        <v>23180</v>
      </c>
      <c r="K127" t="s">
        <v>37</v>
      </c>
      <c r="L127">
        <v>2019</v>
      </c>
      <c r="M127" t="s">
        <v>49</v>
      </c>
      <c r="N127" t="s">
        <v>39</v>
      </c>
    </row>
    <row r="128" spans="1:14" hidden="1">
      <c r="A128" t="s">
        <v>30</v>
      </c>
      <c r="B128" t="s">
        <v>31</v>
      </c>
      <c r="C128" t="s">
        <v>32</v>
      </c>
      <c r="D128" t="s">
        <v>33</v>
      </c>
      <c r="E128" t="s">
        <v>34</v>
      </c>
      <c r="F128" t="s">
        <v>6</v>
      </c>
      <c r="G128" t="s">
        <v>35</v>
      </c>
      <c r="H128" t="s">
        <v>43</v>
      </c>
      <c r="I128">
        <v>41421</v>
      </c>
      <c r="J128">
        <v>47220</v>
      </c>
      <c r="K128" t="s">
        <v>37</v>
      </c>
      <c r="L128">
        <v>2019</v>
      </c>
      <c r="M128" t="s">
        <v>50</v>
      </c>
      <c r="N128" t="s">
        <v>39</v>
      </c>
    </row>
    <row r="129" spans="1:14" hidden="1">
      <c r="A129" t="s">
        <v>30</v>
      </c>
      <c r="B129" t="s">
        <v>31</v>
      </c>
      <c r="C129" t="s">
        <v>32</v>
      </c>
      <c r="D129" t="s">
        <v>33</v>
      </c>
      <c r="E129" t="s">
        <v>34</v>
      </c>
      <c r="F129" t="s">
        <v>6</v>
      </c>
      <c r="G129" t="s">
        <v>35</v>
      </c>
      <c r="H129" t="s">
        <v>43</v>
      </c>
      <c r="I129">
        <v>23548</v>
      </c>
      <c r="J129">
        <v>24060</v>
      </c>
      <c r="K129" t="s">
        <v>37</v>
      </c>
      <c r="L129">
        <v>2019</v>
      </c>
      <c r="M129" t="s">
        <v>51</v>
      </c>
      <c r="N129" t="s">
        <v>39</v>
      </c>
    </row>
    <row r="130" spans="1:14" hidden="1">
      <c r="A130" t="s">
        <v>30</v>
      </c>
      <c r="B130" t="s">
        <v>31</v>
      </c>
      <c r="C130" t="s">
        <v>32</v>
      </c>
      <c r="D130" t="s">
        <v>33</v>
      </c>
      <c r="E130" t="s">
        <v>34</v>
      </c>
      <c r="F130" t="s">
        <v>6</v>
      </c>
      <c r="G130" t="s">
        <v>35</v>
      </c>
      <c r="H130" t="s">
        <v>43</v>
      </c>
      <c r="I130">
        <v>65661</v>
      </c>
      <c r="J130">
        <v>71180</v>
      </c>
      <c r="K130" t="s">
        <v>37</v>
      </c>
      <c r="L130">
        <v>2019</v>
      </c>
      <c r="M130" t="s">
        <v>40</v>
      </c>
      <c r="N130" t="s">
        <v>39</v>
      </c>
    </row>
    <row r="131" spans="1:14" hidden="1">
      <c r="A131" t="s">
        <v>30</v>
      </c>
      <c r="B131" t="s">
        <v>31</v>
      </c>
      <c r="C131" t="s">
        <v>32</v>
      </c>
      <c r="D131" t="s">
        <v>33</v>
      </c>
      <c r="E131" t="s">
        <v>34</v>
      </c>
      <c r="F131" t="s">
        <v>6</v>
      </c>
      <c r="G131" t="s">
        <v>35</v>
      </c>
      <c r="H131" t="s">
        <v>43</v>
      </c>
      <c r="I131">
        <v>45037</v>
      </c>
      <c r="J131">
        <v>48800</v>
      </c>
      <c r="K131" t="s">
        <v>37</v>
      </c>
      <c r="L131">
        <v>2019</v>
      </c>
      <c r="M131" t="s">
        <v>41</v>
      </c>
      <c r="N131" t="s">
        <v>39</v>
      </c>
    </row>
    <row r="132" spans="1:14" hidden="1">
      <c r="A132" t="s">
        <v>30</v>
      </c>
      <c r="B132" t="s">
        <v>31</v>
      </c>
      <c r="C132" t="s">
        <v>32</v>
      </c>
      <c r="D132" t="s">
        <v>33</v>
      </c>
      <c r="E132" t="s">
        <v>34</v>
      </c>
      <c r="F132" t="s">
        <v>6</v>
      </c>
      <c r="G132" t="s">
        <v>35</v>
      </c>
      <c r="H132" t="s">
        <v>43</v>
      </c>
      <c r="I132">
        <v>23495</v>
      </c>
      <c r="J132">
        <v>24180</v>
      </c>
      <c r="K132" t="s">
        <v>37</v>
      </c>
      <c r="L132">
        <v>2019</v>
      </c>
      <c r="M132" t="s">
        <v>52</v>
      </c>
      <c r="N132" t="s">
        <v>39</v>
      </c>
    </row>
    <row r="133" spans="1:14" hidden="1">
      <c r="A133" t="s">
        <v>30</v>
      </c>
      <c r="B133" t="s">
        <v>31</v>
      </c>
      <c r="C133" t="s">
        <v>32</v>
      </c>
      <c r="D133" t="s">
        <v>33</v>
      </c>
      <c r="E133" t="s">
        <v>34</v>
      </c>
      <c r="F133" t="s">
        <v>6</v>
      </c>
      <c r="G133" t="s">
        <v>35</v>
      </c>
      <c r="H133" t="s">
        <v>43</v>
      </c>
      <c r="I133">
        <v>92251</v>
      </c>
      <c r="J133">
        <v>103648</v>
      </c>
      <c r="K133" t="s">
        <v>37</v>
      </c>
      <c r="L133">
        <v>2020</v>
      </c>
      <c r="M133" t="s">
        <v>46</v>
      </c>
      <c r="N133" t="s">
        <v>39</v>
      </c>
    </row>
    <row r="134" spans="1:14" hidden="1">
      <c r="A134" t="s">
        <v>30</v>
      </c>
      <c r="B134" t="s">
        <v>31</v>
      </c>
      <c r="C134" t="s">
        <v>32</v>
      </c>
      <c r="D134" t="s">
        <v>33</v>
      </c>
      <c r="E134" t="s">
        <v>34</v>
      </c>
      <c r="F134" t="s">
        <v>6</v>
      </c>
      <c r="G134" t="s">
        <v>35</v>
      </c>
      <c r="H134" t="s">
        <v>43</v>
      </c>
      <c r="I134">
        <v>9059773</v>
      </c>
      <c r="J134">
        <v>8989404</v>
      </c>
      <c r="K134" t="s">
        <v>37</v>
      </c>
      <c r="L134">
        <v>2020</v>
      </c>
      <c r="M134" t="s">
        <v>47</v>
      </c>
      <c r="N134" t="s">
        <v>39</v>
      </c>
    </row>
    <row r="135" spans="1:14" hidden="1">
      <c r="A135" t="s">
        <v>30</v>
      </c>
      <c r="B135" t="s">
        <v>31</v>
      </c>
      <c r="C135" t="s">
        <v>32</v>
      </c>
      <c r="D135" t="s">
        <v>33</v>
      </c>
      <c r="E135" t="s">
        <v>34</v>
      </c>
      <c r="F135" t="s">
        <v>6</v>
      </c>
      <c r="G135" t="s">
        <v>35</v>
      </c>
      <c r="H135" t="s">
        <v>43</v>
      </c>
      <c r="I135">
        <v>3388253</v>
      </c>
      <c r="J135">
        <v>5137685</v>
      </c>
      <c r="K135" t="s">
        <v>37</v>
      </c>
      <c r="L135">
        <v>2020</v>
      </c>
      <c r="M135" t="s">
        <v>48</v>
      </c>
      <c r="N135" t="s">
        <v>39</v>
      </c>
    </row>
    <row r="136" spans="1:14" hidden="1">
      <c r="A136" t="s">
        <v>30</v>
      </c>
      <c r="B136" t="s">
        <v>31</v>
      </c>
      <c r="C136" t="s">
        <v>32</v>
      </c>
      <c r="D136" t="s">
        <v>33</v>
      </c>
      <c r="E136" t="s">
        <v>34</v>
      </c>
      <c r="F136" t="s">
        <v>6</v>
      </c>
      <c r="G136" t="s">
        <v>35</v>
      </c>
      <c r="H136" t="s">
        <v>43</v>
      </c>
      <c r="I136">
        <v>40059</v>
      </c>
      <c r="J136">
        <v>48280</v>
      </c>
      <c r="K136" t="s">
        <v>37</v>
      </c>
      <c r="L136">
        <v>2020</v>
      </c>
      <c r="M136" t="s">
        <v>50</v>
      </c>
      <c r="N136" t="s">
        <v>39</v>
      </c>
    </row>
    <row r="137" spans="1:14" hidden="1">
      <c r="A137" t="s">
        <v>30</v>
      </c>
      <c r="B137" t="s">
        <v>31</v>
      </c>
      <c r="C137" t="s">
        <v>32</v>
      </c>
      <c r="D137" t="s">
        <v>33</v>
      </c>
      <c r="E137" t="s">
        <v>34</v>
      </c>
      <c r="F137" t="s">
        <v>6</v>
      </c>
      <c r="G137" t="s">
        <v>35</v>
      </c>
      <c r="H137" t="s">
        <v>43</v>
      </c>
      <c r="I137">
        <v>39100</v>
      </c>
      <c r="J137">
        <v>47900</v>
      </c>
      <c r="K137" t="s">
        <v>37</v>
      </c>
      <c r="L137">
        <v>2020</v>
      </c>
      <c r="M137" t="s">
        <v>51</v>
      </c>
      <c r="N137" t="s">
        <v>39</v>
      </c>
    </row>
    <row r="138" spans="1:14" hidden="1">
      <c r="A138" t="s">
        <v>30</v>
      </c>
      <c r="B138" t="s">
        <v>31</v>
      </c>
      <c r="C138" t="s">
        <v>32</v>
      </c>
      <c r="D138" t="s">
        <v>33</v>
      </c>
      <c r="E138" t="s">
        <v>34</v>
      </c>
      <c r="F138" t="s">
        <v>6</v>
      </c>
      <c r="G138" t="s">
        <v>35</v>
      </c>
      <c r="H138" t="s">
        <v>43</v>
      </c>
      <c r="I138">
        <v>80836</v>
      </c>
      <c r="J138">
        <v>95360</v>
      </c>
      <c r="K138" t="s">
        <v>37</v>
      </c>
      <c r="L138">
        <v>2020</v>
      </c>
      <c r="M138" t="s">
        <v>40</v>
      </c>
      <c r="N138" t="s">
        <v>39</v>
      </c>
    </row>
    <row r="139" spans="1:14" hidden="1">
      <c r="A139" t="s">
        <v>30</v>
      </c>
      <c r="B139" t="s">
        <v>31</v>
      </c>
      <c r="C139" t="s">
        <v>32</v>
      </c>
      <c r="D139" t="s">
        <v>33</v>
      </c>
      <c r="E139" t="s">
        <v>34</v>
      </c>
      <c r="F139" t="s">
        <v>6</v>
      </c>
      <c r="G139" t="s">
        <v>35</v>
      </c>
      <c r="H139" t="s">
        <v>43</v>
      </c>
      <c r="I139">
        <v>59712</v>
      </c>
      <c r="J139">
        <v>68980</v>
      </c>
      <c r="K139" t="s">
        <v>37</v>
      </c>
      <c r="L139">
        <v>2020</v>
      </c>
      <c r="M139" t="s">
        <v>41</v>
      </c>
      <c r="N139" t="s">
        <v>39</v>
      </c>
    </row>
    <row r="140" spans="1:14" hidden="1">
      <c r="A140" t="s">
        <v>30</v>
      </c>
      <c r="B140" t="s">
        <v>31</v>
      </c>
      <c r="C140" t="s">
        <v>32</v>
      </c>
      <c r="D140" t="s">
        <v>33</v>
      </c>
      <c r="E140" t="s">
        <v>34</v>
      </c>
      <c r="F140" t="s">
        <v>6</v>
      </c>
      <c r="G140" t="s">
        <v>35</v>
      </c>
      <c r="H140" t="s">
        <v>43</v>
      </c>
      <c r="I140">
        <v>44879</v>
      </c>
      <c r="J140">
        <v>47200</v>
      </c>
      <c r="K140" t="s">
        <v>37</v>
      </c>
      <c r="L140">
        <v>2020</v>
      </c>
      <c r="M140" t="s">
        <v>52</v>
      </c>
      <c r="N140" t="s">
        <v>39</v>
      </c>
    </row>
    <row r="141" spans="1:14" hidden="1">
      <c r="A141" t="s">
        <v>30</v>
      </c>
      <c r="B141" t="s">
        <v>31</v>
      </c>
      <c r="C141" t="s">
        <v>32</v>
      </c>
      <c r="D141" t="s">
        <v>33</v>
      </c>
      <c r="E141" t="s">
        <v>34</v>
      </c>
      <c r="F141" t="s">
        <v>6</v>
      </c>
      <c r="G141" t="s">
        <v>35</v>
      </c>
      <c r="H141" t="s">
        <v>43</v>
      </c>
      <c r="I141">
        <v>46685</v>
      </c>
      <c r="J141">
        <v>48460</v>
      </c>
      <c r="K141" t="s">
        <v>37</v>
      </c>
      <c r="L141">
        <v>2021</v>
      </c>
      <c r="M141" t="s">
        <v>38</v>
      </c>
      <c r="N141" t="s">
        <v>39</v>
      </c>
    </row>
    <row r="142" spans="1:14" hidden="1">
      <c r="A142" t="s">
        <v>30</v>
      </c>
      <c r="B142" t="s">
        <v>31</v>
      </c>
      <c r="C142" t="s">
        <v>32</v>
      </c>
      <c r="D142" t="s">
        <v>33</v>
      </c>
      <c r="E142" t="s">
        <v>34</v>
      </c>
      <c r="F142" t="s">
        <v>6</v>
      </c>
      <c r="G142" t="s">
        <v>35</v>
      </c>
      <c r="H142" t="s">
        <v>43</v>
      </c>
      <c r="I142">
        <v>3188568</v>
      </c>
      <c r="J142">
        <v>3047617</v>
      </c>
      <c r="K142" t="s">
        <v>37</v>
      </c>
      <c r="L142">
        <v>2021</v>
      </c>
      <c r="M142" t="s">
        <v>44</v>
      </c>
      <c r="N142" t="s">
        <v>39</v>
      </c>
    </row>
    <row r="143" spans="1:14" hidden="1">
      <c r="A143" t="s">
        <v>30</v>
      </c>
      <c r="B143" t="s">
        <v>31</v>
      </c>
      <c r="C143" t="s">
        <v>32</v>
      </c>
      <c r="D143" t="s">
        <v>33</v>
      </c>
      <c r="E143" t="s">
        <v>34</v>
      </c>
      <c r="F143" t="s">
        <v>6</v>
      </c>
      <c r="G143" t="s">
        <v>35</v>
      </c>
      <c r="H143" t="s">
        <v>43</v>
      </c>
      <c r="I143">
        <v>26741</v>
      </c>
      <c r="J143">
        <v>24490</v>
      </c>
      <c r="K143" t="s">
        <v>37</v>
      </c>
      <c r="L143">
        <v>2021</v>
      </c>
      <c r="M143" t="s">
        <v>45</v>
      </c>
      <c r="N143" t="s">
        <v>39</v>
      </c>
    </row>
    <row r="144" spans="1:14" hidden="1">
      <c r="A144" t="s">
        <v>30</v>
      </c>
      <c r="B144" t="s">
        <v>31</v>
      </c>
      <c r="C144" t="s">
        <v>32</v>
      </c>
      <c r="D144" t="s">
        <v>33</v>
      </c>
      <c r="E144" t="s">
        <v>34</v>
      </c>
      <c r="F144" t="s">
        <v>6</v>
      </c>
      <c r="G144" t="s">
        <v>35</v>
      </c>
      <c r="H144" t="s">
        <v>43</v>
      </c>
      <c r="I144">
        <v>78339</v>
      </c>
      <c r="J144">
        <v>68080</v>
      </c>
      <c r="K144" t="s">
        <v>37</v>
      </c>
      <c r="L144">
        <v>2021</v>
      </c>
      <c r="M144" t="s">
        <v>46</v>
      </c>
      <c r="N144" t="s">
        <v>39</v>
      </c>
    </row>
    <row r="145" spans="1:14" hidden="1">
      <c r="A145" t="s">
        <v>30</v>
      </c>
      <c r="B145" t="s">
        <v>31</v>
      </c>
      <c r="C145" t="s">
        <v>32</v>
      </c>
      <c r="D145" t="s">
        <v>33</v>
      </c>
      <c r="E145" t="s">
        <v>34</v>
      </c>
      <c r="F145" t="s">
        <v>6</v>
      </c>
      <c r="G145" t="s">
        <v>35</v>
      </c>
      <c r="H145" t="s">
        <v>43</v>
      </c>
      <c r="I145">
        <v>29095</v>
      </c>
      <c r="J145">
        <v>23480</v>
      </c>
      <c r="K145" t="s">
        <v>37</v>
      </c>
      <c r="L145">
        <v>2021</v>
      </c>
      <c r="M145" t="s">
        <v>47</v>
      </c>
      <c r="N145" t="s">
        <v>39</v>
      </c>
    </row>
    <row r="146" spans="1:14" hidden="1">
      <c r="A146" t="s">
        <v>30</v>
      </c>
      <c r="B146" t="s">
        <v>31</v>
      </c>
      <c r="C146" t="s">
        <v>32</v>
      </c>
      <c r="D146" t="s">
        <v>33</v>
      </c>
      <c r="E146" t="s">
        <v>34</v>
      </c>
      <c r="F146" t="s">
        <v>6</v>
      </c>
      <c r="G146" t="s">
        <v>35</v>
      </c>
      <c r="H146" t="s">
        <v>43</v>
      </c>
      <c r="I146">
        <v>104610</v>
      </c>
      <c r="J146">
        <v>70460</v>
      </c>
      <c r="K146" t="s">
        <v>37</v>
      </c>
      <c r="L146">
        <v>2021</v>
      </c>
      <c r="M146" t="s">
        <v>48</v>
      </c>
      <c r="N146" t="s">
        <v>39</v>
      </c>
    </row>
    <row r="147" spans="1:14" hidden="1">
      <c r="A147" t="s">
        <v>30</v>
      </c>
      <c r="B147" t="s">
        <v>31</v>
      </c>
      <c r="C147" t="s">
        <v>32</v>
      </c>
      <c r="D147" t="s">
        <v>33</v>
      </c>
      <c r="E147" t="s">
        <v>34</v>
      </c>
      <c r="F147" t="s">
        <v>6</v>
      </c>
      <c r="G147" t="s">
        <v>35</v>
      </c>
      <c r="H147" t="s">
        <v>43</v>
      </c>
      <c r="I147">
        <v>95538</v>
      </c>
      <c r="J147">
        <v>71520</v>
      </c>
      <c r="K147" t="s">
        <v>37</v>
      </c>
      <c r="L147">
        <v>2021</v>
      </c>
      <c r="M147" t="s">
        <v>49</v>
      </c>
      <c r="N147" t="s">
        <v>39</v>
      </c>
    </row>
    <row r="148" spans="1:14" hidden="1">
      <c r="A148" t="s">
        <v>30</v>
      </c>
      <c r="B148" t="s">
        <v>31</v>
      </c>
      <c r="C148" t="s">
        <v>32</v>
      </c>
      <c r="D148" t="s">
        <v>33</v>
      </c>
      <c r="E148" t="s">
        <v>34</v>
      </c>
      <c r="F148" t="s">
        <v>6</v>
      </c>
      <c r="G148" t="s">
        <v>35</v>
      </c>
      <c r="H148" t="s">
        <v>43</v>
      </c>
      <c r="I148">
        <v>32377</v>
      </c>
      <c r="J148">
        <v>23400</v>
      </c>
      <c r="K148" t="s">
        <v>37</v>
      </c>
      <c r="L148">
        <v>2021</v>
      </c>
      <c r="M148" t="s">
        <v>50</v>
      </c>
      <c r="N148" t="s">
        <v>39</v>
      </c>
    </row>
    <row r="149" spans="1:14" hidden="1">
      <c r="A149" t="s">
        <v>30</v>
      </c>
      <c r="B149" t="s">
        <v>31</v>
      </c>
      <c r="C149" t="s">
        <v>32</v>
      </c>
      <c r="D149" t="s">
        <v>33</v>
      </c>
      <c r="E149" t="s">
        <v>34</v>
      </c>
      <c r="F149" t="s">
        <v>6</v>
      </c>
      <c r="G149" t="s">
        <v>35</v>
      </c>
      <c r="H149" t="s">
        <v>43</v>
      </c>
      <c r="I149">
        <v>101387</v>
      </c>
      <c r="J149">
        <v>69840</v>
      </c>
      <c r="K149" t="s">
        <v>37</v>
      </c>
      <c r="L149">
        <v>2021</v>
      </c>
      <c r="M149" t="s">
        <v>40</v>
      </c>
      <c r="N149" t="s">
        <v>39</v>
      </c>
    </row>
    <row r="150" spans="1:14" hidden="1">
      <c r="A150" t="s">
        <v>30</v>
      </c>
      <c r="B150" t="s">
        <v>31</v>
      </c>
      <c r="C150" t="s">
        <v>32</v>
      </c>
      <c r="D150" t="s">
        <v>33</v>
      </c>
      <c r="E150" t="s">
        <v>34</v>
      </c>
      <c r="F150" t="s">
        <v>6</v>
      </c>
      <c r="G150" t="s">
        <v>35</v>
      </c>
      <c r="H150" t="s">
        <v>43</v>
      </c>
      <c r="I150">
        <v>30574</v>
      </c>
      <c r="J150">
        <v>24020</v>
      </c>
      <c r="K150" t="s">
        <v>37</v>
      </c>
      <c r="L150">
        <v>2021</v>
      </c>
      <c r="M150" t="s">
        <v>41</v>
      </c>
      <c r="N150" t="s">
        <v>39</v>
      </c>
    </row>
    <row r="151" spans="1:14" hidden="1">
      <c r="A151" t="s">
        <v>30</v>
      </c>
      <c r="B151" t="s">
        <v>31</v>
      </c>
      <c r="C151" t="s">
        <v>32</v>
      </c>
      <c r="D151" t="s">
        <v>33</v>
      </c>
      <c r="E151" t="s">
        <v>34</v>
      </c>
      <c r="F151" t="s">
        <v>6</v>
      </c>
      <c r="G151" t="s">
        <v>35</v>
      </c>
      <c r="H151" t="s">
        <v>43</v>
      </c>
      <c r="I151">
        <v>73931</v>
      </c>
      <c r="J151">
        <v>47600</v>
      </c>
      <c r="K151" t="s">
        <v>37</v>
      </c>
      <c r="L151">
        <v>2021</v>
      </c>
      <c r="M151" t="s">
        <v>52</v>
      </c>
      <c r="N151" t="s">
        <v>39</v>
      </c>
    </row>
    <row r="152" spans="1:14" hidden="1">
      <c r="A152" t="s">
        <v>30</v>
      </c>
      <c r="B152" t="s">
        <v>31</v>
      </c>
      <c r="C152" t="s">
        <v>32</v>
      </c>
      <c r="D152" t="s">
        <v>33</v>
      </c>
      <c r="E152" t="s">
        <v>34</v>
      </c>
      <c r="F152" t="s">
        <v>6</v>
      </c>
      <c r="G152" t="s">
        <v>35</v>
      </c>
      <c r="H152" s="15" t="s">
        <v>43</v>
      </c>
      <c r="I152">
        <v>62480</v>
      </c>
      <c r="J152">
        <v>39460</v>
      </c>
      <c r="K152" t="s">
        <v>37</v>
      </c>
      <c r="L152">
        <v>2022</v>
      </c>
      <c r="M152" t="s">
        <v>38</v>
      </c>
      <c r="N152" t="s">
        <v>39</v>
      </c>
    </row>
    <row r="153" spans="1:14" hidden="1">
      <c r="A153" t="s">
        <v>30</v>
      </c>
      <c r="B153" t="s">
        <v>31</v>
      </c>
      <c r="C153" t="s">
        <v>32</v>
      </c>
      <c r="D153" t="s">
        <v>33</v>
      </c>
      <c r="E153" t="s">
        <v>34</v>
      </c>
      <c r="F153" t="s">
        <v>6</v>
      </c>
      <c r="G153" t="s">
        <v>35</v>
      </c>
      <c r="H153" s="15" t="s">
        <v>43</v>
      </c>
      <c r="I153">
        <v>30953</v>
      </c>
      <c r="J153">
        <v>22560</v>
      </c>
      <c r="K153" t="s">
        <v>37</v>
      </c>
      <c r="L153">
        <v>2022</v>
      </c>
      <c r="M153" t="s">
        <v>44</v>
      </c>
      <c r="N153" t="s">
        <v>39</v>
      </c>
    </row>
    <row r="154" spans="1:14" hidden="1">
      <c r="A154" t="s">
        <v>30</v>
      </c>
      <c r="B154" t="s">
        <v>31</v>
      </c>
      <c r="C154" t="s">
        <v>32</v>
      </c>
      <c r="D154" t="s">
        <v>33</v>
      </c>
      <c r="E154" t="s">
        <v>34</v>
      </c>
      <c r="F154" t="s">
        <v>6</v>
      </c>
      <c r="G154" t="s">
        <v>35</v>
      </c>
      <c r="H154" s="15" t="s">
        <v>43</v>
      </c>
      <c r="I154">
        <v>94635</v>
      </c>
      <c r="J154">
        <v>68638</v>
      </c>
      <c r="K154" t="s">
        <v>37</v>
      </c>
      <c r="L154">
        <v>2022</v>
      </c>
      <c r="M154" t="s">
        <v>45</v>
      </c>
      <c r="N154" t="s">
        <v>39</v>
      </c>
    </row>
    <row r="155" spans="1:14" hidden="1">
      <c r="A155" t="s">
        <v>30</v>
      </c>
      <c r="B155" t="s">
        <v>31</v>
      </c>
      <c r="C155" t="s">
        <v>32</v>
      </c>
      <c r="D155" t="s">
        <v>33</v>
      </c>
      <c r="E155" t="s">
        <v>34</v>
      </c>
      <c r="F155" t="s">
        <v>6</v>
      </c>
      <c r="G155" t="s">
        <v>35</v>
      </c>
      <c r="H155" s="15" t="s">
        <v>43</v>
      </c>
      <c r="I155">
        <v>61850</v>
      </c>
      <c r="J155">
        <v>45120</v>
      </c>
      <c r="K155" t="s">
        <v>37</v>
      </c>
      <c r="L155">
        <v>2022</v>
      </c>
      <c r="M155" t="s">
        <v>46</v>
      </c>
      <c r="N155" t="s">
        <v>39</v>
      </c>
    </row>
    <row r="156" spans="1:14" hidden="1">
      <c r="A156" t="s">
        <v>30</v>
      </c>
      <c r="B156" t="s">
        <v>31</v>
      </c>
      <c r="C156" t="s">
        <v>32</v>
      </c>
      <c r="D156" t="s">
        <v>33</v>
      </c>
      <c r="E156" t="s">
        <v>34</v>
      </c>
      <c r="F156" t="s">
        <v>6</v>
      </c>
      <c r="G156" t="s">
        <v>35</v>
      </c>
      <c r="H156" s="15" t="s">
        <v>43</v>
      </c>
      <c r="I156">
        <v>140656</v>
      </c>
      <c r="J156">
        <v>71945</v>
      </c>
      <c r="K156" t="s">
        <v>37</v>
      </c>
      <c r="L156">
        <v>2022</v>
      </c>
      <c r="M156" t="s">
        <v>49</v>
      </c>
      <c r="N156" t="s">
        <v>39</v>
      </c>
    </row>
    <row r="157" spans="1:14" hidden="1">
      <c r="A157" t="s">
        <v>30</v>
      </c>
      <c r="B157" t="s">
        <v>31</v>
      </c>
      <c r="C157" t="s">
        <v>32</v>
      </c>
      <c r="D157" t="s">
        <v>33</v>
      </c>
      <c r="E157" t="s">
        <v>34</v>
      </c>
      <c r="F157" t="s">
        <v>6</v>
      </c>
      <c r="G157" t="s">
        <v>35</v>
      </c>
      <c r="H157" s="15" t="s">
        <v>43</v>
      </c>
      <c r="I157">
        <v>56840</v>
      </c>
      <c r="J157">
        <v>23260</v>
      </c>
      <c r="K157" t="s">
        <v>37</v>
      </c>
      <c r="L157">
        <v>2022</v>
      </c>
      <c r="M157" t="s">
        <v>50</v>
      </c>
      <c r="N157" t="s">
        <v>39</v>
      </c>
    </row>
    <row r="158" spans="1:14" hidden="1">
      <c r="A158" t="s">
        <v>30</v>
      </c>
      <c r="B158" t="s">
        <v>31</v>
      </c>
      <c r="C158" t="s">
        <v>32</v>
      </c>
      <c r="D158" t="s">
        <v>33</v>
      </c>
      <c r="E158" t="s">
        <v>34</v>
      </c>
      <c r="F158" t="s">
        <v>6</v>
      </c>
      <c r="G158" t="s">
        <v>35</v>
      </c>
      <c r="H158" s="15" t="s">
        <v>43</v>
      </c>
      <c r="I158">
        <v>105062</v>
      </c>
      <c r="J158">
        <v>45040</v>
      </c>
      <c r="K158" t="s">
        <v>37</v>
      </c>
      <c r="L158">
        <v>2022</v>
      </c>
      <c r="M158" t="s">
        <v>51</v>
      </c>
      <c r="N158" t="s">
        <v>39</v>
      </c>
    </row>
    <row r="159" spans="1:14" hidden="1">
      <c r="A159" t="s">
        <v>30</v>
      </c>
      <c r="B159" t="s">
        <v>31</v>
      </c>
      <c r="C159" t="s">
        <v>32</v>
      </c>
      <c r="D159" t="s">
        <v>33</v>
      </c>
      <c r="E159" t="s">
        <v>34</v>
      </c>
      <c r="F159" t="s">
        <v>6</v>
      </c>
      <c r="G159" t="s">
        <v>35</v>
      </c>
      <c r="H159" s="15" t="s">
        <v>43</v>
      </c>
      <c r="I159">
        <v>144239</v>
      </c>
      <c r="J159">
        <v>67720</v>
      </c>
      <c r="K159" t="s">
        <v>37</v>
      </c>
      <c r="L159">
        <v>2022</v>
      </c>
      <c r="M159" t="s">
        <v>40</v>
      </c>
      <c r="N159" t="s">
        <v>39</v>
      </c>
    </row>
    <row r="160" spans="1:14" hidden="1">
      <c r="A160" t="s">
        <v>30</v>
      </c>
      <c r="B160" t="s">
        <v>31</v>
      </c>
      <c r="C160" t="s">
        <v>32</v>
      </c>
      <c r="D160" t="s">
        <v>33</v>
      </c>
      <c r="E160" t="s">
        <v>34</v>
      </c>
      <c r="F160" t="s">
        <v>6</v>
      </c>
      <c r="G160" t="s">
        <v>35</v>
      </c>
      <c r="H160" s="15" t="s">
        <v>43</v>
      </c>
      <c r="I160">
        <v>136189</v>
      </c>
      <c r="J160">
        <v>68840</v>
      </c>
      <c r="K160" t="s">
        <v>37</v>
      </c>
      <c r="L160">
        <v>2022</v>
      </c>
      <c r="M160" t="s">
        <v>41</v>
      </c>
      <c r="N160" t="s">
        <v>39</v>
      </c>
    </row>
    <row r="161" spans="1:14" hidden="1">
      <c r="A161" t="s">
        <v>30</v>
      </c>
      <c r="B161" t="s">
        <v>31</v>
      </c>
      <c r="C161" t="s">
        <v>32</v>
      </c>
      <c r="D161" t="s">
        <v>33</v>
      </c>
      <c r="E161" t="s">
        <v>34</v>
      </c>
      <c r="F161" t="s">
        <v>6</v>
      </c>
      <c r="G161" t="s">
        <v>35</v>
      </c>
      <c r="H161" s="15" t="s">
        <v>43</v>
      </c>
      <c r="I161">
        <v>90970</v>
      </c>
      <c r="J161">
        <v>46180</v>
      </c>
      <c r="K161" t="s">
        <v>37</v>
      </c>
      <c r="L161">
        <v>2022</v>
      </c>
      <c r="M161" t="s">
        <v>52</v>
      </c>
      <c r="N161" t="s">
        <v>39</v>
      </c>
    </row>
    <row r="162" spans="1:14" hidden="1">
      <c r="A162" t="s">
        <v>30</v>
      </c>
      <c r="B162" t="s">
        <v>31</v>
      </c>
      <c r="C162" t="s">
        <v>32</v>
      </c>
      <c r="D162" t="s">
        <v>33</v>
      </c>
      <c r="E162" t="s">
        <v>34</v>
      </c>
      <c r="F162" t="s">
        <v>6</v>
      </c>
      <c r="G162" t="s">
        <v>35</v>
      </c>
      <c r="H162" s="15" t="s">
        <v>43</v>
      </c>
      <c r="I162">
        <v>35087</v>
      </c>
      <c r="J162">
        <v>22980</v>
      </c>
      <c r="K162" t="s">
        <v>37</v>
      </c>
      <c r="L162">
        <v>2023</v>
      </c>
      <c r="M162" t="s">
        <v>38</v>
      </c>
      <c r="N162" t="s">
        <v>39</v>
      </c>
    </row>
    <row r="163" spans="1:14" hidden="1">
      <c r="A163" t="s">
        <v>30</v>
      </c>
      <c r="B163" t="s">
        <v>31</v>
      </c>
      <c r="C163" t="s">
        <v>32</v>
      </c>
      <c r="D163" t="s">
        <v>33</v>
      </c>
      <c r="E163" t="s">
        <v>34</v>
      </c>
      <c r="F163" t="s">
        <v>6</v>
      </c>
      <c r="G163" t="s">
        <v>35</v>
      </c>
      <c r="H163" s="15" t="s">
        <v>43</v>
      </c>
      <c r="I163">
        <v>210088</v>
      </c>
      <c r="J163">
        <v>114480</v>
      </c>
      <c r="K163" t="s">
        <v>37</v>
      </c>
      <c r="L163">
        <v>2023</v>
      </c>
      <c r="M163" t="s">
        <v>44</v>
      </c>
      <c r="N163" t="s">
        <v>39</v>
      </c>
    </row>
    <row r="164" spans="1:14" hidden="1">
      <c r="A164" t="s">
        <v>30</v>
      </c>
      <c r="B164" t="s">
        <v>31</v>
      </c>
      <c r="C164" t="s">
        <v>32</v>
      </c>
      <c r="D164" t="s">
        <v>33</v>
      </c>
      <c r="E164" t="s">
        <v>34</v>
      </c>
      <c r="F164" t="s">
        <v>6</v>
      </c>
      <c r="G164" t="s">
        <v>35</v>
      </c>
      <c r="H164" s="15" t="s">
        <v>43</v>
      </c>
      <c r="I164">
        <v>71570</v>
      </c>
      <c r="J164">
        <v>45960</v>
      </c>
      <c r="K164" t="s">
        <v>37</v>
      </c>
      <c r="L164">
        <v>2023</v>
      </c>
      <c r="M164" t="s">
        <v>45</v>
      </c>
      <c r="N164" t="s">
        <v>39</v>
      </c>
    </row>
    <row r="165" spans="1:14" hidden="1">
      <c r="A165" t="s">
        <v>30</v>
      </c>
      <c r="B165" t="s">
        <v>31</v>
      </c>
      <c r="C165" t="s">
        <v>32</v>
      </c>
      <c r="D165" t="s">
        <v>33</v>
      </c>
      <c r="E165" t="s">
        <v>34</v>
      </c>
      <c r="F165" t="s">
        <v>6</v>
      </c>
      <c r="G165" t="s">
        <v>35</v>
      </c>
      <c r="H165" s="15" t="s">
        <v>43</v>
      </c>
      <c r="I165">
        <v>74481</v>
      </c>
      <c r="J165">
        <v>44880</v>
      </c>
      <c r="K165" t="s">
        <v>37</v>
      </c>
      <c r="L165">
        <v>2023</v>
      </c>
      <c r="M165" t="s">
        <v>46</v>
      </c>
      <c r="N165" t="s">
        <v>39</v>
      </c>
    </row>
    <row r="166" spans="1:14" hidden="1">
      <c r="A166" t="s">
        <v>30</v>
      </c>
      <c r="B166" t="s">
        <v>31</v>
      </c>
      <c r="C166" t="s">
        <v>32</v>
      </c>
      <c r="D166" t="s">
        <v>33</v>
      </c>
      <c r="E166" t="s">
        <v>34</v>
      </c>
      <c r="F166" t="s">
        <v>6</v>
      </c>
      <c r="G166" t="s">
        <v>35</v>
      </c>
      <c r="H166" s="15" t="s">
        <v>43</v>
      </c>
      <c r="I166">
        <v>166557</v>
      </c>
      <c r="J166">
        <v>116680</v>
      </c>
      <c r="K166" t="s">
        <v>37</v>
      </c>
      <c r="L166">
        <v>2023</v>
      </c>
      <c r="M166" t="s">
        <v>47</v>
      </c>
      <c r="N166" t="s">
        <v>39</v>
      </c>
    </row>
    <row r="167" spans="1:14" hidden="1">
      <c r="A167" t="s">
        <v>30</v>
      </c>
      <c r="B167" t="s">
        <v>31</v>
      </c>
      <c r="C167" t="s">
        <v>32</v>
      </c>
      <c r="D167" t="s">
        <v>33</v>
      </c>
      <c r="E167" t="s">
        <v>34</v>
      </c>
      <c r="F167" t="s">
        <v>6</v>
      </c>
      <c r="G167" t="s">
        <v>35</v>
      </c>
      <c r="H167" s="15" t="s">
        <v>43</v>
      </c>
      <c r="I167">
        <v>105798</v>
      </c>
      <c r="J167">
        <v>67700</v>
      </c>
      <c r="K167" t="s">
        <v>37</v>
      </c>
      <c r="L167">
        <v>2023</v>
      </c>
      <c r="M167" t="s">
        <v>48</v>
      </c>
      <c r="N167" t="s">
        <v>39</v>
      </c>
    </row>
    <row r="168" spans="1:14" hidden="1">
      <c r="A168" t="s">
        <v>30</v>
      </c>
      <c r="B168" t="s">
        <v>31</v>
      </c>
      <c r="C168" t="s">
        <v>32</v>
      </c>
      <c r="D168" t="s">
        <v>33</v>
      </c>
      <c r="E168" t="s">
        <v>34</v>
      </c>
      <c r="F168" t="s">
        <v>6</v>
      </c>
      <c r="G168" t="s">
        <v>35</v>
      </c>
      <c r="H168" s="15" t="s">
        <v>43</v>
      </c>
      <c r="I168">
        <v>96816</v>
      </c>
      <c r="J168">
        <v>66460</v>
      </c>
      <c r="K168" t="s">
        <v>37</v>
      </c>
      <c r="L168">
        <v>2023</v>
      </c>
      <c r="M168" t="s">
        <v>49</v>
      </c>
      <c r="N168" t="s">
        <v>39</v>
      </c>
    </row>
    <row r="169" spans="1:14" hidden="1">
      <c r="A169" t="s">
        <v>30</v>
      </c>
      <c r="B169" t="s">
        <v>31</v>
      </c>
      <c r="C169" t="s">
        <v>32</v>
      </c>
      <c r="D169" t="s">
        <v>33</v>
      </c>
      <c r="E169" t="s">
        <v>34</v>
      </c>
      <c r="F169" t="s">
        <v>6</v>
      </c>
      <c r="G169" t="s">
        <v>35</v>
      </c>
      <c r="H169" s="15" t="s">
        <v>43</v>
      </c>
      <c r="I169">
        <v>28966</v>
      </c>
      <c r="J169">
        <v>25693</v>
      </c>
      <c r="K169" t="s">
        <v>37</v>
      </c>
      <c r="L169">
        <v>2023</v>
      </c>
      <c r="M169" t="s">
        <v>50</v>
      </c>
      <c r="N169" t="s">
        <v>39</v>
      </c>
    </row>
    <row r="170" spans="1:14" hidden="1">
      <c r="A170" t="s">
        <v>30</v>
      </c>
      <c r="B170" t="s">
        <v>31</v>
      </c>
      <c r="C170" t="s">
        <v>32</v>
      </c>
      <c r="D170" t="s">
        <v>33</v>
      </c>
      <c r="E170" t="s">
        <v>34</v>
      </c>
      <c r="F170" t="s">
        <v>6</v>
      </c>
      <c r="G170" t="s">
        <v>35</v>
      </c>
      <c r="H170" s="15" t="s">
        <v>43</v>
      </c>
      <c r="I170">
        <v>68872</v>
      </c>
      <c r="J170">
        <v>45360</v>
      </c>
      <c r="K170" t="s">
        <v>37</v>
      </c>
      <c r="L170">
        <v>2023</v>
      </c>
      <c r="M170" t="s">
        <v>51</v>
      </c>
      <c r="N170" t="s">
        <v>39</v>
      </c>
    </row>
    <row r="171" spans="1:14" hidden="1">
      <c r="A171" t="s">
        <v>30</v>
      </c>
      <c r="B171" t="s">
        <v>31</v>
      </c>
      <c r="C171" t="s">
        <v>32</v>
      </c>
      <c r="D171" t="s">
        <v>33</v>
      </c>
      <c r="E171" t="s">
        <v>34</v>
      </c>
      <c r="F171" t="s">
        <v>6</v>
      </c>
      <c r="G171" t="s">
        <v>35</v>
      </c>
      <c r="H171" s="15" t="s">
        <v>43</v>
      </c>
      <c r="I171">
        <v>195376</v>
      </c>
      <c r="J171">
        <v>139640</v>
      </c>
      <c r="K171" t="s">
        <v>37</v>
      </c>
      <c r="L171">
        <v>2023</v>
      </c>
      <c r="M171" t="s">
        <v>40</v>
      </c>
      <c r="N171" t="s">
        <v>39</v>
      </c>
    </row>
    <row r="172" spans="1:14" hidden="1">
      <c r="A172" t="s">
        <v>30</v>
      </c>
      <c r="B172" t="s">
        <v>31</v>
      </c>
      <c r="C172" t="s">
        <v>32</v>
      </c>
      <c r="D172" t="s">
        <v>33</v>
      </c>
      <c r="E172" t="s">
        <v>34</v>
      </c>
      <c r="F172" t="s">
        <v>6</v>
      </c>
      <c r="G172" t="s">
        <v>35</v>
      </c>
      <c r="H172" s="15" t="s">
        <v>43</v>
      </c>
      <c r="I172">
        <v>71759</v>
      </c>
      <c r="J172">
        <v>46220</v>
      </c>
      <c r="K172" t="s">
        <v>37</v>
      </c>
      <c r="L172">
        <v>2023</v>
      </c>
      <c r="M172" t="s">
        <v>41</v>
      </c>
      <c r="N172" t="s">
        <v>39</v>
      </c>
    </row>
    <row r="173" spans="1:14" hidden="1">
      <c r="A173" t="s">
        <v>30</v>
      </c>
      <c r="B173" t="s">
        <v>31</v>
      </c>
      <c r="C173" t="s">
        <v>32</v>
      </c>
      <c r="D173" t="s">
        <v>33</v>
      </c>
      <c r="E173" t="s">
        <v>34</v>
      </c>
      <c r="F173" t="s">
        <v>6</v>
      </c>
      <c r="G173" t="s">
        <v>35</v>
      </c>
      <c r="H173" s="15" t="s">
        <v>43</v>
      </c>
      <c r="I173">
        <v>77314</v>
      </c>
      <c r="J173">
        <v>49726</v>
      </c>
      <c r="K173" t="s">
        <v>37</v>
      </c>
      <c r="L173">
        <v>2023</v>
      </c>
      <c r="M173" t="s">
        <v>52</v>
      </c>
      <c r="N173" t="s">
        <v>39</v>
      </c>
    </row>
    <row r="174" spans="1:14" hidden="1">
      <c r="A174" t="s">
        <v>30</v>
      </c>
      <c r="B174" t="s">
        <v>31</v>
      </c>
      <c r="C174" t="s">
        <v>32</v>
      </c>
      <c r="D174" t="s">
        <v>33</v>
      </c>
      <c r="E174" t="s">
        <v>34</v>
      </c>
      <c r="F174" t="s">
        <v>6</v>
      </c>
      <c r="G174" t="s">
        <v>35</v>
      </c>
      <c r="H174" s="21" t="s">
        <v>43</v>
      </c>
      <c r="I174" s="21">
        <v>141603</v>
      </c>
      <c r="J174" s="21">
        <v>117960</v>
      </c>
      <c r="K174" s="21" t="s">
        <v>37</v>
      </c>
      <c r="L174" s="21">
        <v>2024</v>
      </c>
      <c r="M174" s="21" t="s">
        <v>38</v>
      </c>
      <c r="N174" t="s">
        <v>39</v>
      </c>
    </row>
    <row r="175" spans="1:14" hidden="1">
      <c r="A175" t="s">
        <v>30</v>
      </c>
      <c r="B175" t="s">
        <v>31</v>
      </c>
      <c r="C175" t="s">
        <v>32</v>
      </c>
      <c r="D175" t="s">
        <v>33</v>
      </c>
      <c r="E175" t="s">
        <v>34</v>
      </c>
      <c r="F175" t="s">
        <v>6</v>
      </c>
      <c r="G175" t="s">
        <v>35</v>
      </c>
      <c r="H175" s="21" t="s">
        <v>43</v>
      </c>
      <c r="I175" s="21">
        <v>91698</v>
      </c>
      <c r="J175" s="21">
        <v>70100</v>
      </c>
      <c r="K175" s="21" t="s">
        <v>37</v>
      </c>
      <c r="L175" s="21">
        <v>2024</v>
      </c>
      <c r="M175" s="21" t="s">
        <v>44</v>
      </c>
      <c r="N175" t="s">
        <v>39</v>
      </c>
    </row>
    <row r="176" spans="1:14" hidden="1">
      <c r="A176" t="s">
        <v>30</v>
      </c>
      <c r="B176" t="s">
        <v>31</v>
      </c>
      <c r="C176" t="s">
        <v>32</v>
      </c>
      <c r="D176" t="s">
        <v>33</v>
      </c>
      <c r="E176" t="s">
        <v>34</v>
      </c>
      <c r="F176" t="s">
        <v>6</v>
      </c>
      <c r="G176" t="s">
        <v>35</v>
      </c>
      <c r="H176" s="21" t="s">
        <v>43</v>
      </c>
      <c r="I176" s="21">
        <v>152982</v>
      </c>
      <c r="J176" s="21">
        <v>118970</v>
      </c>
      <c r="K176" s="21" t="s">
        <v>37</v>
      </c>
      <c r="L176" s="21">
        <v>2024</v>
      </c>
      <c r="M176" s="21" t="s">
        <v>45</v>
      </c>
      <c r="N176" t="s">
        <v>39</v>
      </c>
    </row>
    <row r="177" spans="1:14" hidden="1">
      <c r="A177" t="s">
        <v>30</v>
      </c>
      <c r="B177" t="s">
        <v>31</v>
      </c>
      <c r="C177" t="s">
        <v>32</v>
      </c>
      <c r="D177" t="s">
        <v>33</v>
      </c>
      <c r="E177" t="s">
        <v>34</v>
      </c>
      <c r="F177" t="s">
        <v>6</v>
      </c>
      <c r="G177" t="s">
        <v>35</v>
      </c>
      <c r="H177" s="21" t="s">
        <v>43</v>
      </c>
      <c r="I177" s="21">
        <v>171205</v>
      </c>
      <c r="J177" s="21">
        <v>141900</v>
      </c>
      <c r="K177" s="21" t="s">
        <v>37</v>
      </c>
      <c r="L177" s="21">
        <v>2024</v>
      </c>
      <c r="M177" s="21" t="s">
        <v>46</v>
      </c>
      <c r="N177" t="s">
        <v>39</v>
      </c>
    </row>
    <row r="178" spans="1:14" hidden="1">
      <c r="A178" t="s">
        <v>30</v>
      </c>
      <c r="B178" t="s">
        <v>31</v>
      </c>
      <c r="C178" t="s">
        <v>32</v>
      </c>
      <c r="D178" t="s">
        <v>33</v>
      </c>
      <c r="E178" t="s">
        <v>34</v>
      </c>
      <c r="F178" t="s">
        <v>6</v>
      </c>
      <c r="G178" t="s">
        <v>35</v>
      </c>
      <c r="H178" s="21" t="s">
        <v>43</v>
      </c>
      <c r="I178" s="21">
        <v>114918</v>
      </c>
      <c r="J178" s="21">
        <v>91340</v>
      </c>
      <c r="K178" s="21" t="s">
        <v>37</v>
      </c>
      <c r="L178" s="21">
        <v>2024</v>
      </c>
      <c r="M178" s="21" t="s">
        <v>47</v>
      </c>
      <c r="N178" t="s">
        <v>39</v>
      </c>
    </row>
    <row r="179" spans="1:14" hidden="1">
      <c r="A179" t="s">
        <v>30</v>
      </c>
      <c r="B179" t="s">
        <v>31</v>
      </c>
      <c r="C179" t="s">
        <v>32</v>
      </c>
      <c r="D179" t="s">
        <v>33</v>
      </c>
      <c r="E179" t="s">
        <v>34</v>
      </c>
      <c r="F179" t="s">
        <v>6</v>
      </c>
      <c r="G179" t="s">
        <v>35</v>
      </c>
      <c r="H179" s="21" t="s">
        <v>43</v>
      </c>
      <c r="I179" s="21">
        <v>84264</v>
      </c>
      <c r="J179" s="21">
        <v>71460</v>
      </c>
      <c r="K179" s="21" t="s">
        <v>37</v>
      </c>
      <c r="L179" s="21">
        <v>2024</v>
      </c>
      <c r="M179" s="21" t="s">
        <v>48</v>
      </c>
      <c r="N179" t="s">
        <v>39</v>
      </c>
    </row>
    <row r="180" spans="1:14" hidden="1">
      <c r="A180" t="s">
        <v>30</v>
      </c>
      <c r="B180" t="s">
        <v>31</v>
      </c>
      <c r="C180" t="s">
        <v>32</v>
      </c>
      <c r="D180" t="s">
        <v>33</v>
      </c>
      <c r="E180" t="s">
        <v>34</v>
      </c>
      <c r="F180" t="s">
        <v>6</v>
      </c>
      <c r="G180" t="s">
        <v>35</v>
      </c>
      <c r="H180" s="21" t="s">
        <v>43</v>
      </c>
      <c r="I180" s="21">
        <v>169588</v>
      </c>
      <c r="J180" s="21">
        <v>121780</v>
      </c>
      <c r="K180" s="21" t="s">
        <v>37</v>
      </c>
      <c r="L180" s="21">
        <v>2024</v>
      </c>
      <c r="M180" s="21" t="s">
        <v>49</v>
      </c>
      <c r="N180" t="s">
        <v>39</v>
      </c>
    </row>
    <row r="181" spans="1:14" hidden="1">
      <c r="A181" t="s">
        <v>30</v>
      </c>
      <c r="B181" t="s">
        <v>31</v>
      </c>
      <c r="C181" t="s">
        <v>32</v>
      </c>
      <c r="D181" t="s">
        <v>33</v>
      </c>
      <c r="E181" t="s">
        <v>34</v>
      </c>
      <c r="F181" t="s">
        <v>6</v>
      </c>
      <c r="G181" t="s">
        <v>35</v>
      </c>
      <c r="H181" s="21" t="s">
        <v>43</v>
      </c>
      <c r="I181" s="21">
        <v>123840</v>
      </c>
      <c r="J181" s="21">
        <v>94220</v>
      </c>
      <c r="K181" s="21" t="s">
        <v>37</v>
      </c>
      <c r="L181" s="21">
        <v>2024</v>
      </c>
      <c r="M181" s="21" t="s">
        <v>50</v>
      </c>
      <c r="N181" t="s">
        <v>39</v>
      </c>
    </row>
    <row r="182" spans="1:14" hidden="1">
      <c r="A182" t="s">
        <v>30</v>
      </c>
      <c r="B182" t="s">
        <v>31</v>
      </c>
      <c r="C182" t="s">
        <v>32</v>
      </c>
      <c r="D182" t="s">
        <v>33</v>
      </c>
      <c r="E182" t="s">
        <v>34</v>
      </c>
      <c r="F182" t="s">
        <v>6</v>
      </c>
      <c r="G182" t="s">
        <v>35</v>
      </c>
      <c r="H182" s="21" t="s">
        <v>43</v>
      </c>
      <c r="I182" s="21">
        <v>92745</v>
      </c>
      <c r="J182" s="21">
        <v>68660</v>
      </c>
      <c r="K182" s="21" t="s">
        <v>37</v>
      </c>
      <c r="L182" s="21">
        <v>2024</v>
      </c>
      <c r="M182" s="21" t="s">
        <v>51</v>
      </c>
      <c r="N182" t="s">
        <v>39</v>
      </c>
    </row>
    <row r="183" spans="1:14" hidden="1">
      <c r="A183" t="s">
        <v>30</v>
      </c>
      <c r="B183" t="s">
        <v>31</v>
      </c>
      <c r="C183" t="s">
        <v>32</v>
      </c>
      <c r="D183" t="s">
        <v>33</v>
      </c>
      <c r="E183" t="s">
        <v>34</v>
      </c>
      <c r="F183" t="s">
        <v>6</v>
      </c>
      <c r="G183" t="s">
        <v>35</v>
      </c>
      <c r="H183" s="21" t="s">
        <v>43</v>
      </c>
      <c r="I183" s="21">
        <v>157893</v>
      </c>
      <c r="J183" s="21">
        <v>117400</v>
      </c>
      <c r="K183" s="21" t="s">
        <v>37</v>
      </c>
      <c r="L183" s="21">
        <v>2024</v>
      </c>
      <c r="M183" s="21" t="s">
        <v>40</v>
      </c>
      <c r="N183" t="s">
        <v>39</v>
      </c>
    </row>
    <row r="184" spans="1:14" hidden="1">
      <c r="A184" t="s">
        <v>30</v>
      </c>
      <c r="B184" t="s">
        <v>31</v>
      </c>
      <c r="C184" t="s">
        <v>32</v>
      </c>
      <c r="D184" t="s">
        <v>33</v>
      </c>
      <c r="E184" t="s">
        <v>34</v>
      </c>
      <c r="F184" t="s">
        <v>6</v>
      </c>
      <c r="G184" t="s">
        <v>35</v>
      </c>
      <c r="H184" s="21" t="s">
        <v>43</v>
      </c>
      <c r="I184" s="21">
        <v>151324</v>
      </c>
      <c r="J184" s="21">
        <v>119120</v>
      </c>
      <c r="K184" s="21" t="s">
        <v>37</v>
      </c>
      <c r="L184" s="21">
        <v>2024</v>
      </c>
      <c r="M184" s="21" t="s">
        <v>41</v>
      </c>
      <c r="N184" t="s">
        <v>39</v>
      </c>
    </row>
    <row r="185" spans="1:14" hidden="1">
      <c r="A185" t="s">
        <v>30</v>
      </c>
      <c r="B185" t="s">
        <v>31</v>
      </c>
      <c r="C185" t="s">
        <v>32</v>
      </c>
      <c r="D185" t="s">
        <v>33</v>
      </c>
      <c r="E185" t="s">
        <v>34</v>
      </c>
      <c r="F185" t="s">
        <v>6</v>
      </c>
      <c r="G185" t="s">
        <v>35</v>
      </c>
      <c r="H185" s="21" t="s">
        <v>43</v>
      </c>
      <c r="I185" s="21">
        <v>58205</v>
      </c>
      <c r="J185" s="21">
        <v>47840</v>
      </c>
      <c r="K185" s="21" t="s">
        <v>37</v>
      </c>
      <c r="L185" s="21">
        <v>2024</v>
      </c>
      <c r="M185" s="21" t="s">
        <v>52</v>
      </c>
      <c r="N185" t="s">
        <v>39</v>
      </c>
    </row>
    <row r="186" spans="1:14" hidden="1">
      <c r="A186" t="s">
        <v>30</v>
      </c>
      <c r="B186" t="s">
        <v>31</v>
      </c>
      <c r="C186" t="s">
        <v>32</v>
      </c>
      <c r="D186" t="s">
        <v>33</v>
      </c>
      <c r="E186" t="s">
        <v>34</v>
      </c>
      <c r="F186" t="s">
        <v>6</v>
      </c>
      <c r="G186" t="s">
        <v>35</v>
      </c>
      <c r="H186" s="21" t="s">
        <v>43</v>
      </c>
      <c r="I186" s="21">
        <v>149479</v>
      </c>
      <c r="J186" s="21">
        <v>117380</v>
      </c>
      <c r="K186" s="21" t="s">
        <v>37</v>
      </c>
      <c r="L186" s="21">
        <v>2025</v>
      </c>
      <c r="M186" s="21" t="s">
        <v>38</v>
      </c>
      <c r="N186" t="s">
        <v>39</v>
      </c>
    </row>
    <row r="187" spans="1:14" hidden="1">
      <c r="A187" t="s">
        <v>30</v>
      </c>
      <c r="B187" t="s">
        <v>31</v>
      </c>
      <c r="C187" t="s">
        <v>32</v>
      </c>
      <c r="D187" t="s">
        <v>33</v>
      </c>
      <c r="E187" t="s">
        <v>34</v>
      </c>
      <c r="F187" t="s">
        <v>6</v>
      </c>
      <c r="G187" t="s">
        <v>35</v>
      </c>
      <c r="H187" s="21" t="s">
        <v>43</v>
      </c>
      <c r="I187" s="21">
        <v>125844</v>
      </c>
      <c r="J187" s="21">
        <v>95360</v>
      </c>
      <c r="K187" s="21" t="s">
        <v>37</v>
      </c>
      <c r="L187" s="21">
        <v>2025</v>
      </c>
      <c r="M187" s="21" t="s">
        <v>44</v>
      </c>
      <c r="N187" t="s">
        <v>39</v>
      </c>
    </row>
    <row r="188" spans="1:14" hidden="1">
      <c r="A188" t="s">
        <v>30</v>
      </c>
      <c r="B188" t="s">
        <v>31</v>
      </c>
      <c r="C188" t="s">
        <v>32</v>
      </c>
      <c r="D188" t="s">
        <v>33</v>
      </c>
      <c r="E188" t="s">
        <v>34</v>
      </c>
      <c r="F188" t="s">
        <v>6</v>
      </c>
      <c r="G188" t="s">
        <v>35</v>
      </c>
      <c r="H188" s="21" t="s">
        <v>43</v>
      </c>
      <c r="I188" s="21">
        <v>89210</v>
      </c>
      <c r="J188" s="21">
        <v>72100</v>
      </c>
      <c r="K188" s="21" t="s">
        <v>37</v>
      </c>
      <c r="L188" s="21">
        <v>2025</v>
      </c>
      <c r="M188" s="21" t="s">
        <v>45</v>
      </c>
      <c r="N188" t="s">
        <v>39</v>
      </c>
    </row>
    <row r="189" spans="1:14" hidden="1">
      <c r="A189" t="s">
        <v>30</v>
      </c>
      <c r="B189" t="s">
        <v>31</v>
      </c>
      <c r="C189" t="s">
        <v>32</v>
      </c>
      <c r="D189" t="s">
        <v>33</v>
      </c>
      <c r="E189" t="s">
        <v>34</v>
      </c>
      <c r="F189" t="s">
        <v>6</v>
      </c>
      <c r="G189" t="s">
        <v>35</v>
      </c>
      <c r="H189" s="21" t="s">
        <v>43</v>
      </c>
      <c r="I189" s="21">
        <v>128800</v>
      </c>
      <c r="J189" s="21">
        <v>95860</v>
      </c>
      <c r="K189" s="21" t="s">
        <v>37</v>
      </c>
      <c r="L189" s="21">
        <v>2025</v>
      </c>
      <c r="M189" s="21" t="s">
        <v>46</v>
      </c>
      <c r="N189" t="s">
        <v>39</v>
      </c>
    </row>
    <row r="190" spans="1:14" hidden="1">
      <c r="A190" t="s">
        <v>30</v>
      </c>
      <c r="B190" t="s">
        <v>31</v>
      </c>
      <c r="C190" t="s">
        <v>32</v>
      </c>
      <c r="D190" t="s">
        <v>33</v>
      </c>
      <c r="E190" t="s">
        <v>34</v>
      </c>
      <c r="F190" t="s">
        <v>6</v>
      </c>
      <c r="G190" t="s">
        <v>35</v>
      </c>
      <c r="H190" s="21" t="s">
        <v>43</v>
      </c>
      <c r="I190" s="21">
        <v>262349</v>
      </c>
      <c r="J190" s="21">
        <v>194440</v>
      </c>
      <c r="K190" s="21" t="s">
        <v>37</v>
      </c>
      <c r="L190" s="21">
        <v>2025</v>
      </c>
      <c r="M190" s="21" t="s">
        <v>47</v>
      </c>
      <c r="N190" t="s">
        <v>39</v>
      </c>
    </row>
    <row r="191" spans="1:14" hidden="1">
      <c r="A191" t="s">
        <v>30</v>
      </c>
      <c r="B191" t="s">
        <v>31</v>
      </c>
      <c r="C191" t="s">
        <v>32</v>
      </c>
      <c r="D191" t="s">
        <v>33</v>
      </c>
      <c r="E191" t="s">
        <v>34</v>
      </c>
      <c r="F191" t="s">
        <v>6</v>
      </c>
      <c r="G191" t="s">
        <v>35</v>
      </c>
      <c r="H191" s="21" t="s">
        <v>43</v>
      </c>
      <c r="I191" s="21">
        <v>223853</v>
      </c>
      <c r="J191" s="21">
        <v>165380</v>
      </c>
      <c r="K191" s="21" t="s">
        <v>37</v>
      </c>
      <c r="L191" s="21">
        <v>2025</v>
      </c>
      <c r="M191" s="21" t="s">
        <v>48</v>
      </c>
      <c r="N191" t="s">
        <v>39</v>
      </c>
    </row>
    <row r="192" spans="1:14" hidden="1">
      <c r="A192" t="s">
        <v>30</v>
      </c>
      <c r="B192" t="s">
        <v>31</v>
      </c>
      <c r="C192" t="s">
        <v>32</v>
      </c>
      <c r="D192" t="s">
        <v>33</v>
      </c>
      <c r="E192" t="s">
        <v>34</v>
      </c>
      <c r="F192" t="s">
        <v>6</v>
      </c>
      <c r="G192" t="s">
        <v>35</v>
      </c>
      <c r="H192" t="s">
        <v>53</v>
      </c>
      <c r="I192">
        <v>5016000</v>
      </c>
      <c r="J192">
        <v>6630795</v>
      </c>
      <c r="K192" t="s">
        <v>37</v>
      </c>
      <c r="L192">
        <v>2019</v>
      </c>
      <c r="M192" t="s">
        <v>38</v>
      </c>
      <c r="N192" t="s">
        <v>39</v>
      </c>
    </row>
    <row r="193" spans="1:14" hidden="1">
      <c r="A193" t="s">
        <v>30</v>
      </c>
      <c r="B193" t="s">
        <v>31</v>
      </c>
      <c r="C193" t="s">
        <v>32</v>
      </c>
      <c r="D193" t="s">
        <v>33</v>
      </c>
      <c r="E193" t="s">
        <v>34</v>
      </c>
      <c r="F193" t="s">
        <v>6</v>
      </c>
      <c r="G193" t="s">
        <v>35</v>
      </c>
      <c r="H193" t="s">
        <v>53</v>
      </c>
      <c r="I193">
        <v>3159558</v>
      </c>
      <c r="J193">
        <v>4201951</v>
      </c>
      <c r="K193" t="s">
        <v>37</v>
      </c>
      <c r="L193">
        <v>2019</v>
      </c>
      <c r="M193" t="s">
        <v>44</v>
      </c>
      <c r="N193" t="s">
        <v>39</v>
      </c>
    </row>
    <row r="194" spans="1:14" hidden="1">
      <c r="A194" t="s">
        <v>30</v>
      </c>
      <c r="B194" t="s">
        <v>31</v>
      </c>
      <c r="C194" t="s">
        <v>32</v>
      </c>
      <c r="D194" t="s">
        <v>33</v>
      </c>
      <c r="E194" t="s">
        <v>34</v>
      </c>
      <c r="F194" t="s">
        <v>6</v>
      </c>
      <c r="G194" t="s">
        <v>35</v>
      </c>
      <c r="H194" t="s">
        <v>53</v>
      </c>
      <c r="I194">
        <v>28335</v>
      </c>
      <c r="J194">
        <v>27462</v>
      </c>
      <c r="K194" t="s">
        <v>37</v>
      </c>
      <c r="L194">
        <v>2019</v>
      </c>
      <c r="M194" t="s">
        <v>45</v>
      </c>
      <c r="N194" t="s">
        <v>39</v>
      </c>
    </row>
    <row r="195" spans="1:14" hidden="1">
      <c r="A195" t="s">
        <v>30</v>
      </c>
      <c r="B195" t="s">
        <v>31</v>
      </c>
      <c r="C195" t="s">
        <v>32</v>
      </c>
      <c r="D195" t="s">
        <v>33</v>
      </c>
      <c r="E195" t="s">
        <v>34</v>
      </c>
      <c r="F195" t="s">
        <v>6</v>
      </c>
      <c r="G195" t="s">
        <v>35</v>
      </c>
      <c r="H195" t="s">
        <v>53</v>
      </c>
      <c r="I195">
        <v>28087</v>
      </c>
      <c r="J195">
        <v>25510</v>
      </c>
      <c r="K195" t="s">
        <v>37</v>
      </c>
      <c r="L195">
        <v>2019</v>
      </c>
      <c r="M195" t="s">
        <v>46</v>
      </c>
      <c r="N195" t="s">
        <v>39</v>
      </c>
    </row>
    <row r="196" spans="1:14" hidden="1">
      <c r="A196" t="s">
        <v>30</v>
      </c>
      <c r="B196" t="s">
        <v>31</v>
      </c>
      <c r="C196" t="s">
        <v>32</v>
      </c>
      <c r="D196" t="s">
        <v>33</v>
      </c>
      <c r="E196" t="s">
        <v>34</v>
      </c>
      <c r="F196" t="s">
        <v>6</v>
      </c>
      <c r="G196" t="s">
        <v>35</v>
      </c>
      <c r="H196" t="s">
        <v>53</v>
      </c>
      <c r="I196">
        <v>1960270</v>
      </c>
      <c r="J196">
        <v>3227627</v>
      </c>
      <c r="K196" t="s">
        <v>37</v>
      </c>
      <c r="L196">
        <v>2019</v>
      </c>
      <c r="M196" t="s">
        <v>47</v>
      </c>
      <c r="N196" t="s">
        <v>39</v>
      </c>
    </row>
    <row r="197" spans="1:14" hidden="1">
      <c r="A197" t="s">
        <v>30</v>
      </c>
      <c r="B197" t="s">
        <v>31</v>
      </c>
      <c r="C197" t="s">
        <v>32</v>
      </c>
      <c r="D197" t="s">
        <v>33</v>
      </c>
      <c r="E197" t="s">
        <v>34</v>
      </c>
      <c r="F197" t="s">
        <v>6</v>
      </c>
      <c r="G197" t="s">
        <v>35</v>
      </c>
      <c r="H197" t="s">
        <v>53</v>
      </c>
      <c r="I197">
        <v>1924308</v>
      </c>
      <c r="J197">
        <v>3203663</v>
      </c>
      <c r="K197" t="s">
        <v>37</v>
      </c>
      <c r="L197">
        <v>2019</v>
      </c>
      <c r="M197" t="s">
        <v>48</v>
      </c>
      <c r="N197" t="s">
        <v>39</v>
      </c>
    </row>
    <row r="198" spans="1:14" hidden="1">
      <c r="A198" t="s">
        <v>30</v>
      </c>
      <c r="B198" t="s">
        <v>31</v>
      </c>
      <c r="C198" t="s">
        <v>32</v>
      </c>
      <c r="D198" t="s">
        <v>33</v>
      </c>
      <c r="E198" t="s">
        <v>34</v>
      </c>
      <c r="F198" t="s">
        <v>6</v>
      </c>
      <c r="G198" t="s">
        <v>35</v>
      </c>
      <c r="H198" t="s">
        <v>53</v>
      </c>
      <c r="I198">
        <v>28872</v>
      </c>
      <c r="J198">
        <v>27820</v>
      </c>
      <c r="K198" t="s">
        <v>37</v>
      </c>
      <c r="L198">
        <v>2019</v>
      </c>
      <c r="M198" t="s">
        <v>49</v>
      </c>
      <c r="N198" t="s">
        <v>39</v>
      </c>
    </row>
    <row r="199" spans="1:14" hidden="1">
      <c r="A199" t="s">
        <v>30</v>
      </c>
      <c r="B199" t="s">
        <v>31</v>
      </c>
      <c r="C199" t="s">
        <v>32</v>
      </c>
      <c r="D199" t="s">
        <v>33</v>
      </c>
      <c r="E199" t="s">
        <v>34</v>
      </c>
      <c r="F199" t="s">
        <v>6</v>
      </c>
      <c r="G199" t="s">
        <v>35</v>
      </c>
      <c r="H199" t="s">
        <v>53</v>
      </c>
      <c r="I199">
        <v>2182501</v>
      </c>
      <c r="J199">
        <v>3190822</v>
      </c>
      <c r="K199" t="s">
        <v>37</v>
      </c>
      <c r="L199">
        <v>2019</v>
      </c>
      <c r="M199" t="s">
        <v>50</v>
      </c>
      <c r="N199" t="s">
        <v>39</v>
      </c>
    </row>
    <row r="200" spans="1:14" hidden="1">
      <c r="A200" t="s">
        <v>30</v>
      </c>
      <c r="B200" t="s">
        <v>31</v>
      </c>
      <c r="C200" t="s">
        <v>32</v>
      </c>
      <c r="D200" t="s">
        <v>33</v>
      </c>
      <c r="E200" t="s">
        <v>34</v>
      </c>
      <c r="F200" t="s">
        <v>6</v>
      </c>
      <c r="G200" t="s">
        <v>35</v>
      </c>
      <c r="H200" t="s">
        <v>53</v>
      </c>
      <c r="I200">
        <v>77692</v>
      </c>
      <c r="J200">
        <v>62953</v>
      </c>
      <c r="K200" t="s">
        <v>37</v>
      </c>
      <c r="L200">
        <v>2019</v>
      </c>
      <c r="M200" t="s">
        <v>51</v>
      </c>
      <c r="N200" t="s">
        <v>39</v>
      </c>
    </row>
    <row r="201" spans="1:14" hidden="1">
      <c r="A201" t="s">
        <v>30</v>
      </c>
      <c r="B201" t="s">
        <v>31</v>
      </c>
      <c r="C201" t="s">
        <v>32</v>
      </c>
      <c r="D201" t="s">
        <v>33</v>
      </c>
      <c r="E201" t="s">
        <v>34</v>
      </c>
      <c r="F201" t="s">
        <v>6</v>
      </c>
      <c r="G201" t="s">
        <v>35</v>
      </c>
      <c r="H201" t="s">
        <v>53</v>
      </c>
      <c r="I201">
        <v>5705279</v>
      </c>
      <c r="J201">
        <v>6326263</v>
      </c>
      <c r="K201" t="s">
        <v>37</v>
      </c>
      <c r="L201">
        <v>2019</v>
      </c>
      <c r="M201" t="s">
        <v>40</v>
      </c>
      <c r="N201" t="s">
        <v>39</v>
      </c>
    </row>
    <row r="202" spans="1:14" hidden="1">
      <c r="A202" t="s">
        <v>30</v>
      </c>
      <c r="B202" t="s">
        <v>31</v>
      </c>
      <c r="C202" t="s">
        <v>32</v>
      </c>
      <c r="D202" t="s">
        <v>33</v>
      </c>
      <c r="E202" t="s">
        <v>34</v>
      </c>
      <c r="F202" t="s">
        <v>6</v>
      </c>
      <c r="G202" t="s">
        <v>35</v>
      </c>
      <c r="H202" t="s">
        <v>53</v>
      </c>
      <c r="I202">
        <v>28249</v>
      </c>
      <c r="J202">
        <v>30334</v>
      </c>
      <c r="K202" t="s">
        <v>37</v>
      </c>
      <c r="L202">
        <v>2019</v>
      </c>
      <c r="M202" t="s">
        <v>41</v>
      </c>
      <c r="N202" t="s">
        <v>39</v>
      </c>
    </row>
    <row r="203" spans="1:14" hidden="1">
      <c r="A203" t="s">
        <v>30</v>
      </c>
      <c r="B203" t="s">
        <v>31</v>
      </c>
      <c r="C203" t="s">
        <v>32</v>
      </c>
      <c r="D203" t="s">
        <v>33</v>
      </c>
      <c r="E203" t="s">
        <v>34</v>
      </c>
      <c r="F203" t="s">
        <v>6</v>
      </c>
      <c r="G203" t="s">
        <v>35</v>
      </c>
      <c r="H203" t="s">
        <v>53</v>
      </c>
      <c r="I203">
        <v>2714170</v>
      </c>
      <c r="J203">
        <v>2628862</v>
      </c>
      <c r="K203" t="s">
        <v>37</v>
      </c>
      <c r="L203">
        <v>2019</v>
      </c>
      <c r="M203" t="s">
        <v>52</v>
      </c>
      <c r="N203" t="s">
        <v>39</v>
      </c>
    </row>
    <row r="204" spans="1:14" hidden="1">
      <c r="A204" t="s">
        <v>30</v>
      </c>
      <c r="B204" t="s">
        <v>31</v>
      </c>
      <c r="C204" t="s">
        <v>32</v>
      </c>
      <c r="D204" t="s">
        <v>33</v>
      </c>
      <c r="E204" t="s">
        <v>34</v>
      </c>
      <c r="F204" t="s">
        <v>6</v>
      </c>
      <c r="G204" t="s">
        <v>35</v>
      </c>
      <c r="H204" t="s">
        <v>53</v>
      </c>
      <c r="I204">
        <v>57445</v>
      </c>
      <c r="J204">
        <v>52940</v>
      </c>
      <c r="K204" t="s">
        <v>37</v>
      </c>
      <c r="L204">
        <v>2020</v>
      </c>
      <c r="M204" t="s">
        <v>38</v>
      </c>
      <c r="N204" t="s">
        <v>39</v>
      </c>
    </row>
    <row r="205" spans="1:14" hidden="1">
      <c r="A205" t="s">
        <v>30</v>
      </c>
      <c r="B205" t="s">
        <v>31</v>
      </c>
      <c r="C205" t="s">
        <v>32</v>
      </c>
      <c r="D205" t="s">
        <v>33</v>
      </c>
      <c r="E205" t="s">
        <v>34</v>
      </c>
      <c r="F205" t="s">
        <v>6</v>
      </c>
      <c r="G205" t="s">
        <v>35</v>
      </c>
      <c r="H205" t="s">
        <v>53</v>
      </c>
      <c r="I205">
        <v>56882</v>
      </c>
      <c r="J205">
        <v>53130</v>
      </c>
      <c r="K205" t="s">
        <v>37</v>
      </c>
      <c r="L205">
        <v>2020</v>
      </c>
      <c r="M205" t="s">
        <v>44</v>
      </c>
      <c r="N205" t="s">
        <v>39</v>
      </c>
    </row>
    <row r="206" spans="1:14" hidden="1">
      <c r="A206" t="s">
        <v>30</v>
      </c>
      <c r="B206" t="s">
        <v>31</v>
      </c>
      <c r="C206" t="s">
        <v>32</v>
      </c>
      <c r="D206" t="s">
        <v>33</v>
      </c>
      <c r="E206" t="s">
        <v>34</v>
      </c>
      <c r="F206" t="s">
        <v>6</v>
      </c>
      <c r="G206" t="s">
        <v>35</v>
      </c>
      <c r="H206" t="s">
        <v>53</v>
      </c>
      <c r="I206">
        <v>66241</v>
      </c>
      <c r="J206">
        <v>54605</v>
      </c>
      <c r="K206" t="s">
        <v>37</v>
      </c>
      <c r="L206">
        <v>2020</v>
      </c>
      <c r="M206" t="s">
        <v>45</v>
      </c>
      <c r="N206" t="s">
        <v>39</v>
      </c>
    </row>
    <row r="207" spans="1:14" hidden="1">
      <c r="A207" t="s">
        <v>30</v>
      </c>
      <c r="B207" t="s">
        <v>31</v>
      </c>
      <c r="C207" t="s">
        <v>32</v>
      </c>
      <c r="D207" t="s">
        <v>33</v>
      </c>
      <c r="E207" t="s">
        <v>34</v>
      </c>
      <c r="F207" t="s">
        <v>6</v>
      </c>
      <c r="G207" t="s">
        <v>35</v>
      </c>
      <c r="H207" t="s">
        <v>53</v>
      </c>
      <c r="I207">
        <v>4392970</v>
      </c>
      <c r="J207">
        <v>5995151</v>
      </c>
      <c r="K207" t="s">
        <v>37</v>
      </c>
      <c r="L207">
        <v>2020</v>
      </c>
      <c r="M207" t="s">
        <v>46</v>
      </c>
      <c r="N207" t="s">
        <v>39</v>
      </c>
    </row>
    <row r="208" spans="1:14" hidden="1">
      <c r="A208" t="s">
        <v>30</v>
      </c>
      <c r="B208" t="s">
        <v>31</v>
      </c>
      <c r="C208" t="s">
        <v>32</v>
      </c>
      <c r="D208" t="s">
        <v>33</v>
      </c>
      <c r="E208" t="s">
        <v>34</v>
      </c>
      <c r="F208" t="s">
        <v>6</v>
      </c>
      <c r="G208" t="s">
        <v>35</v>
      </c>
      <c r="H208" t="s">
        <v>53</v>
      </c>
      <c r="I208">
        <v>31310</v>
      </c>
      <c r="J208">
        <v>53270</v>
      </c>
      <c r="K208" t="s">
        <v>37</v>
      </c>
      <c r="L208">
        <v>2020</v>
      </c>
      <c r="M208" t="s">
        <v>47</v>
      </c>
      <c r="N208" t="s">
        <v>39</v>
      </c>
    </row>
    <row r="209" spans="1:14" hidden="1">
      <c r="A209" t="s">
        <v>30</v>
      </c>
      <c r="B209" t="s">
        <v>31</v>
      </c>
      <c r="C209" t="s">
        <v>32</v>
      </c>
      <c r="D209" t="s">
        <v>33</v>
      </c>
      <c r="E209" t="s">
        <v>34</v>
      </c>
      <c r="F209" t="s">
        <v>6</v>
      </c>
      <c r="G209" t="s">
        <v>35</v>
      </c>
      <c r="H209" t="s">
        <v>53</v>
      </c>
      <c r="I209">
        <v>2460330</v>
      </c>
      <c r="J209">
        <v>3228262</v>
      </c>
      <c r="K209" t="s">
        <v>37</v>
      </c>
      <c r="L209">
        <v>2020</v>
      </c>
      <c r="M209" t="s">
        <v>48</v>
      </c>
      <c r="N209" t="s">
        <v>39</v>
      </c>
    </row>
    <row r="210" spans="1:14" hidden="1">
      <c r="A210" t="s">
        <v>30</v>
      </c>
      <c r="B210" t="s">
        <v>31</v>
      </c>
      <c r="C210" t="s">
        <v>32</v>
      </c>
      <c r="D210" t="s">
        <v>33</v>
      </c>
      <c r="E210" t="s">
        <v>34</v>
      </c>
      <c r="F210" t="s">
        <v>6</v>
      </c>
      <c r="G210" t="s">
        <v>35</v>
      </c>
      <c r="H210" t="s">
        <v>53</v>
      </c>
      <c r="I210">
        <v>55443</v>
      </c>
      <c r="J210">
        <v>76094</v>
      </c>
      <c r="K210" t="s">
        <v>37</v>
      </c>
      <c r="L210">
        <v>2020</v>
      </c>
      <c r="M210" t="s">
        <v>49</v>
      </c>
      <c r="N210" t="s">
        <v>39</v>
      </c>
    </row>
    <row r="211" spans="1:14" hidden="1">
      <c r="A211" t="s">
        <v>30</v>
      </c>
      <c r="B211" t="s">
        <v>31</v>
      </c>
      <c r="C211" t="s">
        <v>32</v>
      </c>
      <c r="D211" t="s">
        <v>33</v>
      </c>
      <c r="E211" t="s">
        <v>34</v>
      </c>
      <c r="F211" t="s">
        <v>6</v>
      </c>
      <c r="G211" t="s">
        <v>35</v>
      </c>
      <c r="H211" t="s">
        <v>53</v>
      </c>
      <c r="I211">
        <v>49514</v>
      </c>
      <c r="J211">
        <v>79937</v>
      </c>
      <c r="K211" t="s">
        <v>37</v>
      </c>
      <c r="L211">
        <v>2020</v>
      </c>
      <c r="M211" t="s">
        <v>50</v>
      </c>
      <c r="N211" t="s">
        <v>39</v>
      </c>
    </row>
    <row r="212" spans="1:14" hidden="1">
      <c r="A212" t="s">
        <v>30</v>
      </c>
      <c r="B212" t="s">
        <v>31</v>
      </c>
      <c r="C212" t="s">
        <v>32</v>
      </c>
      <c r="D212" t="s">
        <v>33</v>
      </c>
      <c r="E212" t="s">
        <v>34</v>
      </c>
      <c r="F212" t="s">
        <v>6</v>
      </c>
      <c r="G212" t="s">
        <v>35</v>
      </c>
      <c r="H212" t="s">
        <v>53</v>
      </c>
      <c r="I212">
        <v>32342</v>
      </c>
      <c r="J212">
        <v>63330</v>
      </c>
      <c r="K212" t="s">
        <v>37</v>
      </c>
      <c r="L212">
        <v>2020</v>
      </c>
      <c r="M212" t="s">
        <v>51</v>
      </c>
      <c r="N212" t="s">
        <v>39</v>
      </c>
    </row>
    <row r="213" spans="1:14" hidden="1">
      <c r="A213" t="s">
        <v>30</v>
      </c>
      <c r="B213" t="s">
        <v>31</v>
      </c>
      <c r="C213" t="s">
        <v>32</v>
      </c>
      <c r="D213" t="s">
        <v>33</v>
      </c>
      <c r="E213" t="s">
        <v>34</v>
      </c>
      <c r="F213" t="s">
        <v>6</v>
      </c>
      <c r="G213" t="s">
        <v>35</v>
      </c>
      <c r="H213" t="s">
        <v>53</v>
      </c>
      <c r="I213">
        <v>2903595</v>
      </c>
      <c r="J213">
        <v>3177553</v>
      </c>
      <c r="K213" t="s">
        <v>37</v>
      </c>
      <c r="L213">
        <v>2020</v>
      </c>
      <c r="M213" t="s">
        <v>40</v>
      </c>
      <c r="N213" t="s">
        <v>39</v>
      </c>
    </row>
    <row r="214" spans="1:14" hidden="1">
      <c r="A214" t="s">
        <v>30</v>
      </c>
      <c r="B214" t="s">
        <v>31</v>
      </c>
      <c r="C214" t="s">
        <v>32</v>
      </c>
      <c r="D214" t="s">
        <v>33</v>
      </c>
      <c r="E214" t="s">
        <v>34</v>
      </c>
      <c r="F214" t="s">
        <v>6</v>
      </c>
      <c r="G214" t="s">
        <v>35</v>
      </c>
      <c r="H214" t="s">
        <v>53</v>
      </c>
      <c r="I214">
        <v>2795591</v>
      </c>
      <c r="J214">
        <v>3277786</v>
      </c>
      <c r="K214" t="s">
        <v>37</v>
      </c>
      <c r="L214">
        <v>2020</v>
      </c>
      <c r="M214" t="s">
        <v>41</v>
      </c>
      <c r="N214" t="s">
        <v>39</v>
      </c>
    </row>
    <row r="215" spans="1:14" hidden="1">
      <c r="A215" t="s">
        <v>30</v>
      </c>
      <c r="B215" t="s">
        <v>31</v>
      </c>
      <c r="C215" t="s">
        <v>32</v>
      </c>
      <c r="D215" t="s">
        <v>33</v>
      </c>
      <c r="E215" t="s">
        <v>34</v>
      </c>
      <c r="F215" t="s">
        <v>6</v>
      </c>
      <c r="G215" t="s">
        <v>35</v>
      </c>
      <c r="H215" t="s">
        <v>53</v>
      </c>
      <c r="I215">
        <v>3013628</v>
      </c>
      <c r="J215">
        <v>3102983</v>
      </c>
      <c r="K215" t="s">
        <v>37</v>
      </c>
      <c r="L215">
        <v>2020</v>
      </c>
      <c r="M215" t="s">
        <v>52</v>
      </c>
      <c r="N215" t="s">
        <v>39</v>
      </c>
    </row>
    <row r="216" spans="1:14" hidden="1">
      <c r="A216" t="s">
        <v>30</v>
      </c>
      <c r="B216" t="s">
        <v>31</v>
      </c>
      <c r="C216" t="s">
        <v>32</v>
      </c>
      <c r="D216" t="s">
        <v>33</v>
      </c>
      <c r="E216" t="s">
        <v>34</v>
      </c>
      <c r="F216" t="s">
        <v>6</v>
      </c>
      <c r="G216" t="s">
        <v>35</v>
      </c>
      <c r="H216" t="s">
        <v>53</v>
      </c>
      <c r="I216">
        <v>89808</v>
      </c>
      <c r="J216">
        <v>76308</v>
      </c>
      <c r="K216" t="s">
        <v>37</v>
      </c>
      <c r="L216">
        <v>2021</v>
      </c>
      <c r="M216" t="s">
        <v>38</v>
      </c>
      <c r="N216" t="s">
        <v>39</v>
      </c>
    </row>
    <row r="217" spans="1:14" hidden="1">
      <c r="A217" t="s">
        <v>30</v>
      </c>
      <c r="B217" t="s">
        <v>31</v>
      </c>
      <c r="C217" t="s">
        <v>32</v>
      </c>
      <c r="D217" t="s">
        <v>33</v>
      </c>
      <c r="E217" t="s">
        <v>34</v>
      </c>
      <c r="F217" t="s">
        <v>6</v>
      </c>
      <c r="G217" t="s">
        <v>35</v>
      </c>
      <c r="H217" t="s">
        <v>53</v>
      </c>
      <c r="I217">
        <v>33824</v>
      </c>
      <c r="J217">
        <v>27210</v>
      </c>
      <c r="K217" t="s">
        <v>37</v>
      </c>
      <c r="L217">
        <v>2021</v>
      </c>
      <c r="M217" t="s">
        <v>44</v>
      </c>
      <c r="N217" t="s">
        <v>39</v>
      </c>
    </row>
    <row r="218" spans="1:14" hidden="1">
      <c r="A218" t="s">
        <v>30</v>
      </c>
      <c r="B218" t="s">
        <v>31</v>
      </c>
      <c r="C218" t="s">
        <v>32</v>
      </c>
      <c r="D218" t="s">
        <v>33</v>
      </c>
      <c r="E218" t="s">
        <v>34</v>
      </c>
      <c r="F218" t="s">
        <v>6</v>
      </c>
      <c r="G218" t="s">
        <v>35</v>
      </c>
      <c r="H218" t="s">
        <v>53</v>
      </c>
      <c r="I218">
        <v>54014</v>
      </c>
      <c r="J218">
        <v>46021</v>
      </c>
      <c r="K218" t="s">
        <v>37</v>
      </c>
      <c r="L218">
        <v>2021</v>
      </c>
      <c r="M218" t="s">
        <v>45</v>
      </c>
      <c r="N218" t="s">
        <v>39</v>
      </c>
    </row>
    <row r="219" spans="1:14" hidden="1">
      <c r="A219" t="s">
        <v>30</v>
      </c>
      <c r="B219" t="s">
        <v>31</v>
      </c>
      <c r="C219" t="s">
        <v>32</v>
      </c>
      <c r="D219" t="s">
        <v>33</v>
      </c>
      <c r="E219" t="s">
        <v>34</v>
      </c>
      <c r="F219" t="s">
        <v>6</v>
      </c>
      <c r="G219" t="s">
        <v>35</v>
      </c>
      <c r="H219" t="s">
        <v>53</v>
      </c>
      <c r="I219">
        <v>25238</v>
      </c>
      <c r="J219">
        <v>25000</v>
      </c>
      <c r="K219" t="s">
        <v>37</v>
      </c>
      <c r="L219">
        <v>2021</v>
      </c>
      <c r="M219" t="s">
        <v>46</v>
      </c>
      <c r="N219" t="s">
        <v>39</v>
      </c>
    </row>
    <row r="220" spans="1:14" hidden="1">
      <c r="A220" t="s">
        <v>30</v>
      </c>
      <c r="B220" t="s">
        <v>31</v>
      </c>
      <c r="C220" t="s">
        <v>32</v>
      </c>
      <c r="D220" t="s">
        <v>33</v>
      </c>
      <c r="E220" t="s">
        <v>34</v>
      </c>
      <c r="F220" t="s">
        <v>6</v>
      </c>
      <c r="G220" t="s">
        <v>35</v>
      </c>
      <c r="H220" t="s">
        <v>53</v>
      </c>
      <c r="I220">
        <v>111866</v>
      </c>
      <c r="J220">
        <v>127180</v>
      </c>
      <c r="K220" t="s">
        <v>37</v>
      </c>
      <c r="L220">
        <v>2021</v>
      </c>
      <c r="M220" t="s">
        <v>47</v>
      </c>
      <c r="N220" t="s">
        <v>39</v>
      </c>
    </row>
    <row r="221" spans="1:14" hidden="1">
      <c r="A221" t="s">
        <v>30</v>
      </c>
      <c r="B221" t="s">
        <v>31</v>
      </c>
      <c r="C221" t="s">
        <v>32</v>
      </c>
      <c r="D221" t="s">
        <v>33</v>
      </c>
      <c r="E221" t="s">
        <v>34</v>
      </c>
      <c r="F221" t="s">
        <v>6</v>
      </c>
      <c r="G221" t="s">
        <v>35</v>
      </c>
      <c r="H221" t="s">
        <v>53</v>
      </c>
      <c r="I221">
        <v>33696</v>
      </c>
      <c r="J221">
        <v>26743</v>
      </c>
      <c r="K221" t="s">
        <v>37</v>
      </c>
      <c r="L221">
        <v>2021</v>
      </c>
      <c r="M221" t="s">
        <v>48</v>
      </c>
      <c r="N221" t="s">
        <v>39</v>
      </c>
    </row>
    <row r="222" spans="1:14" hidden="1">
      <c r="A222" t="s">
        <v>30</v>
      </c>
      <c r="B222" t="s">
        <v>31</v>
      </c>
      <c r="C222" t="s">
        <v>32</v>
      </c>
      <c r="D222" t="s">
        <v>33</v>
      </c>
      <c r="E222" t="s">
        <v>34</v>
      </c>
      <c r="F222" t="s">
        <v>6</v>
      </c>
      <c r="G222" t="s">
        <v>35</v>
      </c>
      <c r="H222" t="s">
        <v>53</v>
      </c>
      <c r="I222">
        <v>2733</v>
      </c>
      <c r="J222">
        <v>1790</v>
      </c>
      <c r="K222" t="s">
        <v>37</v>
      </c>
      <c r="L222">
        <v>2021</v>
      </c>
      <c r="M222" t="s">
        <v>49</v>
      </c>
      <c r="N222" t="s">
        <v>39</v>
      </c>
    </row>
    <row r="223" spans="1:14" hidden="1">
      <c r="A223" t="s">
        <v>30</v>
      </c>
      <c r="B223" t="s">
        <v>31</v>
      </c>
      <c r="C223" t="s">
        <v>32</v>
      </c>
      <c r="D223" t="s">
        <v>33</v>
      </c>
      <c r="E223" t="s">
        <v>34</v>
      </c>
      <c r="F223" t="s">
        <v>6</v>
      </c>
      <c r="G223" t="s">
        <v>35</v>
      </c>
      <c r="H223" t="s">
        <v>53</v>
      </c>
      <c r="I223">
        <v>77853</v>
      </c>
      <c r="J223">
        <v>53362</v>
      </c>
      <c r="K223" t="s">
        <v>37</v>
      </c>
      <c r="L223">
        <v>2021</v>
      </c>
      <c r="M223" t="s">
        <v>50</v>
      </c>
      <c r="N223" t="s">
        <v>39</v>
      </c>
    </row>
    <row r="224" spans="1:14" hidden="1">
      <c r="A224" t="s">
        <v>30</v>
      </c>
      <c r="B224" t="s">
        <v>31</v>
      </c>
      <c r="C224" t="s">
        <v>32</v>
      </c>
      <c r="D224" t="s">
        <v>33</v>
      </c>
      <c r="E224" t="s">
        <v>34</v>
      </c>
      <c r="F224" t="s">
        <v>6</v>
      </c>
      <c r="G224" t="s">
        <v>35</v>
      </c>
      <c r="H224" t="s">
        <v>53</v>
      </c>
      <c r="I224">
        <v>96937</v>
      </c>
      <c r="J224">
        <v>61968</v>
      </c>
      <c r="K224" t="s">
        <v>37</v>
      </c>
      <c r="L224">
        <v>2021</v>
      </c>
      <c r="M224" t="s">
        <v>51</v>
      </c>
      <c r="N224" t="s">
        <v>39</v>
      </c>
    </row>
    <row r="225" spans="1:14" hidden="1">
      <c r="A225" t="s">
        <v>30</v>
      </c>
      <c r="B225" t="s">
        <v>31</v>
      </c>
      <c r="C225" t="s">
        <v>32</v>
      </c>
      <c r="D225" t="s">
        <v>33</v>
      </c>
      <c r="E225" t="s">
        <v>34</v>
      </c>
      <c r="F225" t="s">
        <v>6</v>
      </c>
      <c r="G225" t="s">
        <v>35</v>
      </c>
      <c r="H225" t="s">
        <v>53</v>
      </c>
      <c r="I225">
        <v>35023</v>
      </c>
      <c r="J225">
        <v>26710</v>
      </c>
      <c r="K225" t="s">
        <v>37</v>
      </c>
      <c r="L225">
        <v>2021</v>
      </c>
      <c r="M225" t="s">
        <v>40</v>
      </c>
      <c r="N225" t="s">
        <v>39</v>
      </c>
    </row>
    <row r="226" spans="1:14" hidden="1">
      <c r="A226" t="s">
        <v>30</v>
      </c>
      <c r="B226" t="s">
        <v>31</v>
      </c>
      <c r="C226" t="s">
        <v>32</v>
      </c>
      <c r="D226" t="s">
        <v>33</v>
      </c>
      <c r="E226" t="s">
        <v>34</v>
      </c>
      <c r="F226" t="s">
        <v>6</v>
      </c>
      <c r="G226" t="s">
        <v>35</v>
      </c>
      <c r="H226" t="s">
        <v>53</v>
      </c>
      <c r="I226">
        <v>21391</v>
      </c>
      <c r="J226">
        <v>20262</v>
      </c>
      <c r="K226" t="s">
        <v>37</v>
      </c>
      <c r="L226">
        <v>2021</v>
      </c>
      <c r="M226" t="s">
        <v>41</v>
      </c>
      <c r="N226" t="s">
        <v>39</v>
      </c>
    </row>
    <row r="227" spans="1:14" hidden="1">
      <c r="A227" t="s">
        <v>30</v>
      </c>
      <c r="B227" t="s">
        <v>31</v>
      </c>
      <c r="C227" t="s">
        <v>32</v>
      </c>
      <c r="D227" t="s">
        <v>33</v>
      </c>
      <c r="E227" t="s">
        <v>34</v>
      </c>
      <c r="F227" t="s">
        <v>6</v>
      </c>
      <c r="G227" t="s">
        <v>35</v>
      </c>
      <c r="H227" t="s">
        <v>53</v>
      </c>
      <c r="I227">
        <v>38220</v>
      </c>
      <c r="J227">
        <v>27373</v>
      </c>
      <c r="K227" t="s">
        <v>37</v>
      </c>
      <c r="L227">
        <v>2021</v>
      </c>
      <c r="M227" t="s">
        <v>52</v>
      </c>
      <c r="N227" t="s">
        <v>39</v>
      </c>
    </row>
    <row r="228" spans="1:14" hidden="1">
      <c r="A228" t="s">
        <v>30</v>
      </c>
      <c r="B228" t="s">
        <v>31</v>
      </c>
      <c r="C228" t="s">
        <v>32</v>
      </c>
      <c r="D228" t="s">
        <v>33</v>
      </c>
      <c r="E228" t="s">
        <v>34</v>
      </c>
      <c r="F228" t="s">
        <v>6</v>
      </c>
      <c r="G228" t="s">
        <v>35</v>
      </c>
      <c r="H228" s="15" t="s">
        <v>53</v>
      </c>
      <c r="I228">
        <v>169670</v>
      </c>
      <c r="J228">
        <v>95160</v>
      </c>
      <c r="K228" t="s">
        <v>37</v>
      </c>
      <c r="L228">
        <v>2022</v>
      </c>
      <c r="M228" t="s">
        <v>38</v>
      </c>
      <c r="N228" t="s">
        <v>39</v>
      </c>
    </row>
    <row r="229" spans="1:14" hidden="1">
      <c r="A229" t="s">
        <v>30</v>
      </c>
      <c r="B229" t="s">
        <v>31</v>
      </c>
      <c r="C229" t="s">
        <v>32</v>
      </c>
      <c r="D229" t="s">
        <v>33</v>
      </c>
      <c r="E229" t="s">
        <v>34</v>
      </c>
      <c r="F229" t="s">
        <v>6</v>
      </c>
      <c r="G229" t="s">
        <v>35</v>
      </c>
      <c r="H229" s="15" t="s">
        <v>53</v>
      </c>
      <c r="I229">
        <v>38616</v>
      </c>
      <c r="J229">
        <v>23780</v>
      </c>
      <c r="K229" t="s">
        <v>37</v>
      </c>
      <c r="L229">
        <v>2022</v>
      </c>
      <c r="M229" t="s">
        <v>44</v>
      </c>
      <c r="N229" t="s">
        <v>39</v>
      </c>
    </row>
    <row r="230" spans="1:14" hidden="1">
      <c r="A230" t="s">
        <v>30</v>
      </c>
      <c r="B230" t="s">
        <v>31</v>
      </c>
      <c r="C230" t="s">
        <v>32</v>
      </c>
      <c r="D230" t="s">
        <v>33</v>
      </c>
      <c r="E230" t="s">
        <v>34</v>
      </c>
      <c r="F230" t="s">
        <v>6</v>
      </c>
      <c r="G230" t="s">
        <v>35</v>
      </c>
      <c r="H230" s="15" t="s">
        <v>53</v>
      </c>
      <c r="I230">
        <v>91472</v>
      </c>
      <c r="J230">
        <v>49480</v>
      </c>
      <c r="K230" t="s">
        <v>37</v>
      </c>
      <c r="L230">
        <v>2022</v>
      </c>
      <c r="M230" t="s">
        <v>46</v>
      </c>
      <c r="N230" t="s">
        <v>39</v>
      </c>
    </row>
    <row r="231" spans="1:14" hidden="1">
      <c r="A231" t="s">
        <v>30</v>
      </c>
      <c r="B231" t="s">
        <v>31</v>
      </c>
      <c r="C231" t="s">
        <v>32</v>
      </c>
      <c r="D231" t="s">
        <v>33</v>
      </c>
      <c r="E231" t="s">
        <v>34</v>
      </c>
      <c r="F231" t="s">
        <v>6</v>
      </c>
      <c r="G231" t="s">
        <v>35</v>
      </c>
      <c r="H231" s="15" t="s">
        <v>53</v>
      </c>
      <c r="I231">
        <v>116923</v>
      </c>
      <c r="J231">
        <v>49420</v>
      </c>
      <c r="K231" t="s">
        <v>37</v>
      </c>
      <c r="L231">
        <v>2022</v>
      </c>
      <c r="M231" t="s">
        <v>47</v>
      </c>
      <c r="N231" t="s">
        <v>39</v>
      </c>
    </row>
    <row r="232" spans="1:14" hidden="1">
      <c r="A232" t="s">
        <v>30</v>
      </c>
      <c r="B232" t="s">
        <v>31</v>
      </c>
      <c r="C232" t="s">
        <v>32</v>
      </c>
      <c r="D232" t="s">
        <v>33</v>
      </c>
      <c r="E232" t="s">
        <v>34</v>
      </c>
      <c r="F232" t="s">
        <v>6</v>
      </c>
      <c r="G232" t="s">
        <v>35</v>
      </c>
      <c r="H232" s="15" t="s">
        <v>53</v>
      </c>
      <c r="I232">
        <v>56457</v>
      </c>
      <c r="J232">
        <v>26009</v>
      </c>
      <c r="K232" t="s">
        <v>37</v>
      </c>
      <c r="L232">
        <v>2022</v>
      </c>
      <c r="M232" t="s">
        <v>48</v>
      </c>
      <c r="N232" t="s">
        <v>39</v>
      </c>
    </row>
    <row r="233" spans="1:14" hidden="1">
      <c r="A233" t="s">
        <v>30</v>
      </c>
      <c r="B233" t="s">
        <v>31</v>
      </c>
      <c r="C233" t="s">
        <v>32</v>
      </c>
      <c r="D233" t="s">
        <v>33</v>
      </c>
      <c r="E233" t="s">
        <v>34</v>
      </c>
      <c r="F233" t="s">
        <v>6</v>
      </c>
      <c r="G233" t="s">
        <v>35</v>
      </c>
      <c r="H233" s="15" t="s">
        <v>53</v>
      </c>
      <c r="I233">
        <v>67332</v>
      </c>
      <c r="J233">
        <v>20661</v>
      </c>
      <c r="K233" t="s">
        <v>37</v>
      </c>
      <c r="L233">
        <v>2022</v>
      </c>
      <c r="M233" t="s">
        <v>49</v>
      </c>
      <c r="N233" t="s">
        <v>39</v>
      </c>
    </row>
    <row r="234" spans="1:14" hidden="1">
      <c r="A234" t="s">
        <v>30</v>
      </c>
      <c r="B234" t="s">
        <v>31</v>
      </c>
      <c r="C234" t="s">
        <v>32</v>
      </c>
      <c r="D234" t="s">
        <v>33</v>
      </c>
      <c r="E234" t="s">
        <v>34</v>
      </c>
      <c r="F234" t="s">
        <v>6</v>
      </c>
      <c r="G234" t="s">
        <v>35</v>
      </c>
      <c r="H234" s="15" t="s">
        <v>53</v>
      </c>
      <c r="I234">
        <v>53488</v>
      </c>
      <c r="J234">
        <v>24431</v>
      </c>
      <c r="K234" t="s">
        <v>37</v>
      </c>
      <c r="L234">
        <v>2022</v>
      </c>
      <c r="M234" t="s">
        <v>50</v>
      </c>
      <c r="N234" t="s">
        <v>39</v>
      </c>
    </row>
    <row r="235" spans="1:14" hidden="1">
      <c r="A235" t="s">
        <v>30</v>
      </c>
      <c r="B235" t="s">
        <v>31</v>
      </c>
      <c r="C235" t="s">
        <v>32</v>
      </c>
      <c r="D235" t="s">
        <v>33</v>
      </c>
      <c r="E235" t="s">
        <v>34</v>
      </c>
      <c r="F235" t="s">
        <v>6</v>
      </c>
      <c r="G235" t="s">
        <v>35</v>
      </c>
      <c r="H235" s="15" t="s">
        <v>53</v>
      </c>
      <c r="I235">
        <v>108365</v>
      </c>
      <c r="J235">
        <v>66829</v>
      </c>
      <c r="K235" t="s">
        <v>37</v>
      </c>
      <c r="L235">
        <v>2022</v>
      </c>
      <c r="M235" t="s">
        <v>51</v>
      </c>
      <c r="N235" t="s">
        <v>39</v>
      </c>
    </row>
    <row r="236" spans="1:14" hidden="1">
      <c r="A236" t="s">
        <v>30</v>
      </c>
      <c r="B236" t="s">
        <v>31</v>
      </c>
      <c r="C236" t="s">
        <v>32</v>
      </c>
      <c r="D236" t="s">
        <v>33</v>
      </c>
      <c r="E236" t="s">
        <v>34</v>
      </c>
      <c r="F236" t="s">
        <v>6</v>
      </c>
      <c r="G236" t="s">
        <v>35</v>
      </c>
      <c r="H236" s="15" t="s">
        <v>53</v>
      </c>
      <c r="I236">
        <v>117186</v>
      </c>
      <c r="J236">
        <v>59229</v>
      </c>
      <c r="K236" t="s">
        <v>37</v>
      </c>
      <c r="L236">
        <v>2022</v>
      </c>
      <c r="M236" t="s">
        <v>40</v>
      </c>
      <c r="N236" t="s">
        <v>39</v>
      </c>
    </row>
    <row r="237" spans="1:14" hidden="1">
      <c r="A237" t="s">
        <v>30</v>
      </c>
      <c r="B237" t="s">
        <v>31</v>
      </c>
      <c r="C237" t="s">
        <v>32</v>
      </c>
      <c r="D237" t="s">
        <v>33</v>
      </c>
      <c r="E237" t="s">
        <v>34</v>
      </c>
      <c r="F237" t="s">
        <v>6</v>
      </c>
      <c r="G237" t="s">
        <v>35</v>
      </c>
      <c r="H237" s="15" t="s">
        <v>53</v>
      </c>
      <c r="I237">
        <v>94957</v>
      </c>
      <c r="J237">
        <v>49340</v>
      </c>
      <c r="K237" t="s">
        <v>37</v>
      </c>
      <c r="L237">
        <v>2022</v>
      </c>
      <c r="M237" t="s">
        <v>41</v>
      </c>
      <c r="N237" t="s">
        <v>39</v>
      </c>
    </row>
    <row r="238" spans="1:14" hidden="1">
      <c r="A238" t="s">
        <v>30</v>
      </c>
      <c r="B238" t="s">
        <v>31</v>
      </c>
      <c r="C238" t="s">
        <v>32</v>
      </c>
      <c r="D238" t="s">
        <v>33</v>
      </c>
      <c r="E238" t="s">
        <v>34</v>
      </c>
      <c r="F238" t="s">
        <v>6</v>
      </c>
      <c r="G238" t="s">
        <v>35</v>
      </c>
      <c r="H238" s="15" t="s">
        <v>53</v>
      </c>
      <c r="I238">
        <v>43657</v>
      </c>
      <c r="J238">
        <v>39160</v>
      </c>
      <c r="K238" t="s">
        <v>37</v>
      </c>
      <c r="L238">
        <v>2022</v>
      </c>
      <c r="M238" t="s">
        <v>52</v>
      </c>
      <c r="N238" t="s">
        <v>39</v>
      </c>
    </row>
    <row r="239" spans="1:14" hidden="1">
      <c r="A239" t="s">
        <v>30</v>
      </c>
      <c r="B239" t="s">
        <v>31</v>
      </c>
      <c r="C239" t="s">
        <v>32</v>
      </c>
      <c r="D239" t="s">
        <v>33</v>
      </c>
      <c r="E239" t="s">
        <v>34</v>
      </c>
      <c r="F239" t="s">
        <v>6</v>
      </c>
      <c r="G239" t="s">
        <v>35</v>
      </c>
      <c r="H239" s="15" t="s">
        <v>53</v>
      </c>
      <c r="I239">
        <v>69660</v>
      </c>
      <c r="J239">
        <v>46440</v>
      </c>
      <c r="K239" t="s">
        <v>37</v>
      </c>
      <c r="L239">
        <v>2023</v>
      </c>
      <c r="M239" t="s">
        <v>38</v>
      </c>
      <c r="N239" t="s">
        <v>39</v>
      </c>
    </row>
    <row r="240" spans="1:14" hidden="1">
      <c r="A240" t="s">
        <v>30</v>
      </c>
      <c r="B240" t="s">
        <v>31</v>
      </c>
      <c r="C240" t="s">
        <v>32</v>
      </c>
      <c r="D240" t="s">
        <v>33</v>
      </c>
      <c r="E240" t="s">
        <v>34</v>
      </c>
      <c r="F240" t="s">
        <v>6</v>
      </c>
      <c r="G240" t="s">
        <v>35</v>
      </c>
      <c r="H240" s="15" t="s">
        <v>53</v>
      </c>
      <c r="I240">
        <v>5508</v>
      </c>
      <c r="J240">
        <v>2680</v>
      </c>
      <c r="K240" t="s">
        <v>37</v>
      </c>
      <c r="L240">
        <v>2023</v>
      </c>
      <c r="M240" t="s">
        <v>44</v>
      </c>
      <c r="N240" t="s">
        <v>39</v>
      </c>
    </row>
    <row r="241" spans="1:14" hidden="1">
      <c r="A241" t="s">
        <v>30</v>
      </c>
      <c r="B241" t="s">
        <v>31</v>
      </c>
      <c r="C241" t="s">
        <v>32</v>
      </c>
      <c r="D241" t="s">
        <v>33</v>
      </c>
      <c r="E241" t="s">
        <v>34</v>
      </c>
      <c r="F241" t="s">
        <v>6</v>
      </c>
      <c r="G241" t="s">
        <v>35</v>
      </c>
      <c r="H241" s="15" t="s">
        <v>53</v>
      </c>
      <c r="I241">
        <v>3006</v>
      </c>
      <c r="J241">
        <v>1979</v>
      </c>
      <c r="K241" t="s">
        <v>37</v>
      </c>
      <c r="L241">
        <v>2023</v>
      </c>
      <c r="M241" t="s">
        <v>45</v>
      </c>
      <c r="N241" t="s">
        <v>39</v>
      </c>
    </row>
    <row r="242" spans="1:14" hidden="1">
      <c r="A242" t="s">
        <v>30</v>
      </c>
      <c r="B242" t="s">
        <v>31</v>
      </c>
      <c r="C242" t="s">
        <v>32</v>
      </c>
      <c r="D242" t="s">
        <v>33</v>
      </c>
      <c r="E242" t="s">
        <v>34</v>
      </c>
      <c r="F242" t="s">
        <v>6</v>
      </c>
      <c r="G242" t="s">
        <v>35</v>
      </c>
      <c r="H242" s="15" t="s">
        <v>53</v>
      </c>
      <c r="I242">
        <v>68606</v>
      </c>
      <c r="J242">
        <v>51189</v>
      </c>
      <c r="K242" t="s">
        <v>37</v>
      </c>
      <c r="L242">
        <v>2023</v>
      </c>
      <c r="M242" t="s">
        <v>46</v>
      </c>
      <c r="N242" t="s">
        <v>39</v>
      </c>
    </row>
    <row r="243" spans="1:14" hidden="1">
      <c r="A243" t="s">
        <v>30</v>
      </c>
      <c r="B243" t="s">
        <v>31</v>
      </c>
      <c r="C243" t="s">
        <v>32</v>
      </c>
      <c r="D243" t="s">
        <v>33</v>
      </c>
      <c r="E243" t="s">
        <v>34</v>
      </c>
      <c r="F243" t="s">
        <v>6</v>
      </c>
      <c r="G243" t="s">
        <v>35</v>
      </c>
      <c r="H243" s="15" t="s">
        <v>53</v>
      </c>
      <c r="I243">
        <v>90389</v>
      </c>
      <c r="J243">
        <v>74309</v>
      </c>
      <c r="K243" t="s">
        <v>37</v>
      </c>
      <c r="L243">
        <v>2023</v>
      </c>
      <c r="M243" t="s">
        <v>47</v>
      </c>
      <c r="N243" t="s">
        <v>39</v>
      </c>
    </row>
    <row r="244" spans="1:14" hidden="1">
      <c r="A244" t="s">
        <v>30</v>
      </c>
      <c r="B244" t="s">
        <v>31</v>
      </c>
      <c r="C244" t="s">
        <v>32</v>
      </c>
      <c r="D244" t="s">
        <v>33</v>
      </c>
      <c r="E244" t="s">
        <v>34</v>
      </c>
      <c r="F244" t="s">
        <v>6</v>
      </c>
      <c r="G244" t="s">
        <v>35</v>
      </c>
      <c r="H244" s="15" t="s">
        <v>53</v>
      </c>
      <c r="I244">
        <v>26430</v>
      </c>
      <c r="J244">
        <v>24930</v>
      </c>
      <c r="K244" t="s">
        <v>37</v>
      </c>
      <c r="L244">
        <v>2023</v>
      </c>
      <c r="M244" t="s">
        <v>48</v>
      </c>
      <c r="N244" t="s">
        <v>39</v>
      </c>
    </row>
    <row r="245" spans="1:14" hidden="1">
      <c r="A245" t="s">
        <v>30</v>
      </c>
      <c r="B245" t="s">
        <v>31</v>
      </c>
      <c r="C245" t="s">
        <v>32</v>
      </c>
      <c r="D245" t="s">
        <v>33</v>
      </c>
      <c r="E245" t="s">
        <v>34</v>
      </c>
      <c r="F245" t="s">
        <v>6</v>
      </c>
      <c r="G245" t="s">
        <v>35</v>
      </c>
      <c r="H245" s="15" t="s">
        <v>53</v>
      </c>
      <c r="I245">
        <v>63461</v>
      </c>
      <c r="J245">
        <v>52212</v>
      </c>
      <c r="K245" t="s">
        <v>37</v>
      </c>
      <c r="L245">
        <v>2023</v>
      </c>
      <c r="M245" t="s">
        <v>49</v>
      </c>
      <c r="N245" t="s">
        <v>39</v>
      </c>
    </row>
    <row r="246" spans="1:14" hidden="1">
      <c r="A246" t="s">
        <v>30</v>
      </c>
      <c r="B246" t="s">
        <v>31</v>
      </c>
      <c r="C246" t="s">
        <v>32</v>
      </c>
      <c r="D246" t="s">
        <v>33</v>
      </c>
      <c r="E246" t="s">
        <v>34</v>
      </c>
      <c r="F246" t="s">
        <v>6</v>
      </c>
      <c r="G246" t="s">
        <v>35</v>
      </c>
      <c r="H246" s="15" t="s">
        <v>53</v>
      </c>
      <c r="I246">
        <v>37119</v>
      </c>
      <c r="J246">
        <v>26032</v>
      </c>
      <c r="K246" t="s">
        <v>37</v>
      </c>
      <c r="L246">
        <v>2023</v>
      </c>
      <c r="M246" t="s">
        <v>50</v>
      </c>
      <c r="N246" t="s">
        <v>39</v>
      </c>
    </row>
    <row r="247" spans="1:14" hidden="1">
      <c r="A247" t="s">
        <v>30</v>
      </c>
      <c r="B247" t="s">
        <v>31</v>
      </c>
      <c r="C247" t="s">
        <v>32</v>
      </c>
      <c r="D247" t="s">
        <v>33</v>
      </c>
      <c r="E247" t="s">
        <v>34</v>
      </c>
      <c r="F247" t="s">
        <v>6</v>
      </c>
      <c r="G247" t="s">
        <v>35</v>
      </c>
      <c r="H247" s="15" t="s">
        <v>53</v>
      </c>
      <c r="I247">
        <v>38017</v>
      </c>
      <c r="J247">
        <v>27830</v>
      </c>
      <c r="K247" t="s">
        <v>37</v>
      </c>
      <c r="L247">
        <v>2023</v>
      </c>
      <c r="M247" t="s">
        <v>51</v>
      </c>
      <c r="N247" t="s">
        <v>39</v>
      </c>
    </row>
    <row r="248" spans="1:14" hidden="1">
      <c r="A248" t="s">
        <v>30</v>
      </c>
      <c r="B248" t="s">
        <v>31</v>
      </c>
      <c r="C248" t="s">
        <v>32</v>
      </c>
      <c r="D248" t="s">
        <v>33</v>
      </c>
      <c r="E248" t="s">
        <v>34</v>
      </c>
      <c r="F248" t="s">
        <v>6</v>
      </c>
      <c r="G248" t="s">
        <v>35</v>
      </c>
      <c r="H248" s="15" t="s">
        <v>53</v>
      </c>
      <c r="I248">
        <v>64106</v>
      </c>
      <c r="J248">
        <v>51095</v>
      </c>
      <c r="K248" t="s">
        <v>37</v>
      </c>
      <c r="L248">
        <v>2023</v>
      </c>
      <c r="M248" t="s">
        <v>40</v>
      </c>
      <c r="N248" t="s">
        <v>39</v>
      </c>
    </row>
    <row r="249" spans="1:14" hidden="1">
      <c r="A249" t="s">
        <v>30</v>
      </c>
      <c r="B249" t="s">
        <v>31</v>
      </c>
      <c r="C249" t="s">
        <v>32</v>
      </c>
      <c r="D249" t="s">
        <v>33</v>
      </c>
      <c r="E249" t="s">
        <v>34</v>
      </c>
      <c r="F249" t="s">
        <v>6</v>
      </c>
      <c r="G249" t="s">
        <v>35</v>
      </c>
      <c r="H249" s="15" t="s">
        <v>53</v>
      </c>
      <c r="I249">
        <v>31060</v>
      </c>
      <c r="J249">
        <v>26638</v>
      </c>
      <c r="K249" t="s">
        <v>37</v>
      </c>
      <c r="L249">
        <v>2023</v>
      </c>
      <c r="M249" t="s">
        <v>41</v>
      </c>
      <c r="N249" t="s">
        <v>39</v>
      </c>
    </row>
    <row r="250" spans="1:14" hidden="1">
      <c r="A250" t="s">
        <v>30</v>
      </c>
      <c r="B250" t="s">
        <v>31</v>
      </c>
      <c r="C250" t="s">
        <v>32</v>
      </c>
      <c r="D250" t="s">
        <v>33</v>
      </c>
      <c r="E250" t="s">
        <v>34</v>
      </c>
      <c r="F250" t="s">
        <v>6</v>
      </c>
      <c r="G250" t="s">
        <v>35</v>
      </c>
      <c r="H250" s="15" t="s">
        <v>53</v>
      </c>
      <c r="I250">
        <v>52138</v>
      </c>
      <c r="J250">
        <v>35760</v>
      </c>
      <c r="K250" t="s">
        <v>37</v>
      </c>
      <c r="L250">
        <v>2023</v>
      </c>
      <c r="M250" t="s">
        <v>52</v>
      </c>
      <c r="N250" t="s">
        <v>39</v>
      </c>
    </row>
    <row r="251" spans="1:14" hidden="1">
      <c r="A251" t="s">
        <v>30</v>
      </c>
      <c r="B251" t="s">
        <v>31</v>
      </c>
      <c r="C251" t="s">
        <v>32</v>
      </c>
      <c r="D251" t="s">
        <v>33</v>
      </c>
      <c r="E251" t="s">
        <v>34</v>
      </c>
      <c r="F251" t="s">
        <v>6</v>
      </c>
      <c r="G251" t="s">
        <v>35</v>
      </c>
      <c r="H251" s="21" t="s">
        <v>53</v>
      </c>
      <c r="I251" s="21">
        <v>56077</v>
      </c>
      <c r="J251" s="21">
        <v>48180</v>
      </c>
      <c r="K251" s="21" t="s">
        <v>37</v>
      </c>
      <c r="L251" s="21">
        <v>2024</v>
      </c>
      <c r="M251" s="21" t="s">
        <v>38</v>
      </c>
      <c r="N251" t="s">
        <v>39</v>
      </c>
    </row>
    <row r="252" spans="1:14" hidden="1">
      <c r="A252" t="s">
        <v>30</v>
      </c>
      <c r="B252" t="s">
        <v>31</v>
      </c>
      <c r="C252" t="s">
        <v>32</v>
      </c>
      <c r="D252" t="s">
        <v>33</v>
      </c>
      <c r="E252" t="s">
        <v>34</v>
      </c>
      <c r="F252" t="s">
        <v>6</v>
      </c>
      <c r="G252" t="s">
        <v>35</v>
      </c>
      <c r="H252" s="21" t="s">
        <v>53</v>
      </c>
      <c r="I252" s="21">
        <v>44687</v>
      </c>
      <c r="J252" s="21">
        <v>29176</v>
      </c>
      <c r="K252" s="21" t="s">
        <v>37</v>
      </c>
      <c r="L252" s="21">
        <v>2024</v>
      </c>
      <c r="M252" s="21" t="s">
        <v>44</v>
      </c>
      <c r="N252" t="s">
        <v>39</v>
      </c>
    </row>
    <row r="253" spans="1:14" hidden="1">
      <c r="A253" t="s">
        <v>30</v>
      </c>
      <c r="B253" t="s">
        <v>31</v>
      </c>
      <c r="C253" t="s">
        <v>32</v>
      </c>
      <c r="D253" t="s">
        <v>33</v>
      </c>
      <c r="E253" t="s">
        <v>34</v>
      </c>
      <c r="F253" t="s">
        <v>6</v>
      </c>
      <c r="G253" t="s">
        <v>35</v>
      </c>
      <c r="H253" s="21" t="s">
        <v>53</v>
      </c>
      <c r="I253" s="21">
        <v>49472</v>
      </c>
      <c r="J253" s="21">
        <v>47820</v>
      </c>
      <c r="K253" s="21" t="s">
        <v>37</v>
      </c>
      <c r="L253" s="21">
        <v>2024</v>
      </c>
      <c r="M253" s="21" t="s">
        <v>45</v>
      </c>
      <c r="N253" t="s">
        <v>39</v>
      </c>
    </row>
    <row r="254" spans="1:14" hidden="1">
      <c r="A254" t="s">
        <v>30</v>
      </c>
      <c r="B254" t="s">
        <v>31</v>
      </c>
      <c r="C254" t="s">
        <v>32</v>
      </c>
      <c r="D254" t="s">
        <v>33</v>
      </c>
      <c r="E254" t="s">
        <v>34</v>
      </c>
      <c r="F254" t="s">
        <v>6</v>
      </c>
      <c r="G254" t="s">
        <v>35</v>
      </c>
      <c r="H254" s="21" t="s">
        <v>53</v>
      </c>
      <c r="I254" s="21">
        <v>117383</v>
      </c>
      <c r="J254" s="21">
        <v>77166</v>
      </c>
      <c r="K254" s="21" t="s">
        <v>37</v>
      </c>
      <c r="L254" s="21">
        <v>2024</v>
      </c>
      <c r="M254" s="21" t="s">
        <v>46</v>
      </c>
      <c r="N254" t="s">
        <v>39</v>
      </c>
    </row>
    <row r="255" spans="1:14" hidden="1">
      <c r="A255" t="s">
        <v>30</v>
      </c>
      <c r="B255" t="s">
        <v>31</v>
      </c>
      <c r="C255" t="s">
        <v>32</v>
      </c>
      <c r="D255" t="s">
        <v>33</v>
      </c>
      <c r="E255" t="s">
        <v>34</v>
      </c>
      <c r="F255" t="s">
        <v>6</v>
      </c>
      <c r="G255" t="s">
        <v>35</v>
      </c>
      <c r="H255" s="21" t="s">
        <v>53</v>
      </c>
      <c r="I255" s="21">
        <v>27584</v>
      </c>
      <c r="J255" s="21">
        <v>11967</v>
      </c>
      <c r="K255" s="21" t="s">
        <v>37</v>
      </c>
      <c r="L255" s="21">
        <v>2024</v>
      </c>
      <c r="M255" s="21" t="s">
        <v>48</v>
      </c>
      <c r="N255" t="s">
        <v>39</v>
      </c>
    </row>
    <row r="256" spans="1:14" hidden="1">
      <c r="A256" t="s">
        <v>30</v>
      </c>
      <c r="B256" t="s">
        <v>31</v>
      </c>
      <c r="C256" t="s">
        <v>32</v>
      </c>
      <c r="D256" t="s">
        <v>33</v>
      </c>
      <c r="E256" t="s">
        <v>34</v>
      </c>
      <c r="F256" t="s">
        <v>6</v>
      </c>
      <c r="G256" t="s">
        <v>35</v>
      </c>
      <c r="H256" s="21" t="s">
        <v>53</v>
      </c>
      <c r="I256" s="21">
        <v>172814</v>
      </c>
      <c r="J256" s="21">
        <v>107977</v>
      </c>
      <c r="K256" s="21" t="s">
        <v>37</v>
      </c>
      <c r="L256" s="21">
        <v>2024</v>
      </c>
      <c r="M256" s="21" t="s">
        <v>49</v>
      </c>
      <c r="N256" t="s">
        <v>39</v>
      </c>
    </row>
    <row r="257" spans="1:14" hidden="1">
      <c r="A257" t="s">
        <v>30</v>
      </c>
      <c r="B257" t="s">
        <v>31</v>
      </c>
      <c r="C257" t="s">
        <v>32</v>
      </c>
      <c r="D257" t="s">
        <v>33</v>
      </c>
      <c r="E257" t="s">
        <v>34</v>
      </c>
      <c r="F257" t="s">
        <v>6</v>
      </c>
      <c r="G257" t="s">
        <v>35</v>
      </c>
      <c r="H257" s="21" t="s">
        <v>53</v>
      </c>
      <c r="I257" s="21">
        <v>98599</v>
      </c>
      <c r="J257" s="21">
        <v>47387</v>
      </c>
      <c r="K257" s="21" t="s">
        <v>37</v>
      </c>
      <c r="L257" s="21">
        <v>2024</v>
      </c>
      <c r="M257" s="21" t="s">
        <v>50</v>
      </c>
      <c r="N257" t="s">
        <v>39</v>
      </c>
    </row>
    <row r="258" spans="1:14" hidden="1">
      <c r="A258" t="s">
        <v>30</v>
      </c>
      <c r="B258" t="s">
        <v>31</v>
      </c>
      <c r="C258" t="s">
        <v>32</v>
      </c>
      <c r="D258" t="s">
        <v>33</v>
      </c>
      <c r="E258" t="s">
        <v>34</v>
      </c>
      <c r="F258" t="s">
        <v>6</v>
      </c>
      <c r="G258" t="s">
        <v>35</v>
      </c>
      <c r="H258" s="21" t="s">
        <v>53</v>
      </c>
      <c r="I258" s="21">
        <v>57258</v>
      </c>
      <c r="J258" s="21">
        <v>24003</v>
      </c>
      <c r="K258" s="21" t="s">
        <v>37</v>
      </c>
      <c r="L258" s="21">
        <v>2024</v>
      </c>
      <c r="M258" s="21" t="s">
        <v>51</v>
      </c>
      <c r="N258" t="s">
        <v>39</v>
      </c>
    </row>
    <row r="259" spans="1:14" hidden="1">
      <c r="A259" t="s">
        <v>30</v>
      </c>
      <c r="B259" t="s">
        <v>31</v>
      </c>
      <c r="C259" t="s">
        <v>32</v>
      </c>
      <c r="D259" t="s">
        <v>33</v>
      </c>
      <c r="E259" t="s">
        <v>34</v>
      </c>
      <c r="F259" t="s">
        <v>6</v>
      </c>
      <c r="G259" t="s">
        <v>35</v>
      </c>
      <c r="H259" s="21" t="s">
        <v>53</v>
      </c>
      <c r="I259" s="21">
        <v>4333</v>
      </c>
      <c r="J259" s="21">
        <v>1710</v>
      </c>
      <c r="K259" s="21" t="s">
        <v>37</v>
      </c>
      <c r="L259" s="21">
        <v>2024</v>
      </c>
      <c r="M259" s="21" t="s">
        <v>40</v>
      </c>
      <c r="N259" t="s">
        <v>39</v>
      </c>
    </row>
    <row r="260" spans="1:14" hidden="1">
      <c r="A260" t="s">
        <v>30</v>
      </c>
      <c r="B260" t="s">
        <v>31</v>
      </c>
      <c r="C260" t="s">
        <v>32</v>
      </c>
      <c r="D260" t="s">
        <v>33</v>
      </c>
      <c r="E260" t="s">
        <v>34</v>
      </c>
      <c r="F260" t="s">
        <v>6</v>
      </c>
      <c r="G260" t="s">
        <v>35</v>
      </c>
      <c r="H260" s="21" t="s">
        <v>53</v>
      </c>
      <c r="I260" s="21">
        <v>4611</v>
      </c>
      <c r="J260" s="21">
        <v>2175</v>
      </c>
      <c r="K260" s="21" t="s">
        <v>37</v>
      </c>
      <c r="L260" s="21">
        <v>2024</v>
      </c>
      <c r="M260" s="21" t="s">
        <v>41</v>
      </c>
      <c r="N260" t="s">
        <v>39</v>
      </c>
    </row>
    <row r="261" spans="1:14" hidden="1">
      <c r="A261" t="s">
        <v>30</v>
      </c>
      <c r="B261" t="s">
        <v>31</v>
      </c>
      <c r="C261" t="s">
        <v>32</v>
      </c>
      <c r="D261" t="s">
        <v>33</v>
      </c>
      <c r="E261" t="s">
        <v>34</v>
      </c>
      <c r="F261" t="s">
        <v>6</v>
      </c>
      <c r="G261" t="s">
        <v>35</v>
      </c>
      <c r="H261" s="21" t="s">
        <v>53</v>
      </c>
      <c r="I261" s="21">
        <v>28463</v>
      </c>
      <c r="J261" s="21">
        <v>24888</v>
      </c>
      <c r="K261" s="21" t="s">
        <v>37</v>
      </c>
      <c r="L261" s="21">
        <v>2025</v>
      </c>
      <c r="M261" s="21" t="s">
        <v>38</v>
      </c>
      <c r="N261" t="s">
        <v>39</v>
      </c>
    </row>
    <row r="262" spans="1:14" hidden="1">
      <c r="A262" t="s">
        <v>30</v>
      </c>
      <c r="B262" t="s">
        <v>31</v>
      </c>
      <c r="C262" t="s">
        <v>32</v>
      </c>
      <c r="D262" t="s">
        <v>33</v>
      </c>
      <c r="E262" t="s">
        <v>34</v>
      </c>
      <c r="F262" t="s">
        <v>6</v>
      </c>
      <c r="G262" t="s">
        <v>35</v>
      </c>
      <c r="H262" s="21" t="s">
        <v>53</v>
      </c>
      <c r="I262" s="21">
        <v>6903</v>
      </c>
      <c r="J262" s="21">
        <v>2428</v>
      </c>
      <c r="K262" s="21" t="s">
        <v>37</v>
      </c>
      <c r="L262" s="21">
        <v>2025</v>
      </c>
      <c r="M262" s="21" t="s">
        <v>44</v>
      </c>
      <c r="N262" t="s">
        <v>39</v>
      </c>
    </row>
    <row r="263" spans="1:14" hidden="1">
      <c r="A263" t="s">
        <v>30</v>
      </c>
      <c r="B263" t="s">
        <v>31</v>
      </c>
      <c r="C263" t="s">
        <v>32</v>
      </c>
      <c r="D263" t="s">
        <v>33</v>
      </c>
      <c r="E263" t="s">
        <v>34</v>
      </c>
      <c r="F263" t="s">
        <v>6</v>
      </c>
      <c r="G263" t="s">
        <v>35</v>
      </c>
      <c r="H263" s="21" t="s">
        <v>53</v>
      </c>
      <c r="I263" s="21">
        <v>70294</v>
      </c>
      <c r="J263" s="21">
        <v>42572</v>
      </c>
      <c r="K263" s="21" t="s">
        <v>37</v>
      </c>
      <c r="L263" s="21">
        <v>2025</v>
      </c>
      <c r="M263" s="21" t="s">
        <v>45</v>
      </c>
      <c r="N263" t="s">
        <v>39</v>
      </c>
    </row>
    <row r="264" spans="1:14" hidden="1">
      <c r="A264" t="s">
        <v>30</v>
      </c>
      <c r="B264" t="s">
        <v>31</v>
      </c>
      <c r="C264" t="s">
        <v>32</v>
      </c>
      <c r="D264" t="s">
        <v>33</v>
      </c>
      <c r="E264" t="s">
        <v>34</v>
      </c>
      <c r="F264" t="s">
        <v>6</v>
      </c>
      <c r="G264" t="s">
        <v>35</v>
      </c>
      <c r="H264" s="21" t="s">
        <v>53</v>
      </c>
      <c r="I264" s="21">
        <v>27700</v>
      </c>
      <c r="J264" s="21">
        <v>23080</v>
      </c>
      <c r="K264" s="21" t="s">
        <v>37</v>
      </c>
      <c r="L264" s="21">
        <v>2025</v>
      </c>
      <c r="M264" s="21" t="s">
        <v>46</v>
      </c>
      <c r="N264" t="s">
        <v>39</v>
      </c>
    </row>
    <row r="265" spans="1:14" hidden="1">
      <c r="A265" t="s">
        <v>30</v>
      </c>
      <c r="B265" t="s">
        <v>31</v>
      </c>
      <c r="C265" t="s">
        <v>32</v>
      </c>
      <c r="D265" t="s">
        <v>33</v>
      </c>
      <c r="E265" t="s">
        <v>34</v>
      </c>
      <c r="F265" t="s">
        <v>6</v>
      </c>
      <c r="G265" t="s">
        <v>35</v>
      </c>
      <c r="H265" s="21" t="s">
        <v>53</v>
      </c>
      <c r="I265" s="21">
        <v>69728</v>
      </c>
      <c r="J265" s="21">
        <v>45417</v>
      </c>
      <c r="K265" s="21" t="s">
        <v>37</v>
      </c>
      <c r="L265" s="21">
        <v>2025</v>
      </c>
      <c r="M265" s="21" t="s">
        <v>48</v>
      </c>
      <c r="N265" t="s">
        <v>39</v>
      </c>
    </row>
    <row r="266" spans="1:14" hidden="1">
      <c r="A266" t="s">
        <v>30</v>
      </c>
      <c r="B266" t="s">
        <v>31</v>
      </c>
      <c r="C266" t="s">
        <v>32</v>
      </c>
      <c r="D266" t="s">
        <v>33</v>
      </c>
      <c r="E266" t="s">
        <v>34</v>
      </c>
      <c r="F266" t="s">
        <v>6</v>
      </c>
      <c r="G266" t="s">
        <v>35</v>
      </c>
      <c r="H266" t="s">
        <v>57</v>
      </c>
      <c r="I266">
        <v>1975730</v>
      </c>
      <c r="J266">
        <v>3613090</v>
      </c>
      <c r="K266" t="s">
        <v>37</v>
      </c>
      <c r="L266">
        <v>2020</v>
      </c>
      <c r="M266" t="s">
        <v>50</v>
      </c>
      <c r="N266" t="s">
        <v>39</v>
      </c>
    </row>
    <row r="267" spans="1:14" hidden="1">
      <c r="A267" t="s">
        <v>30</v>
      </c>
      <c r="B267" t="s">
        <v>31</v>
      </c>
      <c r="C267" t="s">
        <v>32</v>
      </c>
      <c r="D267" t="s">
        <v>33</v>
      </c>
      <c r="E267" t="s">
        <v>34</v>
      </c>
      <c r="F267" t="s">
        <v>6</v>
      </c>
      <c r="G267" t="s">
        <v>35</v>
      </c>
      <c r="H267" t="s">
        <v>57</v>
      </c>
      <c r="I267">
        <v>1293623</v>
      </c>
      <c r="J267">
        <v>2684240</v>
      </c>
      <c r="K267" t="s">
        <v>37</v>
      </c>
      <c r="L267">
        <v>2020</v>
      </c>
      <c r="M267" t="s">
        <v>51</v>
      </c>
      <c r="N267" t="s">
        <v>39</v>
      </c>
    </row>
    <row r="268" spans="1:14" hidden="1">
      <c r="A268" t="s">
        <v>30</v>
      </c>
      <c r="B268" t="s">
        <v>31</v>
      </c>
      <c r="C268" t="s">
        <v>32</v>
      </c>
      <c r="D268" t="s">
        <v>33</v>
      </c>
      <c r="E268" t="s">
        <v>34</v>
      </c>
      <c r="F268" t="s">
        <v>6</v>
      </c>
      <c r="G268" t="s">
        <v>35</v>
      </c>
      <c r="H268" t="s">
        <v>57</v>
      </c>
      <c r="I268">
        <v>398704</v>
      </c>
      <c r="J268">
        <v>2008340</v>
      </c>
      <c r="K268" t="s">
        <v>37</v>
      </c>
      <c r="L268">
        <v>2020</v>
      </c>
      <c r="M268" t="s">
        <v>40</v>
      </c>
      <c r="N268" t="s">
        <v>39</v>
      </c>
    </row>
    <row r="269" spans="1:14" hidden="1">
      <c r="A269" t="s">
        <v>30</v>
      </c>
      <c r="B269" t="s">
        <v>31</v>
      </c>
      <c r="C269" t="s">
        <v>32</v>
      </c>
      <c r="D269" t="s">
        <v>33</v>
      </c>
      <c r="E269" t="s">
        <v>34</v>
      </c>
      <c r="F269" t="s">
        <v>6</v>
      </c>
      <c r="G269" t="s">
        <v>35</v>
      </c>
      <c r="H269" t="s">
        <v>57</v>
      </c>
      <c r="I269">
        <v>772102</v>
      </c>
      <c r="J269">
        <v>1929063</v>
      </c>
      <c r="K269" t="s">
        <v>37</v>
      </c>
      <c r="L269">
        <v>2020</v>
      </c>
      <c r="M269" t="s">
        <v>41</v>
      </c>
      <c r="N269" t="s">
        <v>39</v>
      </c>
    </row>
    <row r="270" spans="1:14" hidden="1">
      <c r="A270" t="s">
        <v>30</v>
      </c>
      <c r="B270" t="s">
        <v>31</v>
      </c>
      <c r="C270" t="s">
        <v>32</v>
      </c>
      <c r="D270" t="s">
        <v>33</v>
      </c>
      <c r="E270" t="s">
        <v>34</v>
      </c>
      <c r="F270" t="s">
        <v>6</v>
      </c>
      <c r="G270" t="s">
        <v>35</v>
      </c>
      <c r="H270" t="s">
        <v>57</v>
      </c>
      <c r="I270">
        <v>807396</v>
      </c>
      <c r="J270">
        <v>875280</v>
      </c>
      <c r="K270" t="s">
        <v>37</v>
      </c>
      <c r="L270">
        <v>2020</v>
      </c>
      <c r="M270" t="s">
        <v>52</v>
      </c>
      <c r="N270" t="s">
        <v>39</v>
      </c>
    </row>
    <row r="271" spans="1:14" hidden="1">
      <c r="A271" t="s">
        <v>30</v>
      </c>
      <c r="B271" t="s">
        <v>31</v>
      </c>
      <c r="C271" t="s">
        <v>32</v>
      </c>
      <c r="D271" t="s">
        <v>33</v>
      </c>
      <c r="E271" t="s">
        <v>34</v>
      </c>
      <c r="F271" t="s">
        <v>6</v>
      </c>
      <c r="G271" t="s">
        <v>35</v>
      </c>
      <c r="H271" t="s">
        <v>57</v>
      </c>
      <c r="I271">
        <v>263617</v>
      </c>
      <c r="J271">
        <v>287359</v>
      </c>
      <c r="K271" t="s">
        <v>37</v>
      </c>
      <c r="L271">
        <v>2021</v>
      </c>
      <c r="M271" t="s">
        <v>38</v>
      </c>
      <c r="N271" t="s">
        <v>39</v>
      </c>
    </row>
    <row r="272" spans="1:14" hidden="1">
      <c r="A272" t="s">
        <v>30</v>
      </c>
      <c r="B272" t="s">
        <v>31</v>
      </c>
      <c r="C272" t="s">
        <v>32</v>
      </c>
      <c r="D272" t="s">
        <v>33</v>
      </c>
      <c r="E272" t="s">
        <v>34</v>
      </c>
      <c r="F272" t="s">
        <v>6</v>
      </c>
      <c r="G272" t="s">
        <v>35</v>
      </c>
      <c r="H272" t="s">
        <v>57</v>
      </c>
      <c r="I272">
        <v>756434</v>
      </c>
      <c r="J272">
        <v>837500</v>
      </c>
      <c r="K272" t="s">
        <v>37</v>
      </c>
      <c r="L272">
        <v>2021</v>
      </c>
      <c r="M272" t="s">
        <v>44</v>
      </c>
      <c r="N272" t="s">
        <v>39</v>
      </c>
    </row>
    <row r="273" spans="1:14" hidden="1">
      <c r="A273" t="s">
        <v>30</v>
      </c>
      <c r="B273" t="s">
        <v>31</v>
      </c>
      <c r="C273" t="s">
        <v>32</v>
      </c>
      <c r="D273" t="s">
        <v>33</v>
      </c>
      <c r="E273" t="s">
        <v>34</v>
      </c>
      <c r="F273" t="s">
        <v>6</v>
      </c>
      <c r="G273" t="s">
        <v>35</v>
      </c>
      <c r="H273" t="s">
        <v>57</v>
      </c>
      <c r="I273">
        <v>657945</v>
      </c>
      <c r="J273">
        <v>724572</v>
      </c>
      <c r="K273" t="s">
        <v>37</v>
      </c>
      <c r="L273">
        <v>2021</v>
      </c>
      <c r="M273" t="s">
        <v>45</v>
      </c>
      <c r="N273" t="s">
        <v>39</v>
      </c>
    </row>
    <row r="274" spans="1:14" hidden="1">
      <c r="A274" t="s">
        <v>30</v>
      </c>
      <c r="B274" t="s">
        <v>31</v>
      </c>
      <c r="C274" t="s">
        <v>32</v>
      </c>
      <c r="D274" t="s">
        <v>33</v>
      </c>
      <c r="E274" t="s">
        <v>34</v>
      </c>
      <c r="F274" t="s">
        <v>6</v>
      </c>
      <c r="G274" t="s">
        <v>35</v>
      </c>
      <c r="H274" t="s">
        <v>57</v>
      </c>
      <c r="I274">
        <v>574978</v>
      </c>
      <c r="J274">
        <v>605120</v>
      </c>
      <c r="K274" t="s">
        <v>37</v>
      </c>
      <c r="L274">
        <v>2021</v>
      </c>
      <c r="M274" t="s">
        <v>46</v>
      </c>
      <c r="N274" t="s">
        <v>39</v>
      </c>
    </row>
    <row r="275" spans="1:14" hidden="1">
      <c r="A275" t="s">
        <v>30</v>
      </c>
      <c r="B275" t="s">
        <v>31</v>
      </c>
      <c r="C275" t="s">
        <v>32</v>
      </c>
      <c r="D275" t="s">
        <v>33</v>
      </c>
      <c r="E275" t="s">
        <v>34</v>
      </c>
      <c r="F275" t="s">
        <v>6</v>
      </c>
      <c r="G275" t="s">
        <v>35</v>
      </c>
      <c r="H275" t="s">
        <v>57</v>
      </c>
      <c r="I275">
        <v>638169</v>
      </c>
      <c r="J275">
        <v>666449</v>
      </c>
      <c r="K275" t="s">
        <v>37</v>
      </c>
      <c r="L275">
        <v>2021</v>
      </c>
      <c r="M275" t="s">
        <v>47</v>
      </c>
      <c r="N275" t="s">
        <v>39</v>
      </c>
    </row>
    <row r="276" spans="1:14" hidden="1">
      <c r="A276" t="s">
        <v>30</v>
      </c>
      <c r="B276" t="s">
        <v>31</v>
      </c>
      <c r="C276" t="s">
        <v>32</v>
      </c>
      <c r="D276" t="s">
        <v>33</v>
      </c>
      <c r="E276" t="s">
        <v>34</v>
      </c>
      <c r="F276" t="s">
        <v>6</v>
      </c>
      <c r="G276" t="s">
        <v>35</v>
      </c>
      <c r="H276" t="s">
        <v>57</v>
      </c>
      <c r="I276">
        <v>181928</v>
      </c>
      <c r="J276">
        <v>167120</v>
      </c>
      <c r="K276" t="s">
        <v>37</v>
      </c>
      <c r="L276">
        <v>2021</v>
      </c>
      <c r="M276" t="s">
        <v>48</v>
      </c>
      <c r="N276" t="s">
        <v>39</v>
      </c>
    </row>
    <row r="277" spans="1:14" hidden="1">
      <c r="A277" t="s">
        <v>30</v>
      </c>
      <c r="B277" t="s">
        <v>31</v>
      </c>
      <c r="C277" t="s">
        <v>32</v>
      </c>
      <c r="D277" t="s">
        <v>33</v>
      </c>
      <c r="E277" t="s">
        <v>34</v>
      </c>
      <c r="F277" t="s">
        <v>6</v>
      </c>
      <c r="G277" t="s">
        <v>35</v>
      </c>
      <c r="H277" t="s">
        <v>57</v>
      </c>
      <c r="I277">
        <v>13173052</v>
      </c>
      <c r="J277">
        <v>10783834</v>
      </c>
      <c r="K277" t="s">
        <v>37</v>
      </c>
      <c r="L277">
        <v>2021</v>
      </c>
      <c r="M277" t="s">
        <v>49</v>
      </c>
      <c r="N277" t="s">
        <v>39</v>
      </c>
    </row>
    <row r="278" spans="1:14" hidden="1">
      <c r="A278" t="s">
        <v>30</v>
      </c>
      <c r="B278" t="s">
        <v>31</v>
      </c>
      <c r="C278" t="s">
        <v>32</v>
      </c>
      <c r="D278" t="s">
        <v>33</v>
      </c>
      <c r="E278" t="s">
        <v>34</v>
      </c>
      <c r="F278" t="s">
        <v>6</v>
      </c>
      <c r="G278" t="s">
        <v>35</v>
      </c>
      <c r="H278" t="s">
        <v>57</v>
      </c>
      <c r="I278">
        <v>765769</v>
      </c>
      <c r="J278">
        <v>588820</v>
      </c>
      <c r="K278" t="s">
        <v>37</v>
      </c>
      <c r="L278">
        <v>2021</v>
      </c>
      <c r="M278" t="s">
        <v>50</v>
      </c>
      <c r="N278" t="s">
        <v>39</v>
      </c>
    </row>
    <row r="279" spans="1:14" hidden="1">
      <c r="A279" t="s">
        <v>30</v>
      </c>
      <c r="B279" t="s">
        <v>31</v>
      </c>
      <c r="C279" t="s">
        <v>32</v>
      </c>
      <c r="D279" t="s">
        <v>33</v>
      </c>
      <c r="E279" t="s">
        <v>34</v>
      </c>
      <c r="F279" t="s">
        <v>6</v>
      </c>
      <c r="G279" t="s">
        <v>35</v>
      </c>
      <c r="H279" t="s">
        <v>57</v>
      </c>
      <c r="I279">
        <v>611704</v>
      </c>
      <c r="J279">
        <v>490940</v>
      </c>
      <c r="K279" t="s">
        <v>37</v>
      </c>
      <c r="L279">
        <v>2021</v>
      </c>
      <c r="M279" t="s">
        <v>51</v>
      </c>
      <c r="N279" t="s">
        <v>39</v>
      </c>
    </row>
    <row r="280" spans="1:14" hidden="1">
      <c r="A280" t="s">
        <v>30</v>
      </c>
      <c r="B280" t="s">
        <v>31</v>
      </c>
      <c r="C280" t="s">
        <v>32</v>
      </c>
      <c r="D280" t="s">
        <v>33</v>
      </c>
      <c r="E280" t="s">
        <v>34</v>
      </c>
      <c r="F280" t="s">
        <v>6</v>
      </c>
      <c r="G280" t="s">
        <v>35</v>
      </c>
      <c r="H280" t="s">
        <v>57</v>
      </c>
      <c r="I280">
        <v>385003</v>
      </c>
      <c r="J280">
        <v>315460</v>
      </c>
      <c r="K280" t="s">
        <v>37</v>
      </c>
      <c r="L280">
        <v>2021</v>
      </c>
      <c r="M280" t="s">
        <v>40</v>
      </c>
      <c r="N280" t="s">
        <v>39</v>
      </c>
    </row>
    <row r="281" spans="1:14" hidden="1">
      <c r="A281" t="s">
        <v>30</v>
      </c>
      <c r="B281" t="s">
        <v>31</v>
      </c>
      <c r="C281" t="s">
        <v>32</v>
      </c>
      <c r="D281" t="s">
        <v>33</v>
      </c>
      <c r="E281" t="s">
        <v>34</v>
      </c>
      <c r="F281" t="s">
        <v>6</v>
      </c>
      <c r="G281" t="s">
        <v>35</v>
      </c>
      <c r="H281" t="s">
        <v>57</v>
      </c>
      <c r="I281">
        <v>356140</v>
      </c>
      <c r="J281">
        <v>284560</v>
      </c>
      <c r="K281" t="s">
        <v>37</v>
      </c>
      <c r="L281">
        <v>2021</v>
      </c>
      <c r="M281" t="s">
        <v>52</v>
      </c>
      <c r="N281" t="s">
        <v>39</v>
      </c>
    </row>
    <row r="282" spans="1:14" hidden="1">
      <c r="A282" t="s">
        <v>30</v>
      </c>
      <c r="B282" t="s">
        <v>31</v>
      </c>
      <c r="C282" t="s">
        <v>32</v>
      </c>
      <c r="D282" t="s">
        <v>33</v>
      </c>
      <c r="E282" t="s">
        <v>34</v>
      </c>
      <c r="F282" t="s">
        <v>6</v>
      </c>
      <c r="G282" t="s">
        <v>35</v>
      </c>
      <c r="H282" s="15" t="s">
        <v>57</v>
      </c>
      <c r="I282">
        <v>90804</v>
      </c>
      <c r="J282">
        <v>115580</v>
      </c>
      <c r="K282" t="s">
        <v>37</v>
      </c>
      <c r="L282">
        <v>2022</v>
      </c>
      <c r="M282" t="s">
        <v>38</v>
      </c>
      <c r="N282" t="s">
        <v>39</v>
      </c>
    </row>
    <row r="283" spans="1:14" hidden="1">
      <c r="A283" t="s">
        <v>30</v>
      </c>
      <c r="B283" t="s">
        <v>31</v>
      </c>
      <c r="C283" t="s">
        <v>32</v>
      </c>
      <c r="D283" t="s">
        <v>33</v>
      </c>
      <c r="E283" t="s">
        <v>34</v>
      </c>
      <c r="F283" t="s">
        <v>6</v>
      </c>
      <c r="G283" t="s">
        <v>35</v>
      </c>
      <c r="H283" s="15" t="s">
        <v>57</v>
      </c>
      <c r="I283">
        <v>461447</v>
      </c>
      <c r="J283">
        <v>380420</v>
      </c>
      <c r="K283" t="s">
        <v>37</v>
      </c>
      <c r="L283">
        <v>2023</v>
      </c>
      <c r="M283" t="s">
        <v>44</v>
      </c>
      <c r="N283" t="s">
        <v>39</v>
      </c>
    </row>
    <row r="284" spans="1:14" hidden="1">
      <c r="A284" t="s">
        <v>30</v>
      </c>
      <c r="B284" t="s">
        <v>31</v>
      </c>
      <c r="C284" t="s">
        <v>32</v>
      </c>
      <c r="D284" t="s">
        <v>33</v>
      </c>
      <c r="E284" t="s">
        <v>34</v>
      </c>
      <c r="F284" t="s">
        <v>6</v>
      </c>
      <c r="G284" t="s">
        <v>35</v>
      </c>
      <c r="H284" s="15" t="s">
        <v>57</v>
      </c>
      <c r="I284">
        <v>616909</v>
      </c>
      <c r="J284">
        <v>492580</v>
      </c>
      <c r="K284" t="s">
        <v>37</v>
      </c>
      <c r="L284">
        <v>2023</v>
      </c>
      <c r="M284" t="s">
        <v>45</v>
      </c>
      <c r="N284" t="s">
        <v>39</v>
      </c>
    </row>
    <row r="285" spans="1:14" hidden="1">
      <c r="A285" t="s">
        <v>30</v>
      </c>
      <c r="B285" t="s">
        <v>31</v>
      </c>
      <c r="C285" t="s">
        <v>32</v>
      </c>
      <c r="D285" t="s">
        <v>33</v>
      </c>
      <c r="E285" t="s">
        <v>34</v>
      </c>
      <c r="F285" t="s">
        <v>6</v>
      </c>
      <c r="G285" t="s">
        <v>35</v>
      </c>
      <c r="H285" s="15" t="s">
        <v>57</v>
      </c>
      <c r="I285">
        <v>2081989</v>
      </c>
      <c r="J285">
        <v>1699420</v>
      </c>
      <c r="K285" t="s">
        <v>37</v>
      </c>
      <c r="L285">
        <v>2023</v>
      </c>
      <c r="M285" t="s">
        <v>46</v>
      </c>
      <c r="N285" t="s">
        <v>39</v>
      </c>
    </row>
    <row r="286" spans="1:14" hidden="1">
      <c r="A286" t="s">
        <v>30</v>
      </c>
      <c r="B286" t="s">
        <v>31</v>
      </c>
      <c r="C286" t="s">
        <v>32</v>
      </c>
      <c r="D286" t="s">
        <v>33</v>
      </c>
      <c r="E286" t="s">
        <v>34</v>
      </c>
      <c r="F286" t="s">
        <v>6</v>
      </c>
      <c r="G286" t="s">
        <v>35</v>
      </c>
      <c r="H286" s="15" t="s">
        <v>57</v>
      </c>
      <c r="I286">
        <v>1349796</v>
      </c>
      <c r="J286">
        <v>1327000</v>
      </c>
      <c r="K286" t="s">
        <v>37</v>
      </c>
      <c r="L286">
        <v>2023</v>
      </c>
      <c r="M286" t="s">
        <v>47</v>
      </c>
      <c r="N286" t="s">
        <v>39</v>
      </c>
    </row>
    <row r="287" spans="1:14" hidden="1">
      <c r="A287" t="s">
        <v>30</v>
      </c>
      <c r="B287" t="s">
        <v>31</v>
      </c>
      <c r="C287" t="s">
        <v>32</v>
      </c>
      <c r="D287" t="s">
        <v>33</v>
      </c>
      <c r="E287" t="s">
        <v>34</v>
      </c>
      <c r="F287" t="s">
        <v>6</v>
      </c>
      <c r="G287" t="s">
        <v>35</v>
      </c>
      <c r="H287" s="15" t="s">
        <v>57</v>
      </c>
      <c r="I287">
        <v>163415</v>
      </c>
      <c r="J287">
        <v>160420</v>
      </c>
      <c r="K287" t="s">
        <v>37</v>
      </c>
      <c r="L287">
        <v>2023</v>
      </c>
      <c r="M287" t="s">
        <v>48</v>
      </c>
      <c r="N287" t="s">
        <v>39</v>
      </c>
    </row>
    <row r="288" spans="1:14" hidden="1">
      <c r="A288" t="s">
        <v>30</v>
      </c>
      <c r="B288" t="s">
        <v>31</v>
      </c>
      <c r="C288" t="s">
        <v>32</v>
      </c>
      <c r="D288" t="s">
        <v>33</v>
      </c>
      <c r="E288" t="s">
        <v>34</v>
      </c>
      <c r="F288" t="s">
        <v>6</v>
      </c>
      <c r="G288" t="s">
        <v>35</v>
      </c>
      <c r="H288" s="21" t="s">
        <v>57</v>
      </c>
      <c r="I288" s="21">
        <v>113444</v>
      </c>
      <c r="J288" s="21">
        <v>105040</v>
      </c>
      <c r="K288" s="21" t="s">
        <v>37</v>
      </c>
      <c r="L288" s="21">
        <v>2024</v>
      </c>
      <c r="M288" s="21" t="s">
        <v>41</v>
      </c>
      <c r="N288" t="s">
        <v>39</v>
      </c>
    </row>
    <row r="289" spans="1:14" hidden="1">
      <c r="A289" t="s">
        <v>30</v>
      </c>
      <c r="B289" t="s">
        <v>31</v>
      </c>
      <c r="C289" t="s">
        <v>32</v>
      </c>
      <c r="D289" t="s">
        <v>33</v>
      </c>
      <c r="E289" t="s">
        <v>34</v>
      </c>
      <c r="F289" t="s">
        <v>6</v>
      </c>
      <c r="G289" t="s">
        <v>35</v>
      </c>
      <c r="H289" s="21" t="s">
        <v>57</v>
      </c>
      <c r="I289" s="21">
        <v>143900</v>
      </c>
      <c r="J289" s="21">
        <v>133240</v>
      </c>
      <c r="K289" s="21" t="s">
        <v>37</v>
      </c>
      <c r="L289" s="21">
        <v>2024</v>
      </c>
      <c r="M289" s="21" t="s">
        <v>52</v>
      </c>
      <c r="N289" t="s">
        <v>39</v>
      </c>
    </row>
    <row r="290" spans="1:14" hidden="1">
      <c r="A290" t="s">
        <v>30</v>
      </c>
      <c r="B290" t="s">
        <v>31</v>
      </c>
      <c r="C290" t="s">
        <v>32</v>
      </c>
      <c r="D290" t="s">
        <v>33</v>
      </c>
      <c r="E290" t="s">
        <v>34</v>
      </c>
      <c r="F290" t="s">
        <v>6</v>
      </c>
      <c r="G290" t="s">
        <v>35</v>
      </c>
      <c r="H290" t="s">
        <v>58</v>
      </c>
      <c r="I290">
        <v>3689504</v>
      </c>
      <c r="J290">
        <v>5000288</v>
      </c>
      <c r="K290" t="s">
        <v>37</v>
      </c>
      <c r="L290">
        <v>2020</v>
      </c>
      <c r="M290" t="s">
        <v>52</v>
      </c>
      <c r="N290" t="s">
        <v>39</v>
      </c>
    </row>
    <row r="291" spans="1:14" hidden="1">
      <c r="A291" t="s">
        <v>30</v>
      </c>
      <c r="B291" t="s">
        <v>31</v>
      </c>
      <c r="C291" t="s">
        <v>32</v>
      </c>
      <c r="D291" t="s">
        <v>33</v>
      </c>
      <c r="E291" t="s">
        <v>34</v>
      </c>
      <c r="F291" t="s">
        <v>6</v>
      </c>
      <c r="G291" t="s">
        <v>35</v>
      </c>
      <c r="H291" t="s">
        <v>58</v>
      </c>
      <c r="I291">
        <v>9707</v>
      </c>
      <c r="J291">
        <v>4500</v>
      </c>
      <c r="K291" t="s">
        <v>37</v>
      </c>
      <c r="L291">
        <v>2021</v>
      </c>
      <c r="M291" t="s">
        <v>48</v>
      </c>
      <c r="N291" t="s">
        <v>39</v>
      </c>
    </row>
    <row r="292" spans="1:14" hidden="1">
      <c r="A292" t="s">
        <v>30</v>
      </c>
      <c r="B292" t="s">
        <v>31</v>
      </c>
      <c r="C292" t="s">
        <v>32</v>
      </c>
      <c r="D292" t="s">
        <v>33</v>
      </c>
      <c r="E292" t="s">
        <v>34</v>
      </c>
      <c r="F292" t="s">
        <v>6</v>
      </c>
      <c r="G292" t="s">
        <v>35</v>
      </c>
      <c r="H292" s="21" t="s">
        <v>58</v>
      </c>
      <c r="I292" s="21">
        <v>115</v>
      </c>
      <c r="J292" s="21">
        <v>1300</v>
      </c>
      <c r="K292" s="21" t="s">
        <v>37</v>
      </c>
      <c r="L292" s="21">
        <v>2024</v>
      </c>
      <c r="M292" s="21" t="s">
        <v>48</v>
      </c>
      <c r="N292" t="s">
        <v>39</v>
      </c>
    </row>
    <row r="293" spans="1:14" hidden="1">
      <c r="A293" t="s">
        <v>30</v>
      </c>
      <c r="B293" t="s">
        <v>31</v>
      </c>
      <c r="C293" t="s">
        <v>32</v>
      </c>
      <c r="D293" t="s">
        <v>33</v>
      </c>
      <c r="E293" t="s">
        <v>34</v>
      </c>
      <c r="F293" t="s">
        <v>6</v>
      </c>
      <c r="G293" t="s">
        <v>35</v>
      </c>
      <c r="H293" t="s">
        <v>69</v>
      </c>
      <c r="I293">
        <v>5111333</v>
      </c>
      <c r="J293">
        <v>5976966</v>
      </c>
      <c r="K293" t="s">
        <v>37</v>
      </c>
      <c r="L293">
        <v>2021</v>
      </c>
      <c r="M293" t="s">
        <v>38</v>
      </c>
      <c r="N293" t="s">
        <v>39</v>
      </c>
    </row>
    <row r="294" spans="1:14" hidden="1">
      <c r="A294" t="s">
        <v>30</v>
      </c>
      <c r="B294" t="s">
        <v>31</v>
      </c>
      <c r="C294" t="s">
        <v>32</v>
      </c>
      <c r="D294" t="s">
        <v>33</v>
      </c>
      <c r="E294" t="s">
        <v>34</v>
      </c>
      <c r="F294" t="s">
        <v>6</v>
      </c>
      <c r="G294" t="s">
        <v>35</v>
      </c>
      <c r="H294" t="s">
        <v>54</v>
      </c>
      <c r="I294">
        <v>30519790</v>
      </c>
      <c r="J294">
        <v>39387635</v>
      </c>
      <c r="K294" t="s">
        <v>37</v>
      </c>
      <c r="L294">
        <v>2019</v>
      </c>
      <c r="M294" t="s">
        <v>38</v>
      </c>
      <c r="N294" t="s">
        <v>39</v>
      </c>
    </row>
    <row r="295" spans="1:14" hidden="1">
      <c r="A295" t="s">
        <v>30</v>
      </c>
      <c r="B295" t="s">
        <v>31</v>
      </c>
      <c r="C295" t="s">
        <v>32</v>
      </c>
      <c r="D295" t="s">
        <v>33</v>
      </c>
      <c r="E295" t="s">
        <v>34</v>
      </c>
      <c r="F295" t="s">
        <v>6</v>
      </c>
      <c r="G295" t="s">
        <v>35</v>
      </c>
      <c r="H295" t="s">
        <v>54</v>
      </c>
      <c r="I295">
        <v>10687684</v>
      </c>
      <c r="J295">
        <v>14899025</v>
      </c>
      <c r="K295" t="s">
        <v>37</v>
      </c>
      <c r="L295">
        <v>2019</v>
      </c>
      <c r="M295" t="s">
        <v>44</v>
      </c>
      <c r="N295" t="s">
        <v>39</v>
      </c>
    </row>
    <row r="296" spans="1:14" hidden="1">
      <c r="A296" t="s">
        <v>30</v>
      </c>
      <c r="B296" t="s">
        <v>31</v>
      </c>
      <c r="C296" t="s">
        <v>32</v>
      </c>
      <c r="D296" t="s">
        <v>33</v>
      </c>
      <c r="E296" t="s">
        <v>34</v>
      </c>
      <c r="F296" t="s">
        <v>6</v>
      </c>
      <c r="G296" t="s">
        <v>35</v>
      </c>
      <c r="H296" t="s">
        <v>54</v>
      </c>
      <c r="I296">
        <v>18810761</v>
      </c>
      <c r="J296">
        <v>24264478</v>
      </c>
      <c r="K296" t="s">
        <v>37</v>
      </c>
      <c r="L296">
        <v>2019</v>
      </c>
      <c r="M296" t="s">
        <v>45</v>
      </c>
      <c r="N296" t="s">
        <v>39</v>
      </c>
    </row>
    <row r="297" spans="1:14" hidden="1">
      <c r="A297" t="s">
        <v>30</v>
      </c>
      <c r="B297" t="s">
        <v>31</v>
      </c>
      <c r="C297" t="s">
        <v>32</v>
      </c>
      <c r="D297" t="s">
        <v>33</v>
      </c>
      <c r="E297" t="s">
        <v>34</v>
      </c>
      <c r="F297" t="s">
        <v>6</v>
      </c>
      <c r="G297" t="s">
        <v>35</v>
      </c>
      <c r="H297" t="s">
        <v>54</v>
      </c>
      <c r="I297">
        <v>29254145</v>
      </c>
      <c r="J297">
        <v>39822490</v>
      </c>
      <c r="K297" t="s">
        <v>37</v>
      </c>
      <c r="L297">
        <v>2019</v>
      </c>
      <c r="M297" t="s">
        <v>46</v>
      </c>
      <c r="N297" t="s">
        <v>39</v>
      </c>
    </row>
    <row r="298" spans="1:14" hidden="1">
      <c r="A298" t="s">
        <v>30</v>
      </c>
      <c r="B298" t="s">
        <v>31</v>
      </c>
      <c r="C298" t="s">
        <v>32</v>
      </c>
      <c r="D298" t="s">
        <v>33</v>
      </c>
      <c r="E298" t="s">
        <v>34</v>
      </c>
      <c r="F298" t="s">
        <v>6</v>
      </c>
      <c r="G298" t="s">
        <v>35</v>
      </c>
      <c r="H298" t="s">
        <v>54</v>
      </c>
      <c r="I298">
        <v>55331618</v>
      </c>
      <c r="J298">
        <v>73724695</v>
      </c>
      <c r="K298" t="s">
        <v>37</v>
      </c>
      <c r="L298">
        <v>2019</v>
      </c>
      <c r="M298" t="s">
        <v>47</v>
      </c>
      <c r="N298" t="s">
        <v>39</v>
      </c>
    </row>
    <row r="299" spans="1:14" hidden="1">
      <c r="A299" t="s">
        <v>30</v>
      </c>
      <c r="B299" t="s">
        <v>31</v>
      </c>
      <c r="C299" t="s">
        <v>32</v>
      </c>
      <c r="D299" t="s">
        <v>33</v>
      </c>
      <c r="E299" t="s">
        <v>34</v>
      </c>
      <c r="F299" t="s">
        <v>6</v>
      </c>
      <c r="G299" t="s">
        <v>35</v>
      </c>
      <c r="H299" t="s">
        <v>54</v>
      </c>
      <c r="I299">
        <v>25751376</v>
      </c>
      <c r="J299">
        <v>33656133</v>
      </c>
      <c r="K299" t="s">
        <v>37</v>
      </c>
      <c r="L299">
        <v>2019</v>
      </c>
      <c r="M299" t="s">
        <v>48</v>
      </c>
      <c r="N299" t="s">
        <v>39</v>
      </c>
    </row>
    <row r="300" spans="1:14" hidden="1">
      <c r="A300" t="s">
        <v>30</v>
      </c>
      <c r="B300" t="s">
        <v>31</v>
      </c>
      <c r="C300" t="s">
        <v>32</v>
      </c>
      <c r="D300" t="s">
        <v>33</v>
      </c>
      <c r="E300" t="s">
        <v>34</v>
      </c>
      <c r="F300" t="s">
        <v>6</v>
      </c>
      <c r="G300" t="s">
        <v>35</v>
      </c>
      <c r="H300" t="s">
        <v>54</v>
      </c>
      <c r="I300">
        <v>39060692</v>
      </c>
      <c r="J300">
        <v>48252560</v>
      </c>
      <c r="K300" t="s">
        <v>37</v>
      </c>
      <c r="L300">
        <v>2019</v>
      </c>
      <c r="M300" t="s">
        <v>49</v>
      </c>
      <c r="N300" t="s">
        <v>39</v>
      </c>
    </row>
    <row r="301" spans="1:14" hidden="1">
      <c r="A301" t="s">
        <v>30</v>
      </c>
      <c r="B301" t="s">
        <v>31</v>
      </c>
      <c r="C301" t="s">
        <v>32</v>
      </c>
      <c r="D301" t="s">
        <v>33</v>
      </c>
      <c r="E301" t="s">
        <v>34</v>
      </c>
      <c r="F301" t="s">
        <v>6</v>
      </c>
      <c r="G301" t="s">
        <v>35</v>
      </c>
      <c r="H301" t="s">
        <v>54</v>
      </c>
      <c r="I301">
        <v>33909840</v>
      </c>
      <c r="J301">
        <v>43432671</v>
      </c>
      <c r="K301" t="s">
        <v>37</v>
      </c>
      <c r="L301">
        <v>2019</v>
      </c>
      <c r="M301" t="s">
        <v>50</v>
      </c>
      <c r="N301" t="s">
        <v>39</v>
      </c>
    </row>
    <row r="302" spans="1:14" hidden="1">
      <c r="A302" t="s">
        <v>30</v>
      </c>
      <c r="B302" t="s">
        <v>31</v>
      </c>
      <c r="C302" t="s">
        <v>32</v>
      </c>
      <c r="D302" t="s">
        <v>33</v>
      </c>
      <c r="E302" t="s">
        <v>34</v>
      </c>
      <c r="F302" t="s">
        <v>6</v>
      </c>
      <c r="G302" t="s">
        <v>35</v>
      </c>
      <c r="H302" t="s">
        <v>54</v>
      </c>
      <c r="I302">
        <v>54530221</v>
      </c>
      <c r="J302">
        <v>75862017</v>
      </c>
      <c r="K302" t="s">
        <v>37</v>
      </c>
      <c r="L302">
        <v>2019</v>
      </c>
      <c r="M302" t="s">
        <v>51</v>
      </c>
      <c r="N302" t="s">
        <v>39</v>
      </c>
    </row>
    <row r="303" spans="1:14" hidden="1">
      <c r="A303" t="s">
        <v>30</v>
      </c>
      <c r="B303" t="s">
        <v>31</v>
      </c>
      <c r="C303" t="s">
        <v>32</v>
      </c>
      <c r="D303" t="s">
        <v>33</v>
      </c>
      <c r="E303" t="s">
        <v>34</v>
      </c>
      <c r="F303" t="s">
        <v>6</v>
      </c>
      <c r="G303" t="s">
        <v>35</v>
      </c>
      <c r="H303" t="s">
        <v>54</v>
      </c>
      <c r="I303">
        <v>43236807</v>
      </c>
      <c r="J303">
        <v>57838389</v>
      </c>
      <c r="K303" t="s">
        <v>37</v>
      </c>
      <c r="L303">
        <v>2019</v>
      </c>
      <c r="M303" t="s">
        <v>40</v>
      </c>
      <c r="N303" t="s">
        <v>39</v>
      </c>
    </row>
    <row r="304" spans="1:14" hidden="1">
      <c r="A304" t="s">
        <v>30</v>
      </c>
      <c r="B304" t="s">
        <v>31</v>
      </c>
      <c r="C304" t="s">
        <v>32</v>
      </c>
      <c r="D304" t="s">
        <v>33</v>
      </c>
      <c r="E304" t="s">
        <v>34</v>
      </c>
      <c r="F304" t="s">
        <v>6</v>
      </c>
      <c r="G304" t="s">
        <v>35</v>
      </c>
      <c r="H304" t="s">
        <v>54</v>
      </c>
      <c r="I304">
        <v>51928365</v>
      </c>
      <c r="J304">
        <v>64171338</v>
      </c>
      <c r="K304" t="s">
        <v>37</v>
      </c>
      <c r="L304">
        <v>2019</v>
      </c>
      <c r="M304" t="s">
        <v>41</v>
      </c>
      <c r="N304" t="s">
        <v>39</v>
      </c>
    </row>
    <row r="305" spans="1:14" hidden="1">
      <c r="A305" t="s">
        <v>30</v>
      </c>
      <c r="B305" t="s">
        <v>31</v>
      </c>
      <c r="C305" t="s">
        <v>32</v>
      </c>
      <c r="D305" t="s">
        <v>33</v>
      </c>
      <c r="E305" t="s">
        <v>34</v>
      </c>
      <c r="F305" t="s">
        <v>6</v>
      </c>
      <c r="G305" t="s">
        <v>35</v>
      </c>
      <c r="H305" t="s">
        <v>54</v>
      </c>
      <c r="I305">
        <v>62185764</v>
      </c>
      <c r="J305">
        <v>75244664</v>
      </c>
      <c r="K305" t="s">
        <v>37</v>
      </c>
      <c r="L305">
        <v>2019</v>
      </c>
      <c r="M305" t="s">
        <v>52</v>
      </c>
      <c r="N305" t="s">
        <v>39</v>
      </c>
    </row>
    <row r="306" spans="1:14" hidden="1">
      <c r="A306" t="s">
        <v>30</v>
      </c>
      <c r="B306" t="s">
        <v>31</v>
      </c>
      <c r="C306" t="s">
        <v>32</v>
      </c>
      <c r="D306" t="s">
        <v>33</v>
      </c>
      <c r="E306" t="s">
        <v>34</v>
      </c>
      <c r="F306" t="s">
        <v>6</v>
      </c>
      <c r="G306" t="s">
        <v>35</v>
      </c>
      <c r="H306" t="s">
        <v>54</v>
      </c>
      <c r="I306">
        <v>50637514</v>
      </c>
      <c r="J306">
        <v>64418641</v>
      </c>
      <c r="K306" t="s">
        <v>37</v>
      </c>
      <c r="L306">
        <v>2020</v>
      </c>
      <c r="M306" t="s">
        <v>38</v>
      </c>
      <c r="N306" t="s">
        <v>39</v>
      </c>
    </row>
    <row r="307" spans="1:14" hidden="1">
      <c r="A307" t="s">
        <v>30</v>
      </c>
      <c r="B307" t="s">
        <v>31</v>
      </c>
      <c r="C307" t="s">
        <v>32</v>
      </c>
      <c r="D307" t="s">
        <v>33</v>
      </c>
      <c r="E307" t="s">
        <v>34</v>
      </c>
      <c r="F307" t="s">
        <v>6</v>
      </c>
      <c r="G307" t="s">
        <v>35</v>
      </c>
      <c r="H307" t="s">
        <v>54</v>
      </c>
      <c r="I307">
        <v>34851833</v>
      </c>
      <c r="J307">
        <v>34428799</v>
      </c>
      <c r="K307" t="s">
        <v>37</v>
      </c>
      <c r="L307">
        <v>2020</v>
      </c>
      <c r="M307" t="s">
        <v>44</v>
      </c>
      <c r="N307" t="s">
        <v>39</v>
      </c>
    </row>
    <row r="308" spans="1:14" hidden="1">
      <c r="A308" t="s">
        <v>30</v>
      </c>
      <c r="B308" t="s">
        <v>31</v>
      </c>
      <c r="C308" t="s">
        <v>32</v>
      </c>
      <c r="D308" t="s">
        <v>33</v>
      </c>
      <c r="E308" t="s">
        <v>34</v>
      </c>
      <c r="F308" t="s">
        <v>6</v>
      </c>
      <c r="G308" t="s">
        <v>35</v>
      </c>
      <c r="H308" t="s">
        <v>54</v>
      </c>
      <c r="I308">
        <v>54913781</v>
      </c>
      <c r="J308">
        <v>76625329</v>
      </c>
      <c r="K308" t="s">
        <v>37</v>
      </c>
      <c r="L308">
        <v>2020</v>
      </c>
      <c r="M308" t="s">
        <v>45</v>
      </c>
      <c r="N308" t="s">
        <v>39</v>
      </c>
    </row>
    <row r="309" spans="1:14" hidden="1">
      <c r="A309" t="s">
        <v>30</v>
      </c>
      <c r="B309" t="s">
        <v>31</v>
      </c>
      <c r="C309" t="s">
        <v>32</v>
      </c>
      <c r="D309" t="s">
        <v>33</v>
      </c>
      <c r="E309" t="s">
        <v>34</v>
      </c>
      <c r="F309" t="s">
        <v>6</v>
      </c>
      <c r="G309" t="s">
        <v>35</v>
      </c>
      <c r="H309" t="s">
        <v>54</v>
      </c>
      <c r="I309">
        <v>45506458</v>
      </c>
      <c r="J309">
        <v>86981228</v>
      </c>
      <c r="K309" t="s">
        <v>37</v>
      </c>
      <c r="L309">
        <v>2020</v>
      </c>
      <c r="M309" t="s">
        <v>46</v>
      </c>
      <c r="N309" t="s">
        <v>39</v>
      </c>
    </row>
    <row r="310" spans="1:14" hidden="1">
      <c r="A310" t="s">
        <v>30</v>
      </c>
      <c r="B310" t="s">
        <v>31</v>
      </c>
      <c r="C310" t="s">
        <v>32</v>
      </c>
      <c r="D310" t="s">
        <v>33</v>
      </c>
      <c r="E310" t="s">
        <v>34</v>
      </c>
      <c r="F310" t="s">
        <v>6</v>
      </c>
      <c r="G310" t="s">
        <v>35</v>
      </c>
      <c r="H310" t="s">
        <v>54</v>
      </c>
      <c r="I310">
        <v>37358047</v>
      </c>
      <c r="J310">
        <v>82637500</v>
      </c>
      <c r="K310" t="s">
        <v>37</v>
      </c>
      <c r="L310">
        <v>2020</v>
      </c>
      <c r="M310" t="s">
        <v>47</v>
      </c>
      <c r="N310" t="s">
        <v>39</v>
      </c>
    </row>
    <row r="311" spans="1:14" hidden="1">
      <c r="A311" t="s">
        <v>30</v>
      </c>
      <c r="B311" t="s">
        <v>31</v>
      </c>
      <c r="C311" t="s">
        <v>32</v>
      </c>
      <c r="D311" t="s">
        <v>33</v>
      </c>
      <c r="E311" t="s">
        <v>34</v>
      </c>
      <c r="F311" t="s">
        <v>6</v>
      </c>
      <c r="G311" t="s">
        <v>35</v>
      </c>
      <c r="H311" t="s">
        <v>54</v>
      </c>
      <c r="I311">
        <v>29569591</v>
      </c>
      <c r="J311">
        <v>38494107</v>
      </c>
      <c r="K311" t="s">
        <v>37</v>
      </c>
      <c r="L311">
        <v>2020</v>
      </c>
      <c r="M311" t="s">
        <v>48</v>
      </c>
      <c r="N311" t="s">
        <v>39</v>
      </c>
    </row>
    <row r="312" spans="1:14" hidden="1">
      <c r="A312" t="s">
        <v>30</v>
      </c>
      <c r="B312" t="s">
        <v>31</v>
      </c>
      <c r="C312" t="s">
        <v>32</v>
      </c>
      <c r="D312" t="s">
        <v>33</v>
      </c>
      <c r="E312" t="s">
        <v>34</v>
      </c>
      <c r="F312" t="s">
        <v>6</v>
      </c>
      <c r="G312" t="s">
        <v>35</v>
      </c>
      <c r="H312" t="s">
        <v>54</v>
      </c>
      <c r="I312">
        <v>45771428</v>
      </c>
      <c r="J312">
        <v>55170569</v>
      </c>
      <c r="K312" t="s">
        <v>37</v>
      </c>
      <c r="L312">
        <v>2020</v>
      </c>
      <c r="M312" t="s">
        <v>49</v>
      </c>
      <c r="N312" t="s">
        <v>39</v>
      </c>
    </row>
    <row r="313" spans="1:14" hidden="1">
      <c r="A313" t="s">
        <v>30</v>
      </c>
      <c r="B313" t="s">
        <v>31</v>
      </c>
      <c r="C313" t="s">
        <v>32</v>
      </c>
      <c r="D313" t="s">
        <v>33</v>
      </c>
      <c r="E313" t="s">
        <v>34</v>
      </c>
      <c r="F313" t="s">
        <v>6</v>
      </c>
      <c r="G313" t="s">
        <v>35</v>
      </c>
      <c r="H313" t="s">
        <v>54</v>
      </c>
      <c r="I313">
        <v>28570060</v>
      </c>
      <c r="J313">
        <v>34470421</v>
      </c>
      <c r="K313" t="s">
        <v>37</v>
      </c>
      <c r="L313">
        <v>2020</v>
      </c>
      <c r="M313" t="s">
        <v>50</v>
      </c>
      <c r="N313" t="s">
        <v>39</v>
      </c>
    </row>
    <row r="314" spans="1:14" hidden="1">
      <c r="A314" t="s">
        <v>30</v>
      </c>
      <c r="B314" t="s">
        <v>31</v>
      </c>
      <c r="C314" t="s">
        <v>32</v>
      </c>
      <c r="D314" t="s">
        <v>33</v>
      </c>
      <c r="E314" t="s">
        <v>34</v>
      </c>
      <c r="F314" t="s">
        <v>6</v>
      </c>
      <c r="G314" t="s">
        <v>35</v>
      </c>
      <c r="H314" t="s">
        <v>54</v>
      </c>
      <c r="I314">
        <v>38259044</v>
      </c>
      <c r="J314">
        <v>54238481</v>
      </c>
      <c r="K314" t="s">
        <v>37</v>
      </c>
      <c r="L314">
        <v>2020</v>
      </c>
      <c r="M314" t="s">
        <v>51</v>
      </c>
      <c r="N314" t="s">
        <v>39</v>
      </c>
    </row>
    <row r="315" spans="1:14" hidden="1">
      <c r="A315" t="s">
        <v>30</v>
      </c>
      <c r="B315" t="s">
        <v>31</v>
      </c>
      <c r="C315" t="s">
        <v>32</v>
      </c>
      <c r="D315" t="s">
        <v>33</v>
      </c>
      <c r="E315" t="s">
        <v>34</v>
      </c>
      <c r="F315" t="s">
        <v>6</v>
      </c>
      <c r="G315" t="s">
        <v>35</v>
      </c>
      <c r="H315" t="s">
        <v>54</v>
      </c>
      <c r="I315">
        <v>50419867</v>
      </c>
      <c r="J315">
        <v>64189273</v>
      </c>
      <c r="K315" t="s">
        <v>37</v>
      </c>
      <c r="L315">
        <v>2020</v>
      </c>
      <c r="M315" t="s">
        <v>40</v>
      </c>
      <c r="N315" t="s">
        <v>39</v>
      </c>
    </row>
    <row r="316" spans="1:14" hidden="1">
      <c r="A316" t="s">
        <v>30</v>
      </c>
      <c r="B316" t="s">
        <v>31</v>
      </c>
      <c r="C316" t="s">
        <v>32</v>
      </c>
      <c r="D316" t="s">
        <v>33</v>
      </c>
      <c r="E316" t="s">
        <v>34</v>
      </c>
      <c r="F316" t="s">
        <v>6</v>
      </c>
      <c r="G316" t="s">
        <v>35</v>
      </c>
      <c r="H316" t="s">
        <v>54</v>
      </c>
      <c r="I316">
        <v>60486366</v>
      </c>
      <c r="J316">
        <v>73434130</v>
      </c>
      <c r="K316" t="s">
        <v>37</v>
      </c>
      <c r="L316">
        <v>2020</v>
      </c>
      <c r="M316" t="s">
        <v>41</v>
      </c>
      <c r="N316" t="s">
        <v>39</v>
      </c>
    </row>
    <row r="317" spans="1:14" hidden="1">
      <c r="A317" t="s">
        <v>30</v>
      </c>
      <c r="B317" t="s">
        <v>31</v>
      </c>
      <c r="C317" t="s">
        <v>32</v>
      </c>
      <c r="D317" t="s">
        <v>33</v>
      </c>
      <c r="E317" t="s">
        <v>34</v>
      </c>
      <c r="F317" t="s">
        <v>6</v>
      </c>
      <c r="G317" t="s">
        <v>35</v>
      </c>
      <c r="H317" t="s">
        <v>54</v>
      </c>
      <c r="I317">
        <v>65580538</v>
      </c>
      <c r="J317">
        <v>73735366</v>
      </c>
      <c r="K317" t="s">
        <v>37</v>
      </c>
      <c r="L317">
        <v>2020</v>
      </c>
      <c r="M317" t="s">
        <v>52</v>
      </c>
      <c r="N317" t="s">
        <v>39</v>
      </c>
    </row>
    <row r="318" spans="1:14" hidden="1">
      <c r="A318" t="s">
        <v>30</v>
      </c>
      <c r="B318" t="s">
        <v>31</v>
      </c>
      <c r="C318" t="s">
        <v>32</v>
      </c>
      <c r="D318" t="s">
        <v>33</v>
      </c>
      <c r="E318" t="s">
        <v>34</v>
      </c>
      <c r="F318" t="s">
        <v>6</v>
      </c>
      <c r="G318" t="s">
        <v>35</v>
      </c>
      <c r="H318" t="s">
        <v>54</v>
      </c>
      <c r="I318">
        <v>34207681</v>
      </c>
      <c r="J318">
        <v>33241226</v>
      </c>
      <c r="K318" t="s">
        <v>37</v>
      </c>
      <c r="L318">
        <v>2021</v>
      </c>
      <c r="M318" t="s">
        <v>38</v>
      </c>
      <c r="N318" t="s">
        <v>39</v>
      </c>
    </row>
    <row r="319" spans="1:14" hidden="1">
      <c r="A319" t="s">
        <v>30</v>
      </c>
      <c r="B319" t="s">
        <v>31</v>
      </c>
      <c r="C319" t="s">
        <v>32</v>
      </c>
      <c r="D319" t="s">
        <v>33</v>
      </c>
      <c r="E319" t="s">
        <v>34</v>
      </c>
      <c r="F319" t="s">
        <v>6</v>
      </c>
      <c r="G319" t="s">
        <v>35</v>
      </c>
      <c r="H319" t="s">
        <v>54</v>
      </c>
      <c r="I319">
        <v>19697050</v>
      </c>
      <c r="J319">
        <v>18730518</v>
      </c>
      <c r="K319" t="s">
        <v>37</v>
      </c>
      <c r="L319">
        <v>2021</v>
      </c>
      <c r="M319" t="s">
        <v>44</v>
      </c>
      <c r="N319" t="s">
        <v>39</v>
      </c>
    </row>
    <row r="320" spans="1:14" hidden="1">
      <c r="A320" t="s">
        <v>30</v>
      </c>
      <c r="B320" t="s">
        <v>31</v>
      </c>
      <c r="C320" t="s">
        <v>32</v>
      </c>
      <c r="D320" t="s">
        <v>33</v>
      </c>
      <c r="E320" t="s">
        <v>34</v>
      </c>
      <c r="F320" t="s">
        <v>6</v>
      </c>
      <c r="G320" t="s">
        <v>35</v>
      </c>
      <c r="H320" t="s">
        <v>54</v>
      </c>
      <c r="I320">
        <v>38743800</v>
      </c>
      <c r="J320">
        <v>44240050</v>
      </c>
      <c r="K320" t="s">
        <v>37</v>
      </c>
      <c r="L320">
        <v>2021</v>
      </c>
      <c r="M320" t="s">
        <v>45</v>
      </c>
      <c r="N320" t="s">
        <v>39</v>
      </c>
    </row>
    <row r="321" spans="1:14" hidden="1">
      <c r="A321" t="s">
        <v>30</v>
      </c>
      <c r="B321" t="s">
        <v>31</v>
      </c>
      <c r="C321" t="s">
        <v>32</v>
      </c>
      <c r="D321" t="s">
        <v>33</v>
      </c>
      <c r="E321" t="s">
        <v>34</v>
      </c>
      <c r="F321" t="s">
        <v>6</v>
      </c>
      <c r="G321" t="s">
        <v>35</v>
      </c>
      <c r="H321" t="s">
        <v>54</v>
      </c>
      <c r="I321">
        <v>67999071</v>
      </c>
      <c r="J321">
        <v>53618986</v>
      </c>
      <c r="K321" t="s">
        <v>37</v>
      </c>
      <c r="L321">
        <v>2021</v>
      </c>
      <c r="M321" t="s">
        <v>46</v>
      </c>
      <c r="N321" t="s">
        <v>39</v>
      </c>
    </row>
    <row r="322" spans="1:14" hidden="1">
      <c r="A322" t="s">
        <v>30</v>
      </c>
      <c r="B322" t="s">
        <v>31</v>
      </c>
      <c r="C322" t="s">
        <v>32</v>
      </c>
      <c r="D322" t="s">
        <v>33</v>
      </c>
      <c r="E322" t="s">
        <v>34</v>
      </c>
      <c r="F322" t="s">
        <v>6</v>
      </c>
      <c r="G322" t="s">
        <v>35</v>
      </c>
      <c r="H322" t="s">
        <v>54</v>
      </c>
      <c r="I322">
        <v>62681885</v>
      </c>
      <c r="J322">
        <v>46688637</v>
      </c>
      <c r="K322" t="s">
        <v>37</v>
      </c>
      <c r="L322">
        <v>2021</v>
      </c>
      <c r="M322" t="s">
        <v>47</v>
      </c>
      <c r="N322" t="s">
        <v>39</v>
      </c>
    </row>
    <row r="323" spans="1:14" hidden="1">
      <c r="A323" t="s">
        <v>30</v>
      </c>
      <c r="B323" t="s">
        <v>31</v>
      </c>
      <c r="C323" t="s">
        <v>32</v>
      </c>
      <c r="D323" t="s">
        <v>33</v>
      </c>
      <c r="E323" t="s">
        <v>34</v>
      </c>
      <c r="F323" t="s">
        <v>6</v>
      </c>
      <c r="G323" t="s">
        <v>35</v>
      </c>
      <c r="H323" t="s">
        <v>54</v>
      </c>
      <c r="I323">
        <v>40406168</v>
      </c>
      <c r="J323">
        <v>37690658</v>
      </c>
      <c r="K323" t="s">
        <v>37</v>
      </c>
      <c r="L323">
        <v>2021</v>
      </c>
      <c r="M323" t="s">
        <v>48</v>
      </c>
      <c r="N323" t="s">
        <v>39</v>
      </c>
    </row>
    <row r="324" spans="1:14" hidden="1">
      <c r="A324" t="s">
        <v>30</v>
      </c>
      <c r="B324" t="s">
        <v>31</v>
      </c>
      <c r="C324" t="s">
        <v>32</v>
      </c>
      <c r="D324" t="s">
        <v>33</v>
      </c>
      <c r="E324" t="s">
        <v>34</v>
      </c>
      <c r="F324" t="s">
        <v>6</v>
      </c>
      <c r="G324" t="s">
        <v>35</v>
      </c>
      <c r="H324" t="s">
        <v>54</v>
      </c>
      <c r="I324">
        <v>57242826</v>
      </c>
      <c r="J324">
        <v>40005811</v>
      </c>
      <c r="K324" t="s">
        <v>37</v>
      </c>
      <c r="L324">
        <v>2021</v>
      </c>
      <c r="M324" t="s">
        <v>49</v>
      </c>
      <c r="N324" t="s">
        <v>39</v>
      </c>
    </row>
    <row r="325" spans="1:14" hidden="1">
      <c r="A325" t="s">
        <v>30</v>
      </c>
      <c r="B325" t="s">
        <v>31</v>
      </c>
      <c r="C325" t="s">
        <v>32</v>
      </c>
      <c r="D325" t="s">
        <v>33</v>
      </c>
      <c r="E325" t="s">
        <v>34</v>
      </c>
      <c r="F325" t="s">
        <v>6</v>
      </c>
      <c r="G325" t="s">
        <v>35</v>
      </c>
      <c r="H325" t="s">
        <v>54</v>
      </c>
      <c r="I325">
        <v>67715326</v>
      </c>
      <c r="J325">
        <v>50318549</v>
      </c>
      <c r="K325" t="s">
        <v>37</v>
      </c>
      <c r="L325">
        <v>2021</v>
      </c>
      <c r="M325" t="s">
        <v>50</v>
      </c>
      <c r="N325" t="s">
        <v>39</v>
      </c>
    </row>
    <row r="326" spans="1:14" hidden="1">
      <c r="A326" t="s">
        <v>30</v>
      </c>
      <c r="B326" t="s">
        <v>31</v>
      </c>
      <c r="C326" t="s">
        <v>32</v>
      </c>
      <c r="D326" t="s">
        <v>33</v>
      </c>
      <c r="E326" t="s">
        <v>34</v>
      </c>
      <c r="F326" t="s">
        <v>6</v>
      </c>
      <c r="G326" t="s">
        <v>35</v>
      </c>
      <c r="H326" t="s">
        <v>54</v>
      </c>
      <c r="I326">
        <v>44887489</v>
      </c>
      <c r="J326">
        <v>21597412</v>
      </c>
      <c r="K326" t="s">
        <v>37</v>
      </c>
      <c r="L326">
        <v>2021</v>
      </c>
      <c r="M326" t="s">
        <v>51</v>
      </c>
      <c r="N326" t="s">
        <v>39</v>
      </c>
    </row>
    <row r="327" spans="1:14" hidden="1">
      <c r="A327" t="s">
        <v>30</v>
      </c>
      <c r="B327" t="s">
        <v>31</v>
      </c>
      <c r="C327" t="s">
        <v>32</v>
      </c>
      <c r="D327" t="s">
        <v>33</v>
      </c>
      <c r="E327" t="s">
        <v>34</v>
      </c>
      <c r="F327" t="s">
        <v>6</v>
      </c>
      <c r="G327" t="s">
        <v>35</v>
      </c>
      <c r="H327" t="s">
        <v>54</v>
      </c>
      <c r="I327">
        <v>58087944</v>
      </c>
      <c r="J327">
        <v>43102822</v>
      </c>
      <c r="K327" t="s">
        <v>37</v>
      </c>
      <c r="L327">
        <v>2021</v>
      </c>
      <c r="M327" t="s">
        <v>40</v>
      </c>
      <c r="N327" t="s">
        <v>39</v>
      </c>
    </row>
    <row r="328" spans="1:14" hidden="1">
      <c r="A328" t="s">
        <v>30</v>
      </c>
      <c r="B328" t="s">
        <v>31</v>
      </c>
      <c r="C328" t="s">
        <v>32</v>
      </c>
      <c r="D328" t="s">
        <v>33</v>
      </c>
      <c r="E328" t="s">
        <v>34</v>
      </c>
      <c r="F328" t="s">
        <v>6</v>
      </c>
      <c r="G328" t="s">
        <v>35</v>
      </c>
      <c r="H328" t="s">
        <v>54</v>
      </c>
      <c r="I328">
        <v>80609877</v>
      </c>
      <c r="J328">
        <v>46977189</v>
      </c>
      <c r="K328" t="s">
        <v>37</v>
      </c>
      <c r="L328">
        <v>2021</v>
      </c>
      <c r="M328" t="s">
        <v>41</v>
      </c>
      <c r="N328" t="s">
        <v>39</v>
      </c>
    </row>
    <row r="329" spans="1:14" hidden="1">
      <c r="A329" t="s">
        <v>30</v>
      </c>
      <c r="B329" t="s">
        <v>31</v>
      </c>
      <c r="C329" t="s">
        <v>32</v>
      </c>
      <c r="D329" t="s">
        <v>33</v>
      </c>
      <c r="E329" t="s">
        <v>34</v>
      </c>
      <c r="F329" t="s">
        <v>6</v>
      </c>
      <c r="G329" t="s">
        <v>35</v>
      </c>
      <c r="H329" t="s">
        <v>54</v>
      </c>
      <c r="I329">
        <v>81392522</v>
      </c>
      <c r="J329">
        <v>59404356</v>
      </c>
      <c r="K329" t="s">
        <v>37</v>
      </c>
      <c r="L329">
        <v>2021</v>
      </c>
      <c r="M329" t="s">
        <v>52</v>
      </c>
      <c r="N329" t="s">
        <v>39</v>
      </c>
    </row>
    <row r="330" spans="1:14" hidden="1">
      <c r="A330" t="s">
        <v>30</v>
      </c>
      <c r="B330" t="s">
        <v>31</v>
      </c>
      <c r="C330" t="s">
        <v>32</v>
      </c>
      <c r="D330" t="s">
        <v>33</v>
      </c>
      <c r="E330" t="s">
        <v>34</v>
      </c>
      <c r="F330" t="s">
        <v>6</v>
      </c>
      <c r="G330" t="s">
        <v>35</v>
      </c>
      <c r="H330" s="15" t="s">
        <v>54</v>
      </c>
      <c r="I330">
        <v>149793549</v>
      </c>
      <c r="J330">
        <v>109712406</v>
      </c>
      <c r="K330" t="s">
        <v>37</v>
      </c>
      <c r="L330">
        <v>2022</v>
      </c>
      <c r="M330" t="s">
        <v>38</v>
      </c>
      <c r="N330" t="s">
        <v>39</v>
      </c>
    </row>
    <row r="331" spans="1:14" hidden="1">
      <c r="A331" t="s">
        <v>30</v>
      </c>
      <c r="B331" t="s">
        <v>31</v>
      </c>
      <c r="C331" t="s">
        <v>32</v>
      </c>
      <c r="D331" t="s">
        <v>33</v>
      </c>
      <c r="E331" t="s">
        <v>34</v>
      </c>
      <c r="F331" t="s">
        <v>6</v>
      </c>
      <c r="G331" t="s">
        <v>35</v>
      </c>
      <c r="H331" s="15" t="s">
        <v>54</v>
      </c>
      <c r="I331">
        <v>92597736</v>
      </c>
      <c r="J331">
        <v>67810134</v>
      </c>
      <c r="K331" t="s">
        <v>37</v>
      </c>
      <c r="L331">
        <v>2022</v>
      </c>
      <c r="M331" t="s">
        <v>44</v>
      </c>
      <c r="N331" t="s">
        <v>39</v>
      </c>
    </row>
    <row r="332" spans="1:14" hidden="1">
      <c r="A332" t="s">
        <v>30</v>
      </c>
      <c r="B332" t="s">
        <v>31</v>
      </c>
      <c r="C332" t="s">
        <v>32</v>
      </c>
      <c r="D332" t="s">
        <v>33</v>
      </c>
      <c r="E332" t="s">
        <v>34</v>
      </c>
      <c r="F332" t="s">
        <v>6</v>
      </c>
      <c r="G332" t="s">
        <v>35</v>
      </c>
      <c r="H332" s="15" t="s">
        <v>54</v>
      </c>
      <c r="I332">
        <v>176504134</v>
      </c>
      <c r="J332">
        <v>117227839</v>
      </c>
      <c r="K332" t="s">
        <v>37</v>
      </c>
      <c r="L332">
        <v>2022</v>
      </c>
      <c r="M332" t="s">
        <v>45</v>
      </c>
      <c r="N332" t="s">
        <v>39</v>
      </c>
    </row>
    <row r="333" spans="1:14" hidden="1">
      <c r="A333" t="s">
        <v>30</v>
      </c>
      <c r="B333" t="s">
        <v>31</v>
      </c>
      <c r="C333" t="s">
        <v>32</v>
      </c>
      <c r="D333" t="s">
        <v>33</v>
      </c>
      <c r="E333" t="s">
        <v>34</v>
      </c>
      <c r="F333" t="s">
        <v>6</v>
      </c>
      <c r="G333" t="s">
        <v>35</v>
      </c>
      <c r="H333" s="15" t="s">
        <v>54</v>
      </c>
      <c r="I333">
        <v>144886239</v>
      </c>
      <c r="J333">
        <v>92680718</v>
      </c>
      <c r="K333" t="s">
        <v>37</v>
      </c>
      <c r="L333">
        <v>2022</v>
      </c>
      <c r="M333" t="s">
        <v>46</v>
      </c>
      <c r="N333" t="s">
        <v>39</v>
      </c>
    </row>
    <row r="334" spans="1:14" hidden="1">
      <c r="A334" t="s">
        <v>30</v>
      </c>
      <c r="B334" t="s">
        <v>31</v>
      </c>
      <c r="C334" t="s">
        <v>32</v>
      </c>
      <c r="D334" t="s">
        <v>33</v>
      </c>
      <c r="E334" t="s">
        <v>34</v>
      </c>
      <c r="F334" t="s">
        <v>6</v>
      </c>
      <c r="G334" t="s">
        <v>35</v>
      </c>
      <c r="H334" s="15" t="s">
        <v>54</v>
      </c>
      <c r="I334">
        <v>152521527</v>
      </c>
      <c r="J334">
        <v>94059607</v>
      </c>
      <c r="K334" t="s">
        <v>37</v>
      </c>
      <c r="L334">
        <v>2022</v>
      </c>
      <c r="M334" t="s">
        <v>47</v>
      </c>
      <c r="N334" t="s">
        <v>39</v>
      </c>
    </row>
    <row r="335" spans="1:14" hidden="1">
      <c r="A335" t="s">
        <v>30</v>
      </c>
      <c r="B335" t="s">
        <v>31</v>
      </c>
      <c r="C335" t="s">
        <v>32</v>
      </c>
      <c r="D335" t="s">
        <v>33</v>
      </c>
      <c r="E335" t="s">
        <v>34</v>
      </c>
      <c r="F335" t="s">
        <v>6</v>
      </c>
      <c r="G335" t="s">
        <v>35</v>
      </c>
      <c r="H335" s="15" t="s">
        <v>54</v>
      </c>
      <c r="I335">
        <v>148377539</v>
      </c>
      <c r="J335">
        <v>82601266</v>
      </c>
      <c r="K335" t="s">
        <v>37</v>
      </c>
      <c r="L335">
        <v>2022</v>
      </c>
      <c r="M335" t="s">
        <v>48</v>
      </c>
      <c r="N335" t="s">
        <v>39</v>
      </c>
    </row>
    <row r="336" spans="1:14" hidden="1">
      <c r="A336" t="s">
        <v>30</v>
      </c>
      <c r="B336" t="s">
        <v>31</v>
      </c>
      <c r="C336" t="s">
        <v>32</v>
      </c>
      <c r="D336" t="s">
        <v>33</v>
      </c>
      <c r="E336" t="s">
        <v>34</v>
      </c>
      <c r="F336" t="s">
        <v>6</v>
      </c>
      <c r="G336" t="s">
        <v>35</v>
      </c>
      <c r="H336" s="15" t="s">
        <v>54</v>
      </c>
      <c r="I336">
        <v>181226624</v>
      </c>
      <c r="J336">
        <v>104909719</v>
      </c>
      <c r="K336" t="s">
        <v>37</v>
      </c>
      <c r="L336">
        <v>2022</v>
      </c>
      <c r="M336" t="s">
        <v>49</v>
      </c>
      <c r="N336" t="s">
        <v>39</v>
      </c>
    </row>
    <row r="337" spans="1:14" hidden="1">
      <c r="A337" t="s">
        <v>30</v>
      </c>
      <c r="B337" t="s">
        <v>31</v>
      </c>
      <c r="C337" t="s">
        <v>32</v>
      </c>
      <c r="D337" t="s">
        <v>33</v>
      </c>
      <c r="E337" t="s">
        <v>34</v>
      </c>
      <c r="F337" t="s">
        <v>6</v>
      </c>
      <c r="G337" t="s">
        <v>35</v>
      </c>
      <c r="H337" s="15" t="s">
        <v>54</v>
      </c>
      <c r="I337">
        <v>170285130</v>
      </c>
      <c r="J337">
        <v>107941583</v>
      </c>
      <c r="K337" t="s">
        <v>37</v>
      </c>
      <c r="L337">
        <v>2022</v>
      </c>
      <c r="M337" t="s">
        <v>50</v>
      </c>
      <c r="N337" t="s">
        <v>39</v>
      </c>
    </row>
    <row r="338" spans="1:14" hidden="1">
      <c r="A338" t="s">
        <v>30</v>
      </c>
      <c r="B338" t="s">
        <v>31</v>
      </c>
      <c r="C338" t="s">
        <v>32</v>
      </c>
      <c r="D338" t="s">
        <v>33</v>
      </c>
      <c r="E338" t="s">
        <v>34</v>
      </c>
      <c r="F338" t="s">
        <v>6</v>
      </c>
      <c r="G338" t="s">
        <v>35</v>
      </c>
      <c r="H338" s="15" t="s">
        <v>54</v>
      </c>
      <c r="I338">
        <v>132060373</v>
      </c>
      <c r="J338">
        <v>92905139</v>
      </c>
      <c r="K338" t="s">
        <v>37</v>
      </c>
      <c r="L338">
        <v>2022</v>
      </c>
      <c r="M338" t="s">
        <v>51</v>
      </c>
      <c r="N338" t="s">
        <v>39</v>
      </c>
    </row>
    <row r="339" spans="1:14" hidden="1">
      <c r="A339" t="s">
        <v>30</v>
      </c>
      <c r="B339" t="s">
        <v>31</v>
      </c>
      <c r="C339" t="s">
        <v>32</v>
      </c>
      <c r="D339" t="s">
        <v>33</v>
      </c>
      <c r="E339" t="s">
        <v>34</v>
      </c>
      <c r="F339" t="s">
        <v>6</v>
      </c>
      <c r="G339" t="s">
        <v>35</v>
      </c>
      <c r="H339" s="15" t="s">
        <v>54</v>
      </c>
      <c r="I339">
        <v>166942340</v>
      </c>
      <c r="J339">
        <v>96951237</v>
      </c>
      <c r="K339" t="s">
        <v>37</v>
      </c>
      <c r="L339">
        <v>2022</v>
      </c>
      <c r="M339" t="s">
        <v>40</v>
      </c>
      <c r="N339" t="s">
        <v>39</v>
      </c>
    </row>
    <row r="340" spans="1:14" hidden="1">
      <c r="A340" t="s">
        <v>30</v>
      </c>
      <c r="B340" t="s">
        <v>31</v>
      </c>
      <c r="C340" t="s">
        <v>32</v>
      </c>
      <c r="D340" t="s">
        <v>33</v>
      </c>
      <c r="E340" t="s">
        <v>34</v>
      </c>
      <c r="F340" t="s">
        <v>6</v>
      </c>
      <c r="G340" t="s">
        <v>35</v>
      </c>
      <c r="H340" s="15" t="s">
        <v>54</v>
      </c>
      <c r="I340">
        <v>122560064</v>
      </c>
      <c r="J340">
        <v>77851605</v>
      </c>
      <c r="K340" t="s">
        <v>37</v>
      </c>
      <c r="L340">
        <v>2022</v>
      </c>
      <c r="M340" t="s">
        <v>41</v>
      </c>
      <c r="N340" t="s">
        <v>39</v>
      </c>
    </row>
    <row r="341" spans="1:14" hidden="1">
      <c r="A341" t="s">
        <v>30</v>
      </c>
      <c r="B341" t="s">
        <v>31</v>
      </c>
      <c r="C341" t="s">
        <v>32</v>
      </c>
      <c r="D341" t="s">
        <v>33</v>
      </c>
      <c r="E341" t="s">
        <v>34</v>
      </c>
      <c r="F341" t="s">
        <v>6</v>
      </c>
      <c r="G341" t="s">
        <v>35</v>
      </c>
      <c r="H341" s="15" t="s">
        <v>54</v>
      </c>
      <c r="I341">
        <v>127648708</v>
      </c>
      <c r="J341">
        <v>88678059</v>
      </c>
      <c r="K341" t="s">
        <v>37</v>
      </c>
      <c r="L341">
        <v>2022</v>
      </c>
      <c r="M341" t="s">
        <v>52</v>
      </c>
      <c r="N341" t="s">
        <v>39</v>
      </c>
    </row>
    <row r="342" spans="1:14" hidden="1">
      <c r="A342" t="s">
        <v>30</v>
      </c>
      <c r="B342" t="s">
        <v>31</v>
      </c>
      <c r="C342" t="s">
        <v>32</v>
      </c>
      <c r="D342" t="s">
        <v>33</v>
      </c>
      <c r="E342" t="s">
        <v>34</v>
      </c>
      <c r="F342" t="s">
        <v>6</v>
      </c>
      <c r="G342" t="s">
        <v>35</v>
      </c>
      <c r="H342" s="15" t="s">
        <v>54</v>
      </c>
      <c r="I342">
        <v>174383163</v>
      </c>
      <c r="J342">
        <v>124046309</v>
      </c>
      <c r="K342" t="s">
        <v>37</v>
      </c>
      <c r="L342">
        <v>2023</v>
      </c>
      <c r="M342" t="s">
        <v>38</v>
      </c>
      <c r="N342" t="s">
        <v>39</v>
      </c>
    </row>
    <row r="343" spans="1:14" hidden="1">
      <c r="A343" t="s">
        <v>30</v>
      </c>
      <c r="B343" t="s">
        <v>31</v>
      </c>
      <c r="C343" t="s">
        <v>32</v>
      </c>
      <c r="D343" t="s">
        <v>33</v>
      </c>
      <c r="E343" t="s">
        <v>34</v>
      </c>
      <c r="F343" t="s">
        <v>6</v>
      </c>
      <c r="G343" t="s">
        <v>35</v>
      </c>
      <c r="H343" s="15" t="s">
        <v>54</v>
      </c>
      <c r="I343">
        <v>136682204</v>
      </c>
      <c r="J343">
        <v>103699022</v>
      </c>
      <c r="K343" t="s">
        <v>37</v>
      </c>
      <c r="L343">
        <v>2023</v>
      </c>
      <c r="M343" t="s">
        <v>44</v>
      </c>
      <c r="N343" t="s">
        <v>39</v>
      </c>
    </row>
    <row r="344" spans="1:14" hidden="1">
      <c r="A344" t="s">
        <v>30</v>
      </c>
      <c r="B344" t="s">
        <v>31</v>
      </c>
      <c r="C344" t="s">
        <v>32</v>
      </c>
      <c r="D344" t="s">
        <v>33</v>
      </c>
      <c r="E344" t="s">
        <v>34</v>
      </c>
      <c r="F344" t="s">
        <v>6</v>
      </c>
      <c r="G344" t="s">
        <v>35</v>
      </c>
      <c r="H344" s="15" t="s">
        <v>54</v>
      </c>
      <c r="I344">
        <v>157591323</v>
      </c>
      <c r="J344">
        <v>122437185</v>
      </c>
      <c r="K344" t="s">
        <v>37</v>
      </c>
      <c r="L344">
        <v>2023</v>
      </c>
      <c r="M344" t="s">
        <v>45</v>
      </c>
      <c r="N344" t="s">
        <v>39</v>
      </c>
    </row>
    <row r="345" spans="1:14" hidden="1">
      <c r="A345" t="s">
        <v>30</v>
      </c>
      <c r="B345" t="s">
        <v>31</v>
      </c>
      <c r="C345" t="s">
        <v>32</v>
      </c>
      <c r="D345" t="s">
        <v>33</v>
      </c>
      <c r="E345" t="s">
        <v>34</v>
      </c>
      <c r="F345" t="s">
        <v>6</v>
      </c>
      <c r="G345" t="s">
        <v>35</v>
      </c>
      <c r="H345" s="15" t="s">
        <v>54</v>
      </c>
      <c r="I345">
        <v>92900518</v>
      </c>
      <c r="J345">
        <v>79840025</v>
      </c>
      <c r="K345" t="s">
        <v>37</v>
      </c>
      <c r="L345">
        <v>2023</v>
      </c>
      <c r="M345" t="s">
        <v>46</v>
      </c>
      <c r="N345" t="s">
        <v>39</v>
      </c>
    </row>
    <row r="346" spans="1:14" hidden="1">
      <c r="A346" t="s">
        <v>30</v>
      </c>
      <c r="B346" t="s">
        <v>31</v>
      </c>
      <c r="C346" t="s">
        <v>32</v>
      </c>
      <c r="D346" t="s">
        <v>33</v>
      </c>
      <c r="E346" t="s">
        <v>34</v>
      </c>
      <c r="F346" t="s">
        <v>6</v>
      </c>
      <c r="G346" t="s">
        <v>35</v>
      </c>
      <c r="H346" s="15" t="s">
        <v>54</v>
      </c>
      <c r="I346">
        <v>121312441</v>
      </c>
      <c r="J346">
        <v>116398507</v>
      </c>
      <c r="K346" t="s">
        <v>37</v>
      </c>
      <c r="L346">
        <v>2023</v>
      </c>
      <c r="M346" t="s">
        <v>47</v>
      </c>
      <c r="N346" t="s">
        <v>39</v>
      </c>
    </row>
    <row r="347" spans="1:14" hidden="1">
      <c r="A347" t="s">
        <v>30</v>
      </c>
      <c r="B347" t="s">
        <v>31</v>
      </c>
      <c r="C347" t="s">
        <v>32</v>
      </c>
      <c r="D347" t="s">
        <v>33</v>
      </c>
      <c r="E347" t="s">
        <v>34</v>
      </c>
      <c r="F347" t="s">
        <v>6</v>
      </c>
      <c r="G347" t="s">
        <v>35</v>
      </c>
      <c r="H347" s="15" t="s">
        <v>54</v>
      </c>
      <c r="I347">
        <v>112590191</v>
      </c>
      <c r="J347">
        <v>113026465</v>
      </c>
      <c r="K347" t="s">
        <v>37</v>
      </c>
      <c r="L347">
        <v>2023</v>
      </c>
      <c r="M347" t="s">
        <v>48</v>
      </c>
      <c r="N347" t="s">
        <v>39</v>
      </c>
    </row>
    <row r="348" spans="1:14" hidden="1">
      <c r="A348" t="s">
        <v>30</v>
      </c>
      <c r="B348" t="s">
        <v>31</v>
      </c>
      <c r="C348" t="s">
        <v>32</v>
      </c>
      <c r="D348" t="s">
        <v>33</v>
      </c>
      <c r="E348" t="s">
        <v>34</v>
      </c>
      <c r="F348" t="s">
        <v>6</v>
      </c>
      <c r="G348" t="s">
        <v>35</v>
      </c>
      <c r="H348" s="15" t="s">
        <v>54</v>
      </c>
      <c r="I348">
        <v>95081201</v>
      </c>
      <c r="J348">
        <v>89154629</v>
      </c>
      <c r="K348" t="s">
        <v>37</v>
      </c>
      <c r="L348">
        <v>2023</v>
      </c>
      <c r="M348" t="s">
        <v>49</v>
      </c>
      <c r="N348" t="s">
        <v>39</v>
      </c>
    </row>
    <row r="349" spans="1:14" hidden="1">
      <c r="A349" t="s">
        <v>30</v>
      </c>
      <c r="B349" t="s">
        <v>31</v>
      </c>
      <c r="C349" t="s">
        <v>32</v>
      </c>
      <c r="D349" t="s">
        <v>33</v>
      </c>
      <c r="E349" t="s">
        <v>34</v>
      </c>
      <c r="F349" t="s">
        <v>6</v>
      </c>
      <c r="G349" t="s">
        <v>35</v>
      </c>
      <c r="H349" s="15" t="s">
        <v>54</v>
      </c>
      <c r="I349">
        <v>116048824</v>
      </c>
      <c r="J349">
        <v>103050676</v>
      </c>
      <c r="K349" t="s">
        <v>37</v>
      </c>
      <c r="L349">
        <v>2023</v>
      </c>
      <c r="M349" t="s">
        <v>50</v>
      </c>
      <c r="N349" t="s">
        <v>39</v>
      </c>
    </row>
    <row r="350" spans="1:14" hidden="1">
      <c r="A350" t="s">
        <v>30</v>
      </c>
      <c r="B350" t="s">
        <v>31</v>
      </c>
      <c r="C350" t="s">
        <v>32</v>
      </c>
      <c r="D350" t="s">
        <v>33</v>
      </c>
      <c r="E350" t="s">
        <v>34</v>
      </c>
      <c r="F350" t="s">
        <v>6</v>
      </c>
      <c r="G350" t="s">
        <v>35</v>
      </c>
      <c r="H350" s="15" t="s">
        <v>54</v>
      </c>
      <c r="I350">
        <v>90241970</v>
      </c>
      <c r="J350">
        <v>78421255</v>
      </c>
      <c r="K350" t="s">
        <v>37</v>
      </c>
      <c r="L350">
        <v>2023</v>
      </c>
      <c r="M350" t="s">
        <v>51</v>
      </c>
      <c r="N350" t="s">
        <v>39</v>
      </c>
    </row>
    <row r="351" spans="1:14" hidden="1">
      <c r="A351" t="s">
        <v>30</v>
      </c>
      <c r="B351" t="s">
        <v>31</v>
      </c>
      <c r="C351" t="s">
        <v>32</v>
      </c>
      <c r="D351" t="s">
        <v>33</v>
      </c>
      <c r="E351" t="s">
        <v>34</v>
      </c>
      <c r="F351" t="s">
        <v>6</v>
      </c>
      <c r="G351" t="s">
        <v>35</v>
      </c>
      <c r="H351" s="15" t="s">
        <v>54</v>
      </c>
      <c r="I351">
        <v>118506268</v>
      </c>
      <c r="J351">
        <v>112522671</v>
      </c>
      <c r="K351" t="s">
        <v>37</v>
      </c>
      <c r="L351">
        <v>2023</v>
      </c>
      <c r="M351" t="s">
        <v>40</v>
      </c>
      <c r="N351" t="s">
        <v>39</v>
      </c>
    </row>
    <row r="352" spans="1:14" hidden="1">
      <c r="A352" t="s">
        <v>30</v>
      </c>
      <c r="B352" t="s">
        <v>31</v>
      </c>
      <c r="C352" t="s">
        <v>32</v>
      </c>
      <c r="D352" t="s">
        <v>33</v>
      </c>
      <c r="E352" t="s">
        <v>34</v>
      </c>
      <c r="F352" t="s">
        <v>6</v>
      </c>
      <c r="G352" t="s">
        <v>35</v>
      </c>
      <c r="H352" s="15" t="s">
        <v>54</v>
      </c>
      <c r="I352">
        <v>59032948</v>
      </c>
      <c r="J352">
        <v>59055432</v>
      </c>
      <c r="K352" t="s">
        <v>37</v>
      </c>
      <c r="L352">
        <v>2023</v>
      </c>
      <c r="M352" t="s">
        <v>41</v>
      </c>
      <c r="N352" t="s">
        <v>39</v>
      </c>
    </row>
    <row r="353" spans="1:14" hidden="1">
      <c r="A353" t="s">
        <v>30</v>
      </c>
      <c r="B353" t="s">
        <v>31</v>
      </c>
      <c r="C353" t="s">
        <v>32</v>
      </c>
      <c r="D353" t="s">
        <v>33</v>
      </c>
      <c r="E353" t="s">
        <v>34</v>
      </c>
      <c r="F353" t="s">
        <v>6</v>
      </c>
      <c r="G353" t="s">
        <v>35</v>
      </c>
      <c r="H353" s="15" t="s">
        <v>54</v>
      </c>
      <c r="I353">
        <v>34823021</v>
      </c>
      <c r="J353">
        <v>35911527</v>
      </c>
      <c r="K353" t="s">
        <v>37</v>
      </c>
      <c r="L353">
        <v>2023</v>
      </c>
      <c r="M353" t="s">
        <v>52</v>
      </c>
      <c r="N353" t="s">
        <v>39</v>
      </c>
    </row>
    <row r="354" spans="1:14" hidden="1">
      <c r="A354" t="s">
        <v>30</v>
      </c>
      <c r="B354" t="s">
        <v>31</v>
      </c>
      <c r="C354" t="s">
        <v>32</v>
      </c>
      <c r="D354" t="s">
        <v>33</v>
      </c>
      <c r="E354" t="s">
        <v>34</v>
      </c>
      <c r="F354" t="s">
        <v>6</v>
      </c>
      <c r="G354" t="s">
        <v>35</v>
      </c>
      <c r="H354" s="21" t="s">
        <v>54</v>
      </c>
      <c r="I354" s="21">
        <v>63554348</v>
      </c>
      <c r="J354" s="21">
        <v>62347977</v>
      </c>
      <c r="K354" s="21" t="s">
        <v>37</v>
      </c>
      <c r="L354" s="21">
        <v>2024</v>
      </c>
      <c r="M354" s="21" t="s">
        <v>38</v>
      </c>
      <c r="N354" t="s">
        <v>39</v>
      </c>
    </row>
    <row r="355" spans="1:14" hidden="1">
      <c r="A355" t="s">
        <v>30</v>
      </c>
      <c r="B355" t="s">
        <v>31</v>
      </c>
      <c r="C355" t="s">
        <v>32</v>
      </c>
      <c r="D355" t="s">
        <v>33</v>
      </c>
      <c r="E355" t="s">
        <v>34</v>
      </c>
      <c r="F355" t="s">
        <v>6</v>
      </c>
      <c r="G355" t="s">
        <v>35</v>
      </c>
      <c r="H355" s="21" t="s">
        <v>54</v>
      </c>
      <c r="I355" s="21">
        <v>44752246</v>
      </c>
      <c r="J355" s="21">
        <v>43794781</v>
      </c>
      <c r="K355" s="21" t="s">
        <v>37</v>
      </c>
      <c r="L355" s="21">
        <v>2024</v>
      </c>
      <c r="M355" s="21" t="s">
        <v>44</v>
      </c>
      <c r="N355" t="s">
        <v>39</v>
      </c>
    </row>
    <row r="356" spans="1:14" hidden="1">
      <c r="A356" t="s">
        <v>30</v>
      </c>
      <c r="B356" t="s">
        <v>31</v>
      </c>
      <c r="C356" t="s">
        <v>32</v>
      </c>
      <c r="D356" t="s">
        <v>33</v>
      </c>
      <c r="E356" t="s">
        <v>34</v>
      </c>
      <c r="F356" t="s">
        <v>6</v>
      </c>
      <c r="G356" t="s">
        <v>35</v>
      </c>
      <c r="H356" s="21" t="s">
        <v>54</v>
      </c>
      <c r="I356" s="21">
        <v>98669576</v>
      </c>
      <c r="J356" s="21">
        <v>97182684</v>
      </c>
      <c r="K356" s="21" t="s">
        <v>37</v>
      </c>
      <c r="L356" s="21">
        <v>2024</v>
      </c>
      <c r="M356" s="21" t="s">
        <v>45</v>
      </c>
      <c r="N356" t="s">
        <v>39</v>
      </c>
    </row>
    <row r="357" spans="1:14" hidden="1">
      <c r="A357" t="s">
        <v>30</v>
      </c>
      <c r="B357" t="s">
        <v>31</v>
      </c>
      <c r="C357" t="s">
        <v>32</v>
      </c>
      <c r="D357" t="s">
        <v>33</v>
      </c>
      <c r="E357" t="s">
        <v>34</v>
      </c>
      <c r="F357" t="s">
        <v>6</v>
      </c>
      <c r="G357" t="s">
        <v>35</v>
      </c>
      <c r="H357" s="21" t="s">
        <v>54</v>
      </c>
      <c r="I357" s="21">
        <v>71505732</v>
      </c>
      <c r="J357" s="21">
        <v>69685103</v>
      </c>
      <c r="K357" s="21" t="s">
        <v>37</v>
      </c>
      <c r="L357" s="21">
        <v>2024</v>
      </c>
      <c r="M357" s="21" t="s">
        <v>46</v>
      </c>
      <c r="N357" t="s">
        <v>39</v>
      </c>
    </row>
    <row r="358" spans="1:14" hidden="1">
      <c r="A358" t="s">
        <v>30</v>
      </c>
      <c r="B358" t="s">
        <v>31</v>
      </c>
      <c r="C358" t="s">
        <v>32</v>
      </c>
      <c r="D358" t="s">
        <v>33</v>
      </c>
      <c r="E358" t="s">
        <v>34</v>
      </c>
      <c r="F358" t="s">
        <v>6</v>
      </c>
      <c r="G358" t="s">
        <v>35</v>
      </c>
      <c r="H358" s="21" t="s">
        <v>54</v>
      </c>
      <c r="I358" s="21">
        <v>40246699</v>
      </c>
      <c r="J358" s="21">
        <v>38882201</v>
      </c>
      <c r="K358" s="21" t="s">
        <v>37</v>
      </c>
      <c r="L358" s="21">
        <v>2024</v>
      </c>
      <c r="M358" s="21" t="s">
        <v>47</v>
      </c>
      <c r="N358" t="s">
        <v>39</v>
      </c>
    </row>
    <row r="359" spans="1:14" hidden="1">
      <c r="A359" t="s">
        <v>30</v>
      </c>
      <c r="B359" t="s">
        <v>31</v>
      </c>
      <c r="C359" t="s">
        <v>32</v>
      </c>
      <c r="D359" t="s">
        <v>33</v>
      </c>
      <c r="E359" t="s">
        <v>34</v>
      </c>
      <c r="F359" t="s">
        <v>6</v>
      </c>
      <c r="G359" t="s">
        <v>35</v>
      </c>
      <c r="H359" s="21" t="s">
        <v>54</v>
      </c>
      <c r="I359" s="21">
        <v>40079845</v>
      </c>
      <c r="J359" s="21">
        <v>39711231</v>
      </c>
      <c r="K359" s="21" t="s">
        <v>37</v>
      </c>
      <c r="L359" s="21">
        <v>2024</v>
      </c>
      <c r="M359" s="21" t="s">
        <v>48</v>
      </c>
      <c r="N359" t="s">
        <v>39</v>
      </c>
    </row>
    <row r="360" spans="1:14" hidden="1">
      <c r="A360" t="s">
        <v>30</v>
      </c>
      <c r="B360" t="s">
        <v>31</v>
      </c>
      <c r="C360" t="s">
        <v>32</v>
      </c>
      <c r="D360" t="s">
        <v>33</v>
      </c>
      <c r="E360" t="s">
        <v>34</v>
      </c>
      <c r="F360" t="s">
        <v>6</v>
      </c>
      <c r="G360" t="s">
        <v>35</v>
      </c>
      <c r="H360" s="21" t="s">
        <v>54</v>
      </c>
      <c r="I360" s="21">
        <v>47319071</v>
      </c>
      <c r="J360" s="21">
        <v>43279363</v>
      </c>
      <c r="K360" s="21" t="s">
        <v>37</v>
      </c>
      <c r="L360" s="21">
        <v>2024</v>
      </c>
      <c r="M360" s="21" t="s">
        <v>49</v>
      </c>
      <c r="N360" t="s">
        <v>39</v>
      </c>
    </row>
    <row r="361" spans="1:14" hidden="1">
      <c r="A361" t="s">
        <v>30</v>
      </c>
      <c r="B361" t="s">
        <v>31</v>
      </c>
      <c r="C361" t="s">
        <v>32</v>
      </c>
      <c r="D361" t="s">
        <v>33</v>
      </c>
      <c r="E361" t="s">
        <v>34</v>
      </c>
      <c r="F361" t="s">
        <v>6</v>
      </c>
      <c r="G361" t="s">
        <v>35</v>
      </c>
      <c r="H361" s="21" t="s">
        <v>54</v>
      </c>
      <c r="I361" s="21">
        <v>40145772</v>
      </c>
      <c r="J361" s="21">
        <v>40073894</v>
      </c>
      <c r="K361" s="21" t="s">
        <v>37</v>
      </c>
      <c r="L361" s="21">
        <v>2024</v>
      </c>
      <c r="M361" s="21" t="s">
        <v>50</v>
      </c>
      <c r="N361" t="s">
        <v>39</v>
      </c>
    </row>
    <row r="362" spans="1:14" hidden="1">
      <c r="A362" t="s">
        <v>30</v>
      </c>
      <c r="B362" t="s">
        <v>31</v>
      </c>
      <c r="C362" t="s">
        <v>32</v>
      </c>
      <c r="D362" t="s">
        <v>33</v>
      </c>
      <c r="E362" t="s">
        <v>34</v>
      </c>
      <c r="F362" t="s">
        <v>6</v>
      </c>
      <c r="G362" t="s">
        <v>35</v>
      </c>
      <c r="H362" s="21" t="s">
        <v>54</v>
      </c>
      <c r="I362" s="21">
        <v>31707577</v>
      </c>
      <c r="J362" s="21">
        <v>32371558</v>
      </c>
      <c r="K362" s="21" t="s">
        <v>37</v>
      </c>
      <c r="L362" s="21">
        <v>2024</v>
      </c>
      <c r="M362" s="21" t="s">
        <v>51</v>
      </c>
      <c r="N362" t="s">
        <v>39</v>
      </c>
    </row>
    <row r="363" spans="1:14" hidden="1">
      <c r="A363" t="s">
        <v>30</v>
      </c>
      <c r="B363" t="s">
        <v>31</v>
      </c>
      <c r="C363" t="s">
        <v>32</v>
      </c>
      <c r="D363" t="s">
        <v>33</v>
      </c>
      <c r="E363" t="s">
        <v>34</v>
      </c>
      <c r="F363" t="s">
        <v>6</v>
      </c>
      <c r="G363" t="s">
        <v>35</v>
      </c>
      <c r="H363" s="21" t="s">
        <v>54</v>
      </c>
      <c r="I363" s="21">
        <v>35647061</v>
      </c>
      <c r="J363" s="21">
        <v>35728621</v>
      </c>
      <c r="K363" s="21" t="s">
        <v>37</v>
      </c>
      <c r="L363" s="21">
        <v>2024</v>
      </c>
      <c r="M363" s="21" t="s">
        <v>40</v>
      </c>
      <c r="N363" t="s">
        <v>39</v>
      </c>
    </row>
    <row r="364" spans="1:14" hidden="1">
      <c r="A364" t="s">
        <v>30</v>
      </c>
      <c r="B364" t="s">
        <v>31</v>
      </c>
      <c r="C364" t="s">
        <v>32</v>
      </c>
      <c r="D364" t="s">
        <v>33</v>
      </c>
      <c r="E364" t="s">
        <v>34</v>
      </c>
      <c r="F364" t="s">
        <v>6</v>
      </c>
      <c r="G364" t="s">
        <v>35</v>
      </c>
      <c r="H364" s="21" t="s">
        <v>54</v>
      </c>
      <c r="I364" s="21">
        <v>44477156</v>
      </c>
      <c r="J364" s="21">
        <v>44434741</v>
      </c>
      <c r="K364" s="21" t="s">
        <v>37</v>
      </c>
      <c r="L364" s="21">
        <v>2024</v>
      </c>
      <c r="M364" s="21" t="s">
        <v>41</v>
      </c>
      <c r="N364" t="s">
        <v>39</v>
      </c>
    </row>
    <row r="365" spans="1:14" hidden="1">
      <c r="A365" t="s">
        <v>30</v>
      </c>
      <c r="B365" t="s">
        <v>31</v>
      </c>
      <c r="C365" t="s">
        <v>32</v>
      </c>
      <c r="D365" t="s">
        <v>33</v>
      </c>
      <c r="E365" t="s">
        <v>34</v>
      </c>
      <c r="F365" t="s">
        <v>6</v>
      </c>
      <c r="G365" t="s">
        <v>35</v>
      </c>
      <c r="H365" s="21" t="s">
        <v>54</v>
      </c>
      <c r="I365" s="21">
        <v>49252356</v>
      </c>
      <c r="J365" s="21">
        <v>47747001</v>
      </c>
      <c r="K365" s="21" t="s">
        <v>37</v>
      </c>
      <c r="L365" s="21">
        <v>2024</v>
      </c>
      <c r="M365" s="21" t="s">
        <v>52</v>
      </c>
      <c r="N365" t="s">
        <v>39</v>
      </c>
    </row>
    <row r="366" spans="1:14" hidden="1">
      <c r="A366" t="s">
        <v>30</v>
      </c>
      <c r="B366" t="s">
        <v>31</v>
      </c>
      <c r="C366" t="s">
        <v>32</v>
      </c>
      <c r="D366" t="s">
        <v>33</v>
      </c>
      <c r="E366" t="s">
        <v>34</v>
      </c>
      <c r="F366" t="s">
        <v>6</v>
      </c>
      <c r="G366" t="s">
        <v>35</v>
      </c>
      <c r="H366" s="21" t="s">
        <v>54</v>
      </c>
      <c r="I366" s="21">
        <v>30133986</v>
      </c>
      <c r="J366" s="21">
        <v>27071652</v>
      </c>
      <c r="K366" s="21" t="s">
        <v>37</v>
      </c>
      <c r="L366" s="21">
        <v>2025</v>
      </c>
      <c r="M366" s="21" t="s">
        <v>38</v>
      </c>
      <c r="N366" t="s">
        <v>39</v>
      </c>
    </row>
    <row r="367" spans="1:14" hidden="1">
      <c r="A367" t="s">
        <v>30</v>
      </c>
      <c r="B367" t="s">
        <v>31</v>
      </c>
      <c r="C367" t="s">
        <v>32</v>
      </c>
      <c r="D367" t="s">
        <v>33</v>
      </c>
      <c r="E367" t="s">
        <v>34</v>
      </c>
      <c r="F367" t="s">
        <v>6</v>
      </c>
      <c r="G367" t="s">
        <v>35</v>
      </c>
      <c r="H367" s="21" t="s">
        <v>54</v>
      </c>
      <c r="I367" s="21">
        <v>28552592</v>
      </c>
      <c r="J367" s="21">
        <v>23797246</v>
      </c>
      <c r="K367" s="21" t="s">
        <v>37</v>
      </c>
      <c r="L367" s="21">
        <v>2025</v>
      </c>
      <c r="M367" s="21" t="s">
        <v>44</v>
      </c>
      <c r="N367" t="s">
        <v>39</v>
      </c>
    </row>
    <row r="368" spans="1:14" hidden="1">
      <c r="A368" t="s">
        <v>30</v>
      </c>
      <c r="B368" t="s">
        <v>31</v>
      </c>
      <c r="C368" t="s">
        <v>32</v>
      </c>
      <c r="D368" t="s">
        <v>33</v>
      </c>
      <c r="E368" t="s">
        <v>34</v>
      </c>
      <c r="F368" t="s">
        <v>6</v>
      </c>
      <c r="G368" t="s">
        <v>35</v>
      </c>
      <c r="H368" s="21" t="s">
        <v>54</v>
      </c>
      <c r="I368" s="21">
        <v>31722327</v>
      </c>
      <c r="J368" s="21">
        <v>27570795</v>
      </c>
      <c r="K368" s="21" t="s">
        <v>37</v>
      </c>
      <c r="L368" s="21">
        <v>2025</v>
      </c>
      <c r="M368" s="21" t="s">
        <v>45</v>
      </c>
      <c r="N368" t="s">
        <v>39</v>
      </c>
    </row>
    <row r="369" spans="1:14" hidden="1">
      <c r="A369" t="s">
        <v>30</v>
      </c>
      <c r="B369" t="s">
        <v>31</v>
      </c>
      <c r="C369" t="s">
        <v>32</v>
      </c>
      <c r="D369" t="s">
        <v>33</v>
      </c>
      <c r="E369" t="s">
        <v>34</v>
      </c>
      <c r="F369" t="s">
        <v>6</v>
      </c>
      <c r="G369" t="s">
        <v>35</v>
      </c>
      <c r="H369" s="21" t="s">
        <v>54</v>
      </c>
      <c r="I369" s="21">
        <v>34976575</v>
      </c>
      <c r="J369" s="21">
        <v>33589684</v>
      </c>
      <c r="K369" s="21" t="s">
        <v>37</v>
      </c>
      <c r="L369" s="21">
        <v>2025</v>
      </c>
      <c r="M369" s="21" t="s">
        <v>46</v>
      </c>
      <c r="N369" t="s">
        <v>39</v>
      </c>
    </row>
    <row r="370" spans="1:14" hidden="1">
      <c r="A370" t="s">
        <v>30</v>
      </c>
      <c r="B370" t="s">
        <v>31</v>
      </c>
      <c r="C370" t="s">
        <v>32</v>
      </c>
      <c r="D370" t="s">
        <v>33</v>
      </c>
      <c r="E370" t="s">
        <v>34</v>
      </c>
      <c r="F370" t="s">
        <v>6</v>
      </c>
      <c r="G370" t="s">
        <v>35</v>
      </c>
      <c r="H370" s="21" t="s">
        <v>54</v>
      </c>
      <c r="I370" s="21">
        <v>38856662</v>
      </c>
      <c r="J370" s="21">
        <v>36613204</v>
      </c>
      <c r="K370" s="21" t="s">
        <v>37</v>
      </c>
      <c r="L370" s="21">
        <v>2025</v>
      </c>
      <c r="M370" s="21" t="s">
        <v>47</v>
      </c>
      <c r="N370" t="s">
        <v>39</v>
      </c>
    </row>
    <row r="371" spans="1:14" hidden="1">
      <c r="A371" t="s">
        <v>30</v>
      </c>
      <c r="B371" t="s">
        <v>31</v>
      </c>
      <c r="C371" t="s">
        <v>32</v>
      </c>
      <c r="D371" t="s">
        <v>33</v>
      </c>
      <c r="E371" t="s">
        <v>34</v>
      </c>
      <c r="F371" t="s">
        <v>6</v>
      </c>
      <c r="G371" t="s">
        <v>35</v>
      </c>
      <c r="H371" s="21" t="s">
        <v>54</v>
      </c>
      <c r="I371" s="21">
        <v>33080094</v>
      </c>
      <c r="J371" s="21">
        <v>31341170</v>
      </c>
      <c r="K371" s="21" t="s">
        <v>37</v>
      </c>
      <c r="L371" s="21">
        <v>2025</v>
      </c>
      <c r="M371" s="21" t="s">
        <v>48</v>
      </c>
      <c r="N371" t="s">
        <v>39</v>
      </c>
    </row>
    <row r="372" spans="1:14" hidden="1">
      <c r="A372" t="s">
        <v>30</v>
      </c>
      <c r="B372" t="s">
        <v>31</v>
      </c>
      <c r="C372" t="s">
        <v>32</v>
      </c>
      <c r="D372" t="s">
        <v>33</v>
      </c>
      <c r="E372" t="s">
        <v>34</v>
      </c>
      <c r="F372" t="s">
        <v>6</v>
      </c>
      <c r="G372" t="s">
        <v>35</v>
      </c>
      <c r="H372" s="15" t="s">
        <v>73</v>
      </c>
      <c r="I372">
        <v>3132</v>
      </c>
      <c r="J372">
        <v>2016</v>
      </c>
      <c r="K372" t="s">
        <v>37</v>
      </c>
      <c r="L372">
        <v>2022</v>
      </c>
      <c r="M372" t="s">
        <v>38</v>
      </c>
      <c r="N372" t="s">
        <v>39</v>
      </c>
    </row>
    <row r="373" spans="1:14" hidden="1">
      <c r="A373" t="s">
        <v>30</v>
      </c>
      <c r="B373" t="s">
        <v>31</v>
      </c>
      <c r="C373" t="s">
        <v>32</v>
      </c>
      <c r="D373" t="s">
        <v>33</v>
      </c>
      <c r="E373" t="s">
        <v>34</v>
      </c>
      <c r="F373" t="s">
        <v>6</v>
      </c>
      <c r="G373" t="s">
        <v>35</v>
      </c>
      <c r="H373" t="s">
        <v>55</v>
      </c>
      <c r="I373">
        <v>9676801</v>
      </c>
      <c r="J373">
        <v>12537671</v>
      </c>
      <c r="K373" t="s">
        <v>37</v>
      </c>
      <c r="L373">
        <v>2019</v>
      </c>
      <c r="M373" t="s">
        <v>45</v>
      </c>
      <c r="N373" t="s">
        <v>39</v>
      </c>
    </row>
    <row r="374" spans="1:14" hidden="1">
      <c r="A374" t="s">
        <v>30</v>
      </c>
      <c r="B374" t="s">
        <v>31</v>
      </c>
      <c r="C374" t="s">
        <v>32</v>
      </c>
      <c r="D374" t="s">
        <v>33</v>
      </c>
      <c r="E374" t="s">
        <v>34</v>
      </c>
      <c r="F374" t="s">
        <v>6</v>
      </c>
      <c r="G374" t="s">
        <v>35</v>
      </c>
      <c r="H374" t="s">
        <v>55</v>
      </c>
      <c r="I374">
        <v>3551456</v>
      </c>
      <c r="J374">
        <v>4999849</v>
      </c>
      <c r="K374" t="s">
        <v>37</v>
      </c>
      <c r="L374">
        <v>2019</v>
      </c>
      <c r="M374" t="s">
        <v>46</v>
      </c>
      <c r="N374" t="s">
        <v>39</v>
      </c>
    </row>
    <row r="375" spans="1:14" hidden="1">
      <c r="A375" t="s">
        <v>30</v>
      </c>
      <c r="B375" t="s">
        <v>31</v>
      </c>
      <c r="C375" t="s">
        <v>32</v>
      </c>
      <c r="D375" t="s">
        <v>33</v>
      </c>
      <c r="E375" t="s">
        <v>34</v>
      </c>
      <c r="F375" t="s">
        <v>6</v>
      </c>
      <c r="G375" t="s">
        <v>35</v>
      </c>
      <c r="H375" t="s">
        <v>55</v>
      </c>
      <c r="I375">
        <v>22655249</v>
      </c>
      <c r="J375">
        <v>31819425</v>
      </c>
      <c r="K375" t="s">
        <v>37</v>
      </c>
      <c r="L375">
        <v>2019</v>
      </c>
      <c r="M375" t="s">
        <v>47</v>
      </c>
      <c r="N375" t="s">
        <v>39</v>
      </c>
    </row>
    <row r="376" spans="1:14" hidden="1">
      <c r="A376" t="s">
        <v>30</v>
      </c>
      <c r="B376" t="s">
        <v>31</v>
      </c>
      <c r="C376" t="s">
        <v>32</v>
      </c>
      <c r="D376" t="s">
        <v>33</v>
      </c>
      <c r="E376" t="s">
        <v>34</v>
      </c>
      <c r="F376" t="s">
        <v>6</v>
      </c>
      <c r="G376" t="s">
        <v>35</v>
      </c>
      <c r="H376" t="s">
        <v>55</v>
      </c>
      <c r="I376">
        <v>8034036</v>
      </c>
      <c r="J376">
        <v>9999638</v>
      </c>
      <c r="K376" t="s">
        <v>37</v>
      </c>
      <c r="L376">
        <v>2019</v>
      </c>
      <c r="M376" t="s">
        <v>49</v>
      </c>
      <c r="N376" t="s">
        <v>39</v>
      </c>
    </row>
    <row r="377" spans="1:14" hidden="1">
      <c r="A377" t="s">
        <v>30</v>
      </c>
      <c r="B377" t="s">
        <v>31</v>
      </c>
      <c r="C377" t="s">
        <v>32</v>
      </c>
      <c r="D377" t="s">
        <v>33</v>
      </c>
      <c r="E377" t="s">
        <v>34</v>
      </c>
      <c r="F377" t="s">
        <v>6</v>
      </c>
      <c r="G377" t="s">
        <v>35</v>
      </c>
      <c r="H377" t="s">
        <v>55</v>
      </c>
      <c r="I377">
        <v>10358533</v>
      </c>
      <c r="J377">
        <v>16773016</v>
      </c>
      <c r="K377" t="s">
        <v>37</v>
      </c>
      <c r="L377">
        <v>2019</v>
      </c>
      <c r="M377" t="s">
        <v>50</v>
      </c>
      <c r="N377" t="s">
        <v>39</v>
      </c>
    </row>
    <row r="378" spans="1:14" hidden="1">
      <c r="A378" t="s">
        <v>30</v>
      </c>
      <c r="B378" t="s">
        <v>31</v>
      </c>
      <c r="C378" t="s">
        <v>32</v>
      </c>
      <c r="D378" t="s">
        <v>33</v>
      </c>
      <c r="E378" t="s">
        <v>34</v>
      </c>
      <c r="F378" t="s">
        <v>6</v>
      </c>
      <c r="G378" t="s">
        <v>35</v>
      </c>
      <c r="H378" t="s">
        <v>55</v>
      </c>
      <c r="I378">
        <v>6331628</v>
      </c>
      <c r="J378">
        <v>10001593</v>
      </c>
      <c r="K378" t="s">
        <v>37</v>
      </c>
      <c r="L378">
        <v>2019</v>
      </c>
      <c r="M378" t="s">
        <v>51</v>
      </c>
      <c r="N378" t="s">
        <v>39</v>
      </c>
    </row>
    <row r="379" spans="1:14" hidden="1">
      <c r="A379" t="s">
        <v>30</v>
      </c>
      <c r="B379" t="s">
        <v>31</v>
      </c>
      <c r="C379" t="s">
        <v>32</v>
      </c>
      <c r="D379" t="s">
        <v>33</v>
      </c>
      <c r="E379" t="s">
        <v>34</v>
      </c>
      <c r="F379" t="s">
        <v>6</v>
      </c>
      <c r="G379" t="s">
        <v>35</v>
      </c>
      <c r="H379" t="s">
        <v>55</v>
      </c>
      <c r="I379">
        <v>9869152</v>
      </c>
      <c r="J379">
        <v>12039621</v>
      </c>
      <c r="K379" t="s">
        <v>37</v>
      </c>
      <c r="L379">
        <v>2019</v>
      </c>
      <c r="M379" t="s">
        <v>40</v>
      </c>
      <c r="N379" t="s">
        <v>39</v>
      </c>
    </row>
    <row r="380" spans="1:14" hidden="1">
      <c r="A380" t="s">
        <v>30</v>
      </c>
      <c r="B380" t="s">
        <v>31</v>
      </c>
      <c r="C380" t="s">
        <v>32</v>
      </c>
      <c r="D380" t="s">
        <v>33</v>
      </c>
      <c r="E380" t="s">
        <v>34</v>
      </c>
      <c r="F380" t="s">
        <v>6</v>
      </c>
      <c r="G380" t="s">
        <v>35</v>
      </c>
      <c r="H380" t="s">
        <v>55</v>
      </c>
      <c r="I380">
        <v>23040160</v>
      </c>
      <c r="J380">
        <v>31986008</v>
      </c>
      <c r="K380" t="s">
        <v>37</v>
      </c>
      <c r="L380">
        <v>2020</v>
      </c>
      <c r="M380" t="s">
        <v>51</v>
      </c>
      <c r="N380" t="s">
        <v>39</v>
      </c>
    </row>
    <row r="381" spans="1:14" hidden="1">
      <c r="A381" t="s">
        <v>30</v>
      </c>
      <c r="B381" t="s">
        <v>31</v>
      </c>
      <c r="C381" t="s">
        <v>32</v>
      </c>
      <c r="D381" t="s">
        <v>33</v>
      </c>
      <c r="E381" t="s">
        <v>34</v>
      </c>
      <c r="F381" t="s">
        <v>6</v>
      </c>
      <c r="G381" t="s">
        <v>35</v>
      </c>
      <c r="H381" t="s">
        <v>55</v>
      </c>
      <c r="I381">
        <v>4635711</v>
      </c>
      <c r="J381">
        <v>5012669</v>
      </c>
      <c r="K381" t="s">
        <v>37</v>
      </c>
      <c r="L381">
        <v>2020</v>
      </c>
      <c r="M381" t="s">
        <v>52</v>
      </c>
      <c r="N381" t="s">
        <v>39</v>
      </c>
    </row>
    <row r="382" spans="1:14" hidden="1">
      <c r="A382" t="s">
        <v>30</v>
      </c>
      <c r="B382" t="s">
        <v>31</v>
      </c>
      <c r="C382" t="s">
        <v>32</v>
      </c>
      <c r="D382" t="s">
        <v>33</v>
      </c>
      <c r="E382" t="s">
        <v>34</v>
      </c>
      <c r="F382" t="s">
        <v>6</v>
      </c>
      <c r="G382" t="s">
        <v>35</v>
      </c>
      <c r="H382" t="s">
        <v>55</v>
      </c>
      <c r="I382">
        <v>3267913</v>
      </c>
      <c r="J382">
        <v>5005878</v>
      </c>
      <c r="K382" t="s">
        <v>37</v>
      </c>
      <c r="L382">
        <v>2021</v>
      </c>
      <c r="M382" t="s">
        <v>38</v>
      </c>
      <c r="N382" t="s">
        <v>39</v>
      </c>
    </row>
    <row r="383" spans="1:14" hidden="1">
      <c r="A383" t="s">
        <v>30</v>
      </c>
      <c r="B383" t="s">
        <v>31</v>
      </c>
      <c r="C383" t="s">
        <v>32</v>
      </c>
      <c r="D383" t="s">
        <v>33</v>
      </c>
      <c r="E383" t="s">
        <v>34</v>
      </c>
      <c r="F383" t="s">
        <v>6</v>
      </c>
      <c r="G383" t="s">
        <v>35</v>
      </c>
      <c r="H383" t="s">
        <v>55</v>
      </c>
      <c r="I383">
        <v>4183543</v>
      </c>
      <c r="J383">
        <v>5009066</v>
      </c>
      <c r="K383" t="s">
        <v>37</v>
      </c>
      <c r="L383">
        <v>2021</v>
      </c>
      <c r="M383" t="s">
        <v>44</v>
      </c>
      <c r="N383" t="s">
        <v>39</v>
      </c>
    </row>
    <row r="384" spans="1:14" hidden="1">
      <c r="A384" t="s">
        <v>30</v>
      </c>
      <c r="B384" t="s">
        <v>31</v>
      </c>
      <c r="C384" t="s">
        <v>32</v>
      </c>
      <c r="D384" t="s">
        <v>33</v>
      </c>
      <c r="E384" t="s">
        <v>34</v>
      </c>
      <c r="F384" t="s">
        <v>6</v>
      </c>
      <c r="G384" t="s">
        <v>35</v>
      </c>
      <c r="H384" t="s">
        <v>55</v>
      </c>
      <c r="I384">
        <v>1573502</v>
      </c>
      <c r="J384">
        <v>5000000</v>
      </c>
      <c r="K384" t="s">
        <v>37</v>
      </c>
      <c r="L384">
        <v>2021</v>
      </c>
      <c r="M384" t="s">
        <v>48</v>
      </c>
      <c r="N384" t="s">
        <v>39</v>
      </c>
    </row>
    <row r="385" spans="1:14" hidden="1">
      <c r="A385" t="s">
        <v>30</v>
      </c>
      <c r="B385" t="s">
        <v>31</v>
      </c>
      <c r="C385" t="s">
        <v>32</v>
      </c>
      <c r="D385" t="s">
        <v>33</v>
      </c>
      <c r="E385" t="s">
        <v>34</v>
      </c>
      <c r="F385" t="s">
        <v>6</v>
      </c>
      <c r="G385" t="s">
        <v>35</v>
      </c>
      <c r="H385" t="s">
        <v>55</v>
      </c>
      <c r="I385">
        <v>11520841</v>
      </c>
      <c r="J385">
        <v>11834208</v>
      </c>
      <c r="K385" t="s">
        <v>37</v>
      </c>
      <c r="L385">
        <v>2021</v>
      </c>
      <c r="M385" t="s">
        <v>51</v>
      </c>
      <c r="N385" t="s">
        <v>39</v>
      </c>
    </row>
    <row r="386" spans="1:14" hidden="1">
      <c r="A386" t="s">
        <v>30</v>
      </c>
      <c r="B386" t="s">
        <v>31</v>
      </c>
      <c r="C386" t="s">
        <v>32</v>
      </c>
      <c r="D386" t="s">
        <v>33</v>
      </c>
      <c r="E386" t="s">
        <v>34</v>
      </c>
      <c r="F386" t="s">
        <v>6</v>
      </c>
      <c r="G386" t="s">
        <v>35</v>
      </c>
      <c r="H386" s="21" t="s">
        <v>55</v>
      </c>
      <c r="I386" s="21">
        <v>2736225</v>
      </c>
      <c r="J386" s="21">
        <v>2599930</v>
      </c>
      <c r="K386" s="21" t="s">
        <v>37</v>
      </c>
      <c r="L386" s="21">
        <v>2025</v>
      </c>
      <c r="M386" s="21" t="s">
        <v>47</v>
      </c>
      <c r="N386" t="s">
        <v>39</v>
      </c>
    </row>
    <row r="387" spans="1:14" hidden="1">
      <c r="A387" t="s">
        <v>30</v>
      </c>
      <c r="B387" t="s">
        <v>31</v>
      </c>
      <c r="C387" t="s">
        <v>32</v>
      </c>
      <c r="D387" t="s">
        <v>33</v>
      </c>
      <c r="E387" t="s">
        <v>34</v>
      </c>
      <c r="F387" t="s">
        <v>6</v>
      </c>
      <c r="G387" t="s">
        <v>35</v>
      </c>
      <c r="H387" s="21" t="s">
        <v>55</v>
      </c>
      <c r="I387" s="21">
        <v>2618383</v>
      </c>
      <c r="J387" s="21">
        <v>2500000</v>
      </c>
      <c r="K387" s="21" t="s">
        <v>37</v>
      </c>
      <c r="L387" s="21">
        <v>2025</v>
      </c>
      <c r="M387" s="21" t="s">
        <v>48</v>
      </c>
      <c r="N387" t="s">
        <v>39</v>
      </c>
    </row>
    <row r="388" spans="1:14" hidden="1">
      <c r="A388" t="s">
        <v>30</v>
      </c>
      <c r="B388" t="s">
        <v>31</v>
      </c>
      <c r="C388" t="s">
        <v>32</v>
      </c>
      <c r="D388" t="s">
        <v>33</v>
      </c>
      <c r="E388" t="s">
        <v>34</v>
      </c>
      <c r="F388" t="s">
        <v>6</v>
      </c>
      <c r="G388" t="s">
        <v>35</v>
      </c>
      <c r="H388" t="s">
        <v>67</v>
      </c>
      <c r="I388">
        <v>6998537</v>
      </c>
      <c r="J388">
        <v>14987754</v>
      </c>
      <c r="K388" t="s">
        <v>37</v>
      </c>
      <c r="L388">
        <v>2021</v>
      </c>
      <c r="M388" t="s">
        <v>51</v>
      </c>
      <c r="N388" t="s">
        <v>39</v>
      </c>
    </row>
    <row r="389" spans="1:14" hidden="1">
      <c r="A389" t="s">
        <v>30</v>
      </c>
      <c r="B389" t="s">
        <v>31</v>
      </c>
      <c r="C389" t="s">
        <v>32</v>
      </c>
      <c r="D389" t="s">
        <v>33</v>
      </c>
      <c r="E389" t="s">
        <v>34</v>
      </c>
      <c r="F389" t="s">
        <v>6</v>
      </c>
      <c r="G389" t="s">
        <v>35</v>
      </c>
      <c r="H389" s="15" t="s">
        <v>67</v>
      </c>
      <c r="I389">
        <v>2566</v>
      </c>
      <c r="J389">
        <v>883</v>
      </c>
      <c r="K389" t="s">
        <v>37</v>
      </c>
      <c r="L389">
        <v>2022</v>
      </c>
      <c r="M389" t="s">
        <v>46</v>
      </c>
      <c r="N389" t="s">
        <v>39</v>
      </c>
    </row>
    <row r="390" spans="1:14" hidden="1">
      <c r="A390" t="s">
        <v>30</v>
      </c>
      <c r="B390" t="s">
        <v>31</v>
      </c>
      <c r="C390" t="s">
        <v>32</v>
      </c>
      <c r="D390" t="s">
        <v>33</v>
      </c>
      <c r="E390" t="s">
        <v>34</v>
      </c>
      <c r="F390" t="s">
        <v>6</v>
      </c>
      <c r="G390" t="s">
        <v>35</v>
      </c>
      <c r="H390" s="15" t="s">
        <v>67</v>
      </c>
      <c r="I390">
        <v>1945</v>
      </c>
      <c r="J390">
        <v>12</v>
      </c>
      <c r="K390" t="s">
        <v>37</v>
      </c>
      <c r="L390">
        <v>2022</v>
      </c>
      <c r="M390" t="s">
        <v>40</v>
      </c>
      <c r="N390" t="s">
        <v>39</v>
      </c>
    </row>
    <row r="391" spans="1:14" hidden="1">
      <c r="A391" t="s">
        <v>30</v>
      </c>
      <c r="B391" t="s">
        <v>31</v>
      </c>
      <c r="C391" t="s">
        <v>32</v>
      </c>
      <c r="D391" t="s">
        <v>33</v>
      </c>
      <c r="E391" t="s">
        <v>34</v>
      </c>
      <c r="F391" t="s">
        <v>6</v>
      </c>
      <c r="G391" t="s">
        <v>35</v>
      </c>
      <c r="H391" s="15" t="s">
        <v>67</v>
      </c>
      <c r="I391">
        <v>1918</v>
      </c>
      <c r="J391">
        <v>9</v>
      </c>
      <c r="K391" t="s">
        <v>37</v>
      </c>
      <c r="L391">
        <v>2022</v>
      </c>
      <c r="M391" t="s">
        <v>52</v>
      </c>
      <c r="N391" t="s">
        <v>39</v>
      </c>
    </row>
    <row r="392" spans="1:14" hidden="1">
      <c r="A392" t="s">
        <v>30</v>
      </c>
      <c r="B392" t="s">
        <v>31</v>
      </c>
      <c r="C392" t="s">
        <v>32</v>
      </c>
      <c r="D392" t="s">
        <v>33</v>
      </c>
      <c r="E392" t="s">
        <v>34</v>
      </c>
      <c r="F392" t="s">
        <v>6</v>
      </c>
      <c r="G392" t="s">
        <v>35</v>
      </c>
      <c r="H392" s="15" t="s">
        <v>67</v>
      </c>
      <c r="I392">
        <v>8321</v>
      </c>
      <c r="J392">
        <v>5513</v>
      </c>
      <c r="K392" t="s">
        <v>37</v>
      </c>
      <c r="L392">
        <v>2023</v>
      </c>
      <c r="M392" t="s">
        <v>47</v>
      </c>
      <c r="N392" t="s">
        <v>39</v>
      </c>
    </row>
    <row r="393" spans="1:14" hidden="1">
      <c r="A393" t="s">
        <v>30</v>
      </c>
      <c r="B393" t="s">
        <v>31</v>
      </c>
      <c r="C393" t="s">
        <v>32</v>
      </c>
      <c r="D393" t="s">
        <v>33</v>
      </c>
      <c r="E393" t="s">
        <v>34</v>
      </c>
      <c r="F393" t="s">
        <v>6</v>
      </c>
      <c r="G393" t="s">
        <v>35</v>
      </c>
      <c r="H393" s="21" t="s">
        <v>67</v>
      </c>
      <c r="I393" s="21">
        <v>10348</v>
      </c>
      <c r="J393" s="21">
        <v>5513</v>
      </c>
      <c r="K393" s="21" t="s">
        <v>37</v>
      </c>
      <c r="L393" s="21">
        <v>2024</v>
      </c>
      <c r="M393" s="21" t="s">
        <v>38</v>
      </c>
      <c r="N393" t="s">
        <v>39</v>
      </c>
    </row>
    <row r="394" spans="1:14" hidden="1">
      <c r="A394" t="s">
        <v>30</v>
      </c>
      <c r="B394" t="s">
        <v>31</v>
      </c>
      <c r="C394" t="s">
        <v>32</v>
      </c>
      <c r="D394" t="s">
        <v>33</v>
      </c>
      <c r="E394" t="s">
        <v>34</v>
      </c>
      <c r="F394" t="s">
        <v>6</v>
      </c>
      <c r="G394" t="s">
        <v>35</v>
      </c>
      <c r="H394" s="21" t="s">
        <v>67</v>
      </c>
      <c r="I394" s="21">
        <v>10753</v>
      </c>
      <c r="J394" s="21">
        <v>6125</v>
      </c>
      <c r="K394" s="21" t="s">
        <v>37</v>
      </c>
      <c r="L394" s="21">
        <v>2024</v>
      </c>
      <c r="M394" s="21" t="s">
        <v>46</v>
      </c>
      <c r="N394" t="s">
        <v>39</v>
      </c>
    </row>
    <row r="395" spans="1:14" hidden="1">
      <c r="A395" t="s">
        <v>30</v>
      </c>
      <c r="B395" t="s">
        <v>31</v>
      </c>
      <c r="C395" t="s">
        <v>32</v>
      </c>
      <c r="D395" t="s">
        <v>33</v>
      </c>
      <c r="E395" t="s">
        <v>34</v>
      </c>
      <c r="F395" t="s">
        <v>6</v>
      </c>
      <c r="G395" t="s">
        <v>35</v>
      </c>
      <c r="H395" s="21" t="s">
        <v>67</v>
      </c>
      <c r="I395" s="21">
        <v>20282</v>
      </c>
      <c r="J395" s="21">
        <v>13245</v>
      </c>
      <c r="K395" s="21" t="s">
        <v>37</v>
      </c>
      <c r="L395" s="21">
        <v>2024</v>
      </c>
      <c r="M395" s="21" t="s">
        <v>48</v>
      </c>
      <c r="N395" t="s">
        <v>39</v>
      </c>
    </row>
    <row r="396" spans="1:14" hidden="1">
      <c r="A396" t="s">
        <v>30</v>
      </c>
      <c r="B396" t="s">
        <v>31</v>
      </c>
      <c r="C396" t="s">
        <v>32</v>
      </c>
      <c r="D396" t="s">
        <v>33</v>
      </c>
      <c r="E396" t="s">
        <v>34</v>
      </c>
      <c r="F396" t="s">
        <v>59</v>
      </c>
      <c r="G396" t="s">
        <v>64</v>
      </c>
      <c r="H396" t="s">
        <v>7</v>
      </c>
      <c r="I396">
        <v>5738320</v>
      </c>
      <c r="J396">
        <v>58457</v>
      </c>
      <c r="K396" t="s">
        <v>61</v>
      </c>
      <c r="L396">
        <v>2020</v>
      </c>
      <c r="M396" t="s">
        <v>46</v>
      </c>
      <c r="N396" t="s">
        <v>39</v>
      </c>
    </row>
    <row r="397" spans="1:14" hidden="1">
      <c r="A397" t="s">
        <v>30</v>
      </c>
      <c r="B397" t="s">
        <v>31</v>
      </c>
      <c r="C397" t="s">
        <v>32</v>
      </c>
      <c r="D397" t="s">
        <v>33</v>
      </c>
      <c r="E397" t="s">
        <v>34</v>
      </c>
      <c r="F397" t="s">
        <v>59</v>
      </c>
      <c r="G397" t="s">
        <v>64</v>
      </c>
      <c r="H397" t="s">
        <v>7</v>
      </c>
      <c r="I397">
        <v>7037102</v>
      </c>
      <c r="J397">
        <v>6592798</v>
      </c>
      <c r="K397" t="s">
        <v>61</v>
      </c>
      <c r="L397">
        <v>2020</v>
      </c>
      <c r="M397" t="s">
        <v>49</v>
      </c>
      <c r="N397" t="s">
        <v>39</v>
      </c>
    </row>
    <row r="398" spans="1:14" hidden="1">
      <c r="A398" t="s">
        <v>30</v>
      </c>
      <c r="B398" t="s">
        <v>31</v>
      </c>
      <c r="C398" t="s">
        <v>32</v>
      </c>
      <c r="D398" t="s">
        <v>33</v>
      </c>
      <c r="E398" t="s">
        <v>34</v>
      </c>
      <c r="F398" t="s">
        <v>59</v>
      </c>
      <c r="G398" t="s">
        <v>64</v>
      </c>
      <c r="H398" t="s">
        <v>7</v>
      </c>
      <c r="I398">
        <v>4082509</v>
      </c>
      <c r="J398">
        <v>4293568</v>
      </c>
      <c r="K398" t="s">
        <v>61</v>
      </c>
      <c r="L398">
        <v>2020</v>
      </c>
      <c r="M398" t="s">
        <v>40</v>
      </c>
      <c r="N398" t="s">
        <v>39</v>
      </c>
    </row>
    <row r="399" spans="1:14" hidden="1">
      <c r="A399" t="s">
        <v>30</v>
      </c>
      <c r="B399" t="s">
        <v>31</v>
      </c>
      <c r="C399" t="s">
        <v>32</v>
      </c>
      <c r="D399" t="s">
        <v>33</v>
      </c>
      <c r="E399" t="s">
        <v>34</v>
      </c>
      <c r="F399" t="s">
        <v>59</v>
      </c>
      <c r="G399" t="s">
        <v>64</v>
      </c>
      <c r="H399" t="s">
        <v>7</v>
      </c>
      <c r="I399">
        <v>5757754</v>
      </c>
      <c r="J399">
        <v>6670658</v>
      </c>
      <c r="K399" t="s">
        <v>61</v>
      </c>
      <c r="L399">
        <v>2020</v>
      </c>
      <c r="M399" t="s">
        <v>41</v>
      </c>
      <c r="N399" t="s">
        <v>39</v>
      </c>
    </row>
    <row r="400" spans="1:14" hidden="1">
      <c r="A400" t="s">
        <v>30</v>
      </c>
      <c r="B400" t="s">
        <v>31</v>
      </c>
      <c r="C400" t="s">
        <v>32</v>
      </c>
      <c r="D400" t="s">
        <v>33</v>
      </c>
      <c r="E400" t="s">
        <v>34</v>
      </c>
      <c r="F400" t="s">
        <v>59</v>
      </c>
      <c r="G400" t="s">
        <v>64</v>
      </c>
      <c r="H400" t="s">
        <v>7</v>
      </c>
      <c r="I400">
        <v>6701594</v>
      </c>
      <c r="J400">
        <v>5219310</v>
      </c>
      <c r="K400" t="s">
        <v>61</v>
      </c>
      <c r="L400">
        <v>2021</v>
      </c>
      <c r="M400" t="s">
        <v>44</v>
      </c>
      <c r="N400" t="s">
        <v>39</v>
      </c>
    </row>
    <row r="401" spans="1:14" hidden="1">
      <c r="A401" t="s">
        <v>30</v>
      </c>
      <c r="B401" t="s">
        <v>31</v>
      </c>
      <c r="C401" t="s">
        <v>32</v>
      </c>
      <c r="D401" t="s">
        <v>33</v>
      </c>
      <c r="E401" t="s">
        <v>34</v>
      </c>
      <c r="F401" t="s">
        <v>59</v>
      </c>
      <c r="G401" t="s">
        <v>64</v>
      </c>
      <c r="H401" t="s">
        <v>7</v>
      </c>
      <c r="I401">
        <v>10525096</v>
      </c>
      <c r="J401">
        <v>11210662</v>
      </c>
      <c r="K401" t="s">
        <v>61</v>
      </c>
      <c r="L401">
        <v>2021</v>
      </c>
      <c r="M401" t="s">
        <v>45</v>
      </c>
      <c r="N401" t="s">
        <v>39</v>
      </c>
    </row>
    <row r="402" spans="1:14" hidden="1">
      <c r="A402" t="s">
        <v>30</v>
      </c>
      <c r="B402" t="s">
        <v>31</v>
      </c>
      <c r="C402" t="s">
        <v>32</v>
      </c>
      <c r="D402" t="s">
        <v>33</v>
      </c>
      <c r="E402" t="s">
        <v>34</v>
      </c>
      <c r="F402" t="s">
        <v>59</v>
      </c>
      <c r="G402" t="s">
        <v>64</v>
      </c>
      <c r="H402" t="s">
        <v>7</v>
      </c>
      <c r="I402">
        <v>18197248</v>
      </c>
      <c r="J402">
        <v>7346081</v>
      </c>
      <c r="K402" t="s">
        <v>61</v>
      </c>
      <c r="L402">
        <v>2021</v>
      </c>
      <c r="M402" t="s">
        <v>47</v>
      </c>
      <c r="N402" t="s">
        <v>39</v>
      </c>
    </row>
    <row r="403" spans="1:14" hidden="1">
      <c r="A403" t="s">
        <v>30</v>
      </c>
      <c r="B403" t="s">
        <v>31</v>
      </c>
      <c r="C403" t="s">
        <v>32</v>
      </c>
      <c r="D403" t="s">
        <v>33</v>
      </c>
      <c r="E403" t="s">
        <v>34</v>
      </c>
      <c r="F403" t="s">
        <v>59</v>
      </c>
      <c r="G403" t="s">
        <v>64</v>
      </c>
      <c r="H403" t="s">
        <v>7</v>
      </c>
      <c r="I403">
        <v>9366080</v>
      </c>
      <c r="J403">
        <v>7657474</v>
      </c>
      <c r="K403" t="s">
        <v>61</v>
      </c>
      <c r="L403">
        <v>2021</v>
      </c>
      <c r="M403" t="s">
        <v>48</v>
      </c>
      <c r="N403" t="s">
        <v>39</v>
      </c>
    </row>
    <row r="404" spans="1:14" hidden="1">
      <c r="A404" t="s">
        <v>30</v>
      </c>
      <c r="B404" t="s">
        <v>31</v>
      </c>
      <c r="C404" t="s">
        <v>32</v>
      </c>
      <c r="D404" t="s">
        <v>33</v>
      </c>
      <c r="E404" t="s">
        <v>34</v>
      </c>
      <c r="F404" t="s">
        <v>59</v>
      </c>
      <c r="G404" t="s">
        <v>64</v>
      </c>
      <c r="H404" t="s">
        <v>7</v>
      </c>
      <c r="I404">
        <v>31038294</v>
      </c>
      <c r="J404">
        <v>30593560</v>
      </c>
      <c r="K404" t="s">
        <v>61</v>
      </c>
      <c r="L404">
        <v>2021</v>
      </c>
      <c r="M404" t="s">
        <v>49</v>
      </c>
      <c r="N404" t="s">
        <v>39</v>
      </c>
    </row>
    <row r="405" spans="1:14" hidden="1">
      <c r="A405" t="s">
        <v>30</v>
      </c>
      <c r="B405" t="s">
        <v>31</v>
      </c>
      <c r="C405" t="s">
        <v>32</v>
      </c>
      <c r="D405" t="s">
        <v>33</v>
      </c>
      <c r="E405" t="s">
        <v>34</v>
      </c>
      <c r="F405" t="s">
        <v>59</v>
      </c>
      <c r="G405" t="s">
        <v>64</v>
      </c>
      <c r="H405" t="s">
        <v>7</v>
      </c>
      <c r="I405">
        <v>7410247</v>
      </c>
      <c r="J405">
        <v>7117016</v>
      </c>
      <c r="K405" t="s">
        <v>61</v>
      </c>
      <c r="L405">
        <v>2021</v>
      </c>
      <c r="M405" t="s">
        <v>51</v>
      </c>
      <c r="N405" t="s">
        <v>39</v>
      </c>
    </row>
    <row r="406" spans="1:14" hidden="1">
      <c r="A406" t="s">
        <v>30</v>
      </c>
      <c r="B406" t="s">
        <v>31</v>
      </c>
      <c r="C406" t="s">
        <v>32</v>
      </c>
      <c r="D406" t="s">
        <v>33</v>
      </c>
      <c r="E406" t="s">
        <v>34</v>
      </c>
      <c r="F406" t="s">
        <v>59</v>
      </c>
      <c r="G406" t="s">
        <v>64</v>
      </c>
      <c r="H406" t="s">
        <v>7</v>
      </c>
      <c r="I406">
        <v>24795531</v>
      </c>
      <c r="J406">
        <v>16957324</v>
      </c>
      <c r="K406" t="s">
        <v>61</v>
      </c>
      <c r="L406">
        <v>2021</v>
      </c>
      <c r="M406" t="s">
        <v>40</v>
      </c>
      <c r="N406" t="s">
        <v>39</v>
      </c>
    </row>
    <row r="407" spans="1:14" hidden="1">
      <c r="A407" t="s">
        <v>30</v>
      </c>
      <c r="B407" t="s">
        <v>31</v>
      </c>
      <c r="C407" t="s">
        <v>32</v>
      </c>
      <c r="D407" t="s">
        <v>33</v>
      </c>
      <c r="E407" t="s">
        <v>34</v>
      </c>
      <c r="F407" t="s">
        <v>59</v>
      </c>
      <c r="G407" t="s">
        <v>64</v>
      </c>
      <c r="H407" t="s">
        <v>7</v>
      </c>
      <c r="I407">
        <v>5712741</v>
      </c>
      <c r="J407">
        <v>3798620</v>
      </c>
      <c r="K407" t="s">
        <v>61</v>
      </c>
      <c r="L407">
        <v>2021</v>
      </c>
      <c r="M407" t="s">
        <v>52</v>
      </c>
      <c r="N407" t="s">
        <v>39</v>
      </c>
    </row>
    <row r="408" spans="1:14" hidden="1">
      <c r="A408" t="s">
        <v>30</v>
      </c>
      <c r="B408" t="s">
        <v>31</v>
      </c>
      <c r="C408" t="s">
        <v>32</v>
      </c>
      <c r="D408" t="s">
        <v>33</v>
      </c>
      <c r="E408" t="s">
        <v>34</v>
      </c>
      <c r="F408" t="s">
        <v>59</v>
      </c>
      <c r="G408" t="s">
        <v>64</v>
      </c>
      <c r="H408" s="15" t="s">
        <v>7</v>
      </c>
      <c r="I408">
        <v>5212260</v>
      </c>
      <c r="J408">
        <v>3998716</v>
      </c>
      <c r="K408" t="s">
        <v>61</v>
      </c>
      <c r="L408">
        <v>2022</v>
      </c>
      <c r="M408" t="s">
        <v>45</v>
      </c>
      <c r="N408" t="s">
        <v>39</v>
      </c>
    </row>
    <row r="409" spans="1:14" hidden="1">
      <c r="A409" t="s">
        <v>30</v>
      </c>
      <c r="B409" t="s">
        <v>31</v>
      </c>
      <c r="C409" t="s">
        <v>32</v>
      </c>
      <c r="D409" t="s">
        <v>33</v>
      </c>
      <c r="E409" t="s">
        <v>34</v>
      </c>
      <c r="F409" t="s">
        <v>59</v>
      </c>
      <c r="G409" t="s">
        <v>64</v>
      </c>
      <c r="H409" s="15" t="s">
        <v>7</v>
      </c>
      <c r="I409">
        <v>13477685</v>
      </c>
      <c r="J409">
        <v>8902806</v>
      </c>
      <c r="K409" t="s">
        <v>61</v>
      </c>
      <c r="L409">
        <v>2022</v>
      </c>
      <c r="M409" t="s">
        <v>49</v>
      </c>
      <c r="N409" t="s">
        <v>39</v>
      </c>
    </row>
    <row r="410" spans="1:14" hidden="1">
      <c r="A410" t="s">
        <v>30</v>
      </c>
      <c r="B410" t="s">
        <v>31</v>
      </c>
      <c r="C410" t="s">
        <v>32</v>
      </c>
      <c r="D410" t="s">
        <v>33</v>
      </c>
      <c r="E410" t="s">
        <v>34</v>
      </c>
      <c r="F410" t="s">
        <v>59</v>
      </c>
      <c r="G410" t="s">
        <v>64</v>
      </c>
      <c r="H410" s="15" t="s">
        <v>7</v>
      </c>
      <c r="I410">
        <v>14902750</v>
      </c>
      <c r="J410">
        <v>9053241</v>
      </c>
      <c r="K410" t="s">
        <v>61</v>
      </c>
      <c r="L410">
        <v>2022</v>
      </c>
      <c r="M410" t="s">
        <v>51</v>
      </c>
      <c r="N410" t="s">
        <v>39</v>
      </c>
    </row>
    <row r="411" spans="1:14" hidden="1">
      <c r="A411" t="s">
        <v>30</v>
      </c>
      <c r="B411" t="s">
        <v>31</v>
      </c>
      <c r="C411" t="s">
        <v>32</v>
      </c>
      <c r="D411" t="s">
        <v>33</v>
      </c>
      <c r="E411" t="s">
        <v>34</v>
      </c>
      <c r="F411" t="s">
        <v>59</v>
      </c>
      <c r="G411" t="s">
        <v>64</v>
      </c>
      <c r="H411" s="21" t="s">
        <v>7</v>
      </c>
      <c r="I411" s="21">
        <v>8988829</v>
      </c>
      <c r="J411" s="21">
        <v>9080000</v>
      </c>
      <c r="K411" s="21" t="s">
        <v>61</v>
      </c>
      <c r="L411" s="21">
        <v>2024</v>
      </c>
      <c r="M411" s="21" t="s">
        <v>46</v>
      </c>
      <c r="N411" t="s">
        <v>39</v>
      </c>
    </row>
    <row r="412" spans="1:14" hidden="1">
      <c r="A412" t="s">
        <v>30</v>
      </c>
      <c r="B412" t="s">
        <v>31</v>
      </c>
      <c r="C412" t="s">
        <v>32</v>
      </c>
      <c r="D412" t="s">
        <v>33</v>
      </c>
      <c r="E412" t="s">
        <v>34</v>
      </c>
      <c r="F412" t="s">
        <v>59</v>
      </c>
      <c r="G412" t="s">
        <v>64</v>
      </c>
      <c r="H412" t="s">
        <v>8</v>
      </c>
      <c r="I412">
        <v>991</v>
      </c>
      <c r="J412">
        <v>1000</v>
      </c>
      <c r="K412" t="s">
        <v>61</v>
      </c>
      <c r="L412">
        <v>2020</v>
      </c>
      <c r="M412" t="s">
        <v>46</v>
      </c>
      <c r="N412" t="s">
        <v>39</v>
      </c>
    </row>
    <row r="413" spans="1:14" hidden="1">
      <c r="A413" t="s">
        <v>30</v>
      </c>
      <c r="B413" t="s">
        <v>31</v>
      </c>
      <c r="C413" t="s">
        <v>32</v>
      </c>
      <c r="D413" t="s">
        <v>33</v>
      </c>
      <c r="E413" t="s">
        <v>34</v>
      </c>
      <c r="F413" t="s">
        <v>59</v>
      </c>
      <c r="G413" t="s">
        <v>64</v>
      </c>
      <c r="H413" t="s">
        <v>8</v>
      </c>
      <c r="I413">
        <v>5636760</v>
      </c>
      <c r="J413">
        <v>6016898</v>
      </c>
      <c r="K413" t="s">
        <v>61</v>
      </c>
      <c r="L413">
        <v>2021</v>
      </c>
      <c r="M413" t="s">
        <v>46</v>
      </c>
      <c r="N413" t="s">
        <v>39</v>
      </c>
    </row>
    <row r="414" spans="1:14" hidden="1">
      <c r="A414" t="s">
        <v>30</v>
      </c>
      <c r="B414" t="s">
        <v>31</v>
      </c>
      <c r="C414" t="s">
        <v>32</v>
      </c>
      <c r="D414" t="s">
        <v>33</v>
      </c>
      <c r="E414" t="s">
        <v>34</v>
      </c>
      <c r="F414" t="s">
        <v>59</v>
      </c>
      <c r="G414" t="s">
        <v>64</v>
      </c>
      <c r="H414" t="s">
        <v>8</v>
      </c>
      <c r="I414">
        <v>11311328</v>
      </c>
      <c r="J414">
        <v>10010336</v>
      </c>
      <c r="K414" t="s">
        <v>61</v>
      </c>
      <c r="L414">
        <v>2021</v>
      </c>
      <c r="M414" t="s">
        <v>40</v>
      </c>
      <c r="N414" t="s">
        <v>39</v>
      </c>
    </row>
    <row r="415" spans="1:14" hidden="1">
      <c r="A415" t="s">
        <v>30</v>
      </c>
      <c r="B415" t="s">
        <v>31</v>
      </c>
      <c r="C415" t="s">
        <v>32</v>
      </c>
      <c r="D415" t="s">
        <v>33</v>
      </c>
      <c r="E415" t="s">
        <v>34</v>
      </c>
      <c r="F415" t="s">
        <v>59</v>
      </c>
      <c r="G415" t="s">
        <v>64</v>
      </c>
      <c r="H415" t="s">
        <v>8</v>
      </c>
      <c r="I415">
        <v>5636760</v>
      </c>
      <c r="J415">
        <v>6016898</v>
      </c>
      <c r="K415" t="s">
        <v>61</v>
      </c>
      <c r="L415">
        <v>2021</v>
      </c>
      <c r="M415" t="s">
        <v>41</v>
      </c>
      <c r="N415" t="s">
        <v>39</v>
      </c>
    </row>
    <row r="416" spans="1:14" hidden="1">
      <c r="A416" t="s">
        <v>30</v>
      </c>
      <c r="B416" t="s">
        <v>31</v>
      </c>
      <c r="C416" t="s">
        <v>32</v>
      </c>
      <c r="D416" t="s">
        <v>33</v>
      </c>
      <c r="E416" t="s">
        <v>34</v>
      </c>
      <c r="F416" t="s">
        <v>59</v>
      </c>
      <c r="G416" t="s">
        <v>64</v>
      </c>
      <c r="H416" t="s">
        <v>8</v>
      </c>
      <c r="I416">
        <v>3641983</v>
      </c>
      <c r="J416">
        <v>3153973</v>
      </c>
      <c r="K416" t="s">
        <v>61</v>
      </c>
      <c r="L416">
        <v>2021</v>
      </c>
      <c r="M416" t="s">
        <v>52</v>
      </c>
      <c r="N416" t="s">
        <v>39</v>
      </c>
    </row>
    <row r="417" spans="1:14" hidden="1">
      <c r="A417" t="s">
        <v>30</v>
      </c>
      <c r="B417" t="s">
        <v>31</v>
      </c>
      <c r="C417" t="s">
        <v>32</v>
      </c>
      <c r="D417" t="s">
        <v>33</v>
      </c>
      <c r="E417" t="s">
        <v>34</v>
      </c>
      <c r="F417" t="s">
        <v>59</v>
      </c>
      <c r="G417" t="s">
        <v>64</v>
      </c>
      <c r="H417" s="15" t="s">
        <v>8</v>
      </c>
      <c r="I417">
        <v>30487724</v>
      </c>
      <c r="J417">
        <v>210001</v>
      </c>
      <c r="K417" t="s">
        <v>61</v>
      </c>
      <c r="L417">
        <v>2022</v>
      </c>
      <c r="M417" t="s">
        <v>38</v>
      </c>
      <c r="N417" t="s">
        <v>39</v>
      </c>
    </row>
    <row r="418" spans="1:14" hidden="1">
      <c r="A418" t="s">
        <v>30</v>
      </c>
      <c r="B418" t="s">
        <v>31</v>
      </c>
      <c r="C418" t="s">
        <v>32</v>
      </c>
      <c r="D418" t="s">
        <v>33</v>
      </c>
      <c r="E418" t="s">
        <v>34</v>
      </c>
      <c r="F418" t="s">
        <v>59</v>
      </c>
      <c r="G418" t="s">
        <v>64</v>
      </c>
      <c r="H418" s="15" t="s">
        <v>8</v>
      </c>
      <c r="I418">
        <v>4067405</v>
      </c>
      <c r="J418">
        <v>2945144</v>
      </c>
      <c r="K418" t="s">
        <v>61</v>
      </c>
      <c r="L418">
        <v>2022</v>
      </c>
      <c r="M418" t="s">
        <v>47</v>
      </c>
      <c r="N418" t="s">
        <v>39</v>
      </c>
    </row>
    <row r="419" spans="1:14" hidden="1">
      <c r="A419" t="s">
        <v>30</v>
      </c>
      <c r="B419" t="s">
        <v>31</v>
      </c>
      <c r="C419" t="s">
        <v>32</v>
      </c>
      <c r="D419" t="s">
        <v>33</v>
      </c>
      <c r="E419" t="s">
        <v>34</v>
      </c>
      <c r="F419" t="s">
        <v>59</v>
      </c>
      <c r="G419" t="s">
        <v>64</v>
      </c>
      <c r="H419" s="15" t="s">
        <v>8</v>
      </c>
      <c r="I419">
        <v>6194</v>
      </c>
      <c r="J419">
        <v>555</v>
      </c>
      <c r="K419" t="s">
        <v>61</v>
      </c>
      <c r="L419">
        <v>2022</v>
      </c>
      <c r="M419" t="s">
        <v>49</v>
      </c>
      <c r="N419" t="s">
        <v>39</v>
      </c>
    </row>
    <row r="420" spans="1:14" hidden="1">
      <c r="A420" t="s">
        <v>30</v>
      </c>
      <c r="B420" t="s">
        <v>31</v>
      </c>
      <c r="C420" t="s">
        <v>32</v>
      </c>
      <c r="D420" t="s">
        <v>33</v>
      </c>
      <c r="E420" t="s">
        <v>34</v>
      </c>
      <c r="F420" t="s">
        <v>59</v>
      </c>
      <c r="G420" t="s">
        <v>64</v>
      </c>
      <c r="H420" s="15" t="s">
        <v>8</v>
      </c>
      <c r="I420">
        <v>20597423</v>
      </c>
      <c r="J420">
        <v>12546900</v>
      </c>
      <c r="K420" t="s">
        <v>61</v>
      </c>
      <c r="L420">
        <v>2022</v>
      </c>
      <c r="M420" t="s">
        <v>51</v>
      </c>
      <c r="N420" t="s">
        <v>39</v>
      </c>
    </row>
    <row r="421" spans="1:14" hidden="1">
      <c r="A421" t="s">
        <v>30</v>
      </c>
      <c r="B421" t="s">
        <v>31</v>
      </c>
      <c r="C421" t="s">
        <v>32</v>
      </c>
      <c r="D421" t="s">
        <v>33</v>
      </c>
      <c r="E421" t="s">
        <v>34</v>
      </c>
      <c r="F421" t="s">
        <v>59</v>
      </c>
      <c r="G421" t="s">
        <v>64</v>
      </c>
      <c r="H421" s="15" t="s">
        <v>8</v>
      </c>
      <c r="I421">
        <v>12981038</v>
      </c>
      <c r="J421">
        <v>9850074</v>
      </c>
      <c r="K421" t="s">
        <v>61</v>
      </c>
      <c r="L421">
        <v>2022</v>
      </c>
      <c r="M421" t="s">
        <v>52</v>
      </c>
      <c r="N421" t="s">
        <v>39</v>
      </c>
    </row>
    <row r="422" spans="1:14" hidden="1">
      <c r="A422" t="s">
        <v>30</v>
      </c>
      <c r="B422" t="s">
        <v>31</v>
      </c>
      <c r="C422" t="s">
        <v>32</v>
      </c>
      <c r="D422" t="s">
        <v>33</v>
      </c>
      <c r="E422" t="s">
        <v>34</v>
      </c>
      <c r="F422" t="s">
        <v>59</v>
      </c>
      <c r="G422" t="s">
        <v>64</v>
      </c>
      <c r="H422" s="15" t="s">
        <v>8</v>
      </c>
      <c r="I422">
        <v>21633</v>
      </c>
      <c r="J422">
        <v>12350</v>
      </c>
      <c r="K422" t="s">
        <v>61</v>
      </c>
      <c r="L422">
        <v>2023</v>
      </c>
      <c r="M422" t="s">
        <v>47</v>
      </c>
      <c r="N422" t="s">
        <v>39</v>
      </c>
    </row>
    <row r="423" spans="1:14" hidden="1">
      <c r="A423" t="s">
        <v>30</v>
      </c>
      <c r="B423" t="s">
        <v>31</v>
      </c>
      <c r="C423" t="s">
        <v>32</v>
      </c>
      <c r="D423" t="s">
        <v>33</v>
      </c>
      <c r="E423" t="s">
        <v>34</v>
      </c>
      <c r="F423" t="s">
        <v>59</v>
      </c>
      <c r="G423" t="s">
        <v>64</v>
      </c>
      <c r="H423" s="15" t="s">
        <v>8</v>
      </c>
      <c r="I423">
        <v>32062</v>
      </c>
      <c r="J423">
        <v>19300</v>
      </c>
      <c r="K423" t="s">
        <v>61</v>
      </c>
      <c r="L423">
        <v>2023</v>
      </c>
      <c r="M423" t="s">
        <v>48</v>
      </c>
      <c r="N423" t="s">
        <v>39</v>
      </c>
    </row>
    <row r="424" spans="1:14" hidden="1">
      <c r="A424" t="s">
        <v>30</v>
      </c>
      <c r="B424" t="s">
        <v>31</v>
      </c>
      <c r="C424" t="s">
        <v>32</v>
      </c>
      <c r="D424" t="s">
        <v>33</v>
      </c>
      <c r="E424" t="s">
        <v>34</v>
      </c>
      <c r="F424" t="s">
        <v>59</v>
      </c>
      <c r="G424" t="s">
        <v>64</v>
      </c>
      <c r="H424" s="21" t="s">
        <v>8</v>
      </c>
      <c r="I424" s="21">
        <v>24069</v>
      </c>
      <c r="J424" s="21">
        <v>19500</v>
      </c>
      <c r="K424" s="21" t="s">
        <v>61</v>
      </c>
      <c r="L424" s="21">
        <v>2024</v>
      </c>
      <c r="M424" s="21" t="s">
        <v>41</v>
      </c>
      <c r="N424" t="s">
        <v>39</v>
      </c>
    </row>
    <row r="425" spans="1:14" hidden="1">
      <c r="A425" t="s">
        <v>30</v>
      </c>
      <c r="B425" t="s">
        <v>31</v>
      </c>
      <c r="C425" t="s">
        <v>32</v>
      </c>
      <c r="D425" t="s">
        <v>33</v>
      </c>
      <c r="E425" t="s">
        <v>34</v>
      </c>
      <c r="F425" t="s">
        <v>59</v>
      </c>
      <c r="G425" t="s">
        <v>64</v>
      </c>
      <c r="H425" s="15" t="s">
        <v>74</v>
      </c>
      <c r="I425">
        <v>1354</v>
      </c>
      <c r="J425">
        <v>1172</v>
      </c>
      <c r="K425" t="s">
        <v>61</v>
      </c>
      <c r="L425">
        <v>2022</v>
      </c>
      <c r="M425" t="s">
        <v>51</v>
      </c>
      <c r="N425" t="s">
        <v>39</v>
      </c>
    </row>
    <row r="426" spans="1:14" hidden="1">
      <c r="A426" t="s">
        <v>30</v>
      </c>
      <c r="B426" t="s">
        <v>31</v>
      </c>
      <c r="C426" t="s">
        <v>32</v>
      </c>
      <c r="D426" t="s">
        <v>33</v>
      </c>
      <c r="E426" t="s">
        <v>34</v>
      </c>
      <c r="F426" t="s">
        <v>59</v>
      </c>
      <c r="G426" t="s">
        <v>64</v>
      </c>
      <c r="H426" s="15" t="s">
        <v>74</v>
      </c>
      <c r="I426">
        <v>2917370</v>
      </c>
      <c r="J426">
        <v>3023927</v>
      </c>
      <c r="K426" t="s">
        <v>61</v>
      </c>
      <c r="L426">
        <v>2023</v>
      </c>
      <c r="M426" t="s">
        <v>46</v>
      </c>
      <c r="N426" t="s">
        <v>39</v>
      </c>
    </row>
    <row r="427" spans="1:14" hidden="1">
      <c r="A427" t="s">
        <v>30</v>
      </c>
      <c r="B427" t="s">
        <v>31</v>
      </c>
      <c r="C427" t="s">
        <v>32</v>
      </c>
      <c r="D427" t="s">
        <v>33</v>
      </c>
      <c r="E427" t="s">
        <v>34</v>
      </c>
      <c r="F427" t="s">
        <v>59</v>
      </c>
      <c r="G427" t="s">
        <v>70</v>
      </c>
      <c r="H427" t="s">
        <v>71</v>
      </c>
      <c r="I427">
        <v>35122</v>
      </c>
      <c r="J427">
        <v>26000</v>
      </c>
      <c r="K427" t="s">
        <v>61</v>
      </c>
      <c r="L427">
        <v>2021</v>
      </c>
      <c r="M427" t="s">
        <v>45</v>
      </c>
      <c r="N427" t="s">
        <v>39</v>
      </c>
    </row>
    <row r="428" spans="1:14" hidden="1">
      <c r="A428" t="s">
        <v>30</v>
      </c>
      <c r="B428" t="s">
        <v>31</v>
      </c>
      <c r="C428" t="s">
        <v>32</v>
      </c>
      <c r="D428" t="s">
        <v>33</v>
      </c>
      <c r="E428" t="s">
        <v>34</v>
      </c>
      <c r="F428" t="s">
        <v>59</v>
      </c>
      <c r="G428" t="s">
        <v>70</v>
      </c>
      <c r="H428" t="s">
        <v>71</v>
      </c>
      <c r="I428">
        <v>34527</v>
      </c>
      <c r="J428">
        <v>26000</v>
      </c>
      <c r="K428" t="s">
        <v>61</v>
      </c>
      <c r="L428">
        <v>2021</v>
      </c>
      <c r="M428" t="s">
        <v>46</v>
      </c>
      <c r="N428" t="s">
        <v>39</v>
      </c>
    </row>
    <row r="429" spans="1:14" hidden="1">
      <c r="A429" t="s">
        <v>30</v>
      </c>
      <c r="B429" t="s">
        <v>31</v>
      </c>
      <c r="C429" t="s">
        <v>32</v>
      </c>
      <c r="D429" t="s">
        <v>33</v>
      </c>
      <c r="E429" t="s">
        <v>34</v>
      </c>
      <c r="F429" t="s">
        <v>59</v>
      </c>
      <c r="G429" t="s">
        <v>60</v>
      </c>
      <c r="H429" s="15" t="s">
        <v>9</v>
      </c>
      <c r="I429">
        <v>964</v>
      </c>
      <c r="J429">
        <v>117</v>
      </c>
      <c r="K429" t="s">
        <v>61</v>
      </c>
      <c r="L429">
        <v>2023</v>
      </c>
      <c r="M429" t="s">
        <v>46</v>
      </c>
      <c r="N429" t="s">
        <v>39</v>
      </c>
    </row>
    <row r="430" spans="1:14" hidden="1">
      <c r="A430" t="s">
        <v>30</v>
      </c>
      <c r="B430" t="s">
        <v>31</v>
      </c>
      <c r="C430" t="s">
        <v>32</v>
      </c>
      <c r="D430" t="s">
        <v>33</v>
      </c>
      <c r="E430" t="s">
        <v>34</v>
      </c>
      <c r="F430" t="s">
        <v>59</v>
      </c>
      <c r="G430" t="s">
        <v>60</v>
      </c>
      <c r="H430" s="21" t="s">
        <v>9</v>
      </c>
      <c r="I430" s="21">
        <v>1194241</v>
      </c>
      <c r="J430" s="21">
        <v>1192722</v>
      </c>
      <c r="K430" s="21" t="s">
        <v>61</v>
      </c>
      <c r="L430" s="21">
        <v>2024</v>
      </c>
      <c r="M430" s="21" t="s">
        <v>50</v>
      </c>
      <c r="N430" t="s">
        <v>39</v>
      </c>
    </row>
    <row r="431" spans="1:14" hidden="1">
      <c r="A431" t="s">
        <v>30</v>
      </c>
      <c r="B431" t="s">
        <v>31</v>
      </c>
      <c r="C431" t="s">
        <v>32</v>
      </c>
      <c r="D431" t="s">
        <v>33</v>
      </c>
      <c r="E431" t="s">
        <v>34</v>
      </c>
      <c r="F431" t="s">
        <v>59</v>
      </c>
      <c r="G431" t="s">
        <v>62</v>
      </c>
      <c r="H431" s="15" t="s">
        <v>75</v>
      </c>
      <c r="I431">
        <v>1527565</v>
      </c>
      <c r="J431">
        <v>1005000</v>
      </c>
      <c r="K431" t="s">
        <v>61</v>
      </c>
      <c r="L431">
        <v>2022</v>
      </c>
      <c r="M431" t="s">
        <v>44</v>
      </c>
      <c r="N431" t="s">
        <v>39</v>
      </c>
    </row>
    <row r="432" spans="1:14" hidden="1">
      <c r="A432" t="s">
        <v>30</v>
      </c>
      <c r="B432" t="s">
        <v>31</v>
      </c>
      <c r="C432" t="s">
        <v>32</v>
      </c>
      <c r="D432" t="s">
        <v>33</v>
      </c>
      <c r="E432" t="s">
        <v>34</v>
      </c>
      <c r="F432" t="s">
        <v>59</v>
      </c>
      <c r="G432" t="s">
        <v>62</v>
      </c>
      <c r="H432" t="s">
        <v>65</v>
      </c>
      <c r="I432">
        <v>2060</v>
      </c>
      <c r="J432">
        <v>7</v>
      </c>
      <c r="K432" t="s">
        <v>61</v>
      </c>
      <c r="L432">
        <v>2020</v>
      </c>
      <c r="M432" t="s">
        <v>38</v>
      </c>
      <c r="N432" t="s">
        <v>39</v>
      </c>
    </row>
    <row r="433" spans="1:14" hidden="1">
      <c r="A433" t="s">
        <v>30</v>
      </c>
      <c r="B433" t="s">
        <v>31</v>
      </c>
      <c r="C433" t="s">
        <v>32</v>
      </c>
      <c r="D433" t="s">
        <v>33</v>
      </c>
      <c r="E433" t="s">
        <v>34</v>
      </c>
      <c r="F433" t="s">
        <v>59</v>
      </c>
      <c r="G433" t="s">
        <v>62</v>
      </c>
      <c r="H433" t="s">
        <v>63</v>
      </c>
      <c r="I433">
        <v>7613</v>
      </c>
      <c r="J433">
        <v>8912</v>
      </c>
      <c r="K433" t="s">
        <v>61</v>
      </c>
      <c r="L433">
        <v>2021</v>
      </c>
      <c r="M433" t="s">
        <v>45</v>
      </c>
      <c r="N433" t="s">
        <v>39</v>
      </c>
    </row>
    <row r="434" spans="1:14" hidden="1">
      <c r="A434" t="s">
        <v>30</v>
      </c>
      <c r="B434" t="s">
        <v>31</v>
      </c>
      <c r="C434" t="s">
        <v>32</v>
      </c>
      <c r="D434" t="s">
        <v>33</v>
      </c>
      <c r="E434" t="s">
        <v>34</v>
      </c>
      <c r="F434" t="s">
        <v>59</v>
      </c>
      <c r="G434" t="s">
        <v>62</v>
      </c>
      <c r="H434" t="s">
        <v>63</v>
      </c>
      <c r="I434">
        <v>5963</v>
      </c>
      <c r="J434">
        <v>4375</v>
      </c>
      <c r="K434" t="s">
        <v>61</v>
      </c>
      <c r="L434">
        <v>2021</v>
      </c>
      <c r="M434" t="s">
        <v>51</v>
      </c>
      <c r="N434" t="s">
        <v>39</v>
      </c>
    </row>
    <row r="435" spans="1:14" hidden="1">
      <c r="A435" t="s">
        <v>30</v>
      </c>
      <c r="B435" t="s">
        <v>31</v>
      </c>
      <c r="C435" t="s">
        <v>32</v>
      </c>
      <c r="D435" t="s">
        <v>33</v>
      </c>
      <c r="E435" t="s">
        <v>34</v>
      </c>
      <c r="F435" t="s">
        <v>59</v>
      </c>
      <c r="G435" t="s">
        <v>62</v>
      </c>
      <c r="H435" s="15" t="s">
        <v>63</v>
      </c>
      <c r="I435">
        <v>10282</v>
      </c>
      <c r="J435">
        <v>3532</v>
      </c>
      <c r="K435" t="s">
        <v>61</v>
      </c>
      <c r="L435">
        <v>2022</v>
      </c>
      <c r="M435" t="s">
        <v>46</v>
      </c>
      <c r="N435" t="s">
        <v>39</v>
      </c>
    </row>
    <row r="436" spans="1:14" hidden="1">
      <c r="A436" t="s">
        <v>30</v>
      </c>
      <c r="B436" t="s">
        <v>31</v>
      </c>
      <c r="C436" t="s">
        <v>32</v>
      </c>
      <c r="D436" t="s">
        <v>33</v>
      </c>
      <c r="E436" t="s">
        <v>34</v>
      </c>
      <c r="F436" t="s">
        <v>59</v>
      </c>
      <c r="G436" t="s">
        <v>62</v>
      </c>
      <c r="H436" s="15" t="s">
        <v>63</v>
      </c>
      <c r="I436">
        <v>8527</v>
      </c>
      <c r="J436">
        <v>6000</v>
      </c>
      <c r="K436" t="s">
        <v>61</v>
      </c>
      <c r="L436">
        <v>2023</v>
      </c>
      <c r="M436" t="s">
        <v>44</v>
      </c>
      <c r="N436" t="s">
        <v>39</v>
      </c>
    </row>
    <row r="437" spans="1:14" hidden="1">
      <c r="A437" t="s">
        <v>30</v>
      </c>
      <c r="B437" t="s">
        <v>31</v>
      </c>
      <c r="C437" t="s">
        <v>32</v>
      </c>
      <c r="D437" t="s">
        <v>33</v>
      </c>
      <c r="E437" t="s">
        <v>34</v>
      </c>
      <c r="F437" t="s">
        <v>59</v>
      </c>
      <c r="G437" t="s">
        <v>62</v>
      </c>
      <c r="H437" s="15" t="s">
        <v>63</v>
      </c>
      <c r="I437">
        <v>10157</v>
      </c>
      <c r="J437">
        <v>6125</v>
      </c>
      <c r="K437" t="s">
        <v>61</v>
      </c>
      <c r="L437">
        <v>2023</v>
      </c>
      <c r="M437" t="s">
        <v>49</v>
      </c>
      <c r="N437" t="s">
        <v>39</v>
      </c>
    </row>
    <row r="438" spans="1:14" hidden="1">
      <c r="A438" t="s">
        <v>30</v>
      </c>
      <c r="B438" t="s">
        <v>31</v>
      </c>
      <c r="C438" t="s">
        <v>32</v>
      </c>
      <c r="D438" t="s">
        <v>33</v>
      </c>
      <c r="E438" t="s">
        <v>34</v>
      </c>
      <c r="F438" t="s">
        <v>59</v>
      </c>
      <c r="G438" t="s">
        <v>62</v>
      </c>
      <c r="H438" s="21" t="s">
        <v>63</v>
      </c>
      <c r="I438" s="21">
        <v>7574404</v>
      </c>
      <c r="J438" s="21">
        <v>6982985</v>
      </c>
      <c r="K438" s="21" t="s">
        <v>61</v>
      </c>
      <c r="L438" s="21">
        <v>2024</v>
      </c>
      <c r="M438" s="21" t="s">
        <v>50</v>
      </c>
      <c r="N438" t="s">
        <v>39</v>
      </c>
    </row>
    <row r="439" spans="1:14" hidden="1">
      <c r="A439" t="s">
        <v>30</v>
      </c>
      <c r="B439" t="s">
        <v>31</v>
      </c>
      <c r="C439" t="s">
        <v>32</v>
      </c>
      <c r="D439" t="s">
        <v>33</v>
      </c>
      <c r="E439" t="s">
        <v>34</v>
      </c>
      <c r="F439" t="s">
        <v>59</v>
      </c>
      <c r="G439" t="s">
        <v>62</v>
      </c>
      <c r="H439" s="21" t="s">
        <v>63</v>
      </c>
      <c r="I439" s="21">
        <v>7224318</v>
      </c>
      <c r="J439" s="21">
        <v>7071466</v>
      </c>
      <c r="K439" s="21" t="s">
        <v>61</v>
      </c>
      <c r="L439" s="21">
        <v>2024</v>
      </c>
      <c r="M439" s="21" t="s">
        <v>51</v>
      </c>
      <c r="N439" t="s">
        <v>39</v>
      </c>
    </row>
    <row r="440" spans="1:14" hidden="1">
      <c r="A440" t="s">
        <v>30</v>
      </c>
      <c r="B440" t="s">
        <v>31</v>
      </c>
      <c r="C440" t="s">
        <v>32</v>
      </c>
      <c r="D440" t="s">
        <v>33</v>
      </c>
      <c r="E440" t="s">
        <v>34</v>
      </c>
      <c r="F440" t="s">
        <v>59</v>
      </c>
      <c r="G440" t="s">
        <v>62</v>
      </c>
      <c r="H440" s="21" t="s">
        <v>63</v>
      </c>
      <c r="I440" s="21">
        <v>6782586</v>
      </c>
      <c r="J440" s="21">
        <v>6996169</v>
      </c>
      <c r="K440" s="21" t="s">
        <v>61</v>
      </c>
      <c r="L440" s="21">
        <v>2024</v>
      </c>
      <c r="M440" s="21" t="s">
        <v>40</v>
      </c>
      <c r="N440" t="s">
        <v>39</v>
      </c>
    </row>
    <row r="441" spans="1:14" hidden="1">
      <c r="A441" t="s">
        <v>30</v>
      </c>
      <c r="B441" t="s">
        <v>31</v>
      </c>
      <c r="C441" t="s">
        <v>32</v>
      </c>
      <c r="D441" t="s">
        <v>33</v>
      </c>
      <c r="E441" t="s">
        <v>34</v>
      </c>
      <c r="F441" t="s">
        <v>59</v>
      </c>
      <c r="G441" t="s">
        <v>62</v>
      </c>
      <c r="H441" t="s">
        <v>72</v>
      </c>
      <c r="I441">
        <v>22955</v>
      </c>
      <c r="J441">
        <v>25000</v>
      </c>
      <c r="K441" t="s">
        <v>61</v>
      </c>
      <c r="L441">
        <v>2021</v>
      </c>
      <c r="M441" t="s">
        <v>45</v>
      </c>
      <c r="N441" t="s">
        <v>39</v>
      </c>
    </row>
    <row r="442" spans="1:14" hidden="1">
      <c r="A442" t="s">
        <v>30</v>
      </c>
      <c r="B442" t="s">
        <v>31</v>
      </c>
      <c r="C442" t="s">
        <v>32</v>
      </c>
      <c r="D442" t="s">
        <v>33</v>
      </c>
      <c r="E442" t="s">
        <v>34</v>
      </c>
      <c r="F442" t="s">
        <v>59</v>
      </c>
      <c r="G442" t="s">
        <v>62</v>
      </c>
      <c r="H442" t="s">
        <v>72</v>
      </c>
      <c r="I442">
        <v>29216</v>
      </c>
      <c r="J442">
        <v>17632</v>
      </c>
      <c r="K442" t="s">
        <v>61</v>
      </c>
      <c r="L442">
        <v>2021</v>
      </c>
      <c r="M442" t="s">
        <v>40</v>
      </c>
      <c r="N442" t="s">
        <v>39</v>
      </c>
    </row>
    <row r="443" spans="1:14" hidden="1">
      <c r="A443" t="s">
        <v>30</v>
      </c>
      <c r="B443" t="s">
        <v>31</v>
      </c>
      <c r="C443" t="s">
        <v>32</v>
      </c>
      <c r="D443" t="s">
        <v>33</v>
      </c>
      <c r="E443" t="s">
        <v>34</v>
      </c>
      <c r="F443" t="s">
        <v>59</v>
      </c>
      <c r="G443" t="s">
        <v>62</v>
      </c>
      <c r="H443" s="15" t="s">
        <v>72</v>
      </c>
      <c r="I443">
        <v>31632</v>
      </c>
      <c r="J443">
        <v>24950</v>
      </c>
      <c r="K443" t="s">
        <v>61</v>
      </c>
      <c r="L443">
        <v>2022</v>
      </c>
      <c r="M443" t="s">
        <v>44</v>
      </c>
      <c r="N443" t="s">
        <v>39</v>
      </c>
    </row>
    <row r="444" spans="1:14" hidden="1">
      <c r="A444" t="s">
        <v>30</v>
      </c>
      <c r="B444" t="s">
        <v>31</v>
      </c>
      <c r="C444" t="s">
        <v>32</v>
      </c>
      <c r="D444" t="s">
        <v>33</v>
      </c>
      <c r="E444" t="s">
        <v>34</v>
      </c>
      <c r="F444" t="s">
        <v>59</v>
      </c>
      <c r="G444" t="s">
        <v>62</v>
      </c>
      <c r="H444" s="15" t="s">
        <v>72</v>
      </c>
      <c r="I444">
        <v>41470</v>
      </c>
      <c r="J444">
        <v>25050</v>
      </c>
      <c r="K444" t="s">
        <v>61</v>
      </c>
      <c r="L444">
        <v>2022</v>
      </c>
      <c r="M444" t="s">
        <v>49</v>
      </c>
      <c r="N444" t="s">
        <v>39</v>
      </c>
    </row>
    <row r="445" spans="1:14" hidden="1">
      <c r="A445" t="s">
        <v>30</v>
      </c>
      <c r="B445" t="s">
        <v>31</v>
      </c>
      <c r="C445" t="s">
        <v>32</v>
      </c>
      <c r="D445" t="s">
        <v>33</v>
      </c>
      <c r="E445" t="s">
        <v>34</v>
      </c>
      <c r="F445" t="s">
        <v>59</v>
      </c>
      <c r="G445" t="s">
        <v>62</v>
      </c>
      <c r="H445" s="21" t="s">
        <v>72</v>
      </c>
      <c r="I445" s="21">
        <v>6569128</v>
      </c>
      <c r="J445" s="21">
        <v>6328596</v>
      </c>
      <c r="K445" s="21" t="s">
        <v>61</v>
      </c>
      <c r="L445" s="21">
        <v>2024</v>
      </c>
      <c r="M445" s="21" t="s">
        <v>38</v>
      </c>
      <c r="N445" t="s">
        <v>39</v>
      </c>
    </row>
    <row r="446" spans="1:14" hidden="1">
      <c r="A446" t="s">
        <v>30</v>
      </c>
      <c r="B446" t="s">
        <v>31</v>
      </c>
      <c r="C446" t="s">
        <v>32</v>
      </c>
      <c r="D446" t="s">
        <v>33</v>
      </c>
      <c r="E446" t="s">
        <v>56</v>
      </c>
      <c r="F446" t="s">
        <v>6</v>
      </c>
      <c r="G446" t="s">
        <v>35</v>
      </c>
      <c r="H446" t="s">
        <v>66</v>
      </c>
      <c r="I446">
        <v>8</v>
      </c>
      <c r="J446">
        <v>3</v>
      </c>
      <c r="K446" t="s">
        <v>37</v>
      </c>
      <c r="L446">
        <v>2020</v>
      </c>
      <c r="M446" t="s">
        <v>48</v>
      </c>
      <c r="N446" t="s">
        <v>39</v>
      </c>
    </row>
    <row r="447" spans="1:14" hidden="1">
      <c r="A447" t="s">
        <v>30</v>
      </c>
      <c r="B447" t="s">
        <v>31</v>
      </c>
      <c r="C447" t="s">
        <v>32</v>
      </c>
      <c r="D447" t="s">
        <v>33</v>
      </c>
      <c r="E447" t="s">
        <v>56</v>
      </c>
      <c r="F447" t="s">
        <v>6</v>
      </c>
      <c r="G447" t="s">
        <v>35</v>
      </c>
      <c r="H447" s="15" t="s">
        <v>66</v>
      </c>
      <c r="I447">
        <v>40871</v>
      </c>
      <c r="J447">
        <v>23980</v>
      </c>
      <c r="K447" t="s">
        <v>37</v>
      </c>
      <c r="L447">
        <v>2023</v>
      </c>
      <c r="M447" t="s">
        <v>44</v>
      </c>
      <c r="N447" t="s">
        <v>39</v>
      </c>
    </row>
    <row r="448" spans="1:14" hidden="1">
      <c r="A448" t="s">
        <v>30</v>
      </c>
      <c r="B448" t="s">
        <v>31</v>
      </c>
      <c r="C448" t="s">
        <v>32</v>
      </c>
      <c r="D448" t="s">
        <v>33</v>
      </c>
      <c r="E448" t="s">
        <v>56</v>
      </c>
      <c r="F448" t="s">
        <v>6</v>
      </c>
      <c r="G448" t="s">
        <v>35</v>
      </c>
      <c r="H448" s="15" t="s">
        <v>66</v>
      </c>
      <c r="I448">
        <v>38363</v>
      </c>
      <c r="J448">
        <v>23960</v>
      </c>
      <c r="K448" t="s">
        <v>37</v>
      </c>
      <c r="L448">
        <v>2023</v>
      </c>
      <c r="M448" t="s">
        <v>45</v>
      </c>
      <c r="N448" t="s">
        <v>39</v>
      </c>
    </row>
    <row r="449" spans="1:14" hidden="1">
      <c r="A449" t="s">
        <v>30</v>
      </c>
      <c r="B449" t="s">
        <v>31</v>
      </c>
      <c r="C449" t="s">
        <v>32</v>
      </c>
      <c r="D449" t="s">
        <v>33</v>
      </c>
      <c r="E449" t="s">
        <v>56</v>
      </c>
      <c r="F449" t="s">
        <v>6</v>
      </c>
      <c r="G449" t="s">
        <v>35</v>
      </c>
      <c r="H449" s="21" t="s">
        <v>66</v>
      </c>
      <c r="I449" s="21">
        <v>31588</v>
      </c>
      <c r="J449" s="21">
        <v>11950</v>
      </c>
      <c r="K449" s="21" t="s">
        <v>37</v>
      </c>
      <c r="L449" s="21">
        <v>2025</v>
      </c>
      <c r="M449" s="21" t="s">
        <v>38</v>
      </c>
      <c r="N449" t="s">
        <v>39</v>
      </c>
    </row>
    <row r="450" spans="1:14" hidden="1">
      <c r="A450" t="s">
        <v>30</v>
      </c>
      <c r="B450" t="s">
        <v>31</v>
      </c>
      <c r="C450" t="s">
        <v>32</v>
      </c>
      <c r="D450" t="s">
        <v>33</v>
      </c>
      <c r="E450" t="s">
        <v>56</v>
      </c>
      <c r="F450" t="s">
        <v>6</v>
      </c>
      <c r="G450" t="s">
        <v>35</v>
      </c>
      <c r="H450" t="s">
        <v>36</v>
      </c>
      <c r="I450">
        <v>565</v>
      </c>
      <c r="J450">
        <v>138</v>
      </c>
      <c r="K450" t="s">
        <v>37</v>
      </c>
      <c r="L450">
        <v>2020</v>
      </c>
      <c r="M450" t="s">
        <v>48</v>
      </c>
      <c r="N450" t="s">
        <v>39</v>
      </c>
    </row>
    <row r="451" spans="1:14" hidden="1">
      <c r="A451" t="s">
        <v>30</v>
      </c>
      <c r="B451" t="s">
        <v>31</v>
      </c>
      <c r="C451" t="s">
        <v>32</v>
      </c>
      <c r="D451" t="s">
        <v>33</v>
      </c>
      <c r="E451" t="s">
        <v>56</v>
      </c>
      <c r="F451" t="s">
        <v>6</v>
      </c>
      <c r="G451" t="s">
        <v>35</v>
      </c>
      <c r="H451" s="21" t="s">
        <v>36</v>
      </c>
      <c r="I451" s="21">
        <v>8114</v>
      </c>
      <c r="J451" s="21">
        <v>5538</v>
      </c>
      <c r="K451" s="21" t="s">
        <v>37</v>
      </c>
      <c r="L451" s="21">
        <v>2025</v>
      </c>
      <c r="M451" s="21" t="s">
        <v>44</v>
      </c>
      <c r="N451" t="s">
        <v>39</v>
      </c>
    </row>
    <row r="452" spans="1:14" hidden="1">
      <c r="A452" t="s">
        <v>30</v>
      </c>
      <c r="B452" t="s">
        <v>31</v>
      </c>
      <c r="C452" t="s">
        <v>32</v>
      </c>
      <c r="D452" t="s">
        <v>33</v>
      </c>
      <c r="E452" t="s">
        <v>56</v>
      </c>
      <c r="F452" t="s">
        <v>6</v>
      </c>
      <c r="G452" t="s">
        <v>35</v>
      </c>
      <c r="H452" s="21" t="s">
        <v>36</v>
      </c>
      <c r="I452" s="21">
        <v>10186</v>
      </c>
      <c r="J452" s="21">
        <v>5538</v>
      </c>
      <c r="K452" s="21" t="s">
        <v>37</v>
      </c>
      <c r="L452" s="21">
        <v>2025</v>
      </c>
      <c r="M452" s="21" t="s">
        <v>48</v>
      </c>
      <c r="N452" t="s">
        <v>39</v>
      </c>
    </row>
    <row r="453" spans="1:14" hidden="1">
      <c r="A453" t="s">
        <v>30</v>
      </c>
      <c r="B453" t="s">
        <v>31</v>
      </c>
      <c r="C453" t="s">
        <v>32</v>
      </c>
      <c r="D453" t="s">
        <v>33</v>
      </c>
      <c r="E453" t="s">
        <v>56</v>
      </c>
      <c r="F453" t="s">
        <v>6</v>
      </c>
      <c r="G453" t="s">
        <v>35</v>
      </c>
      <c r="H453" t="s">
        <v>43</v>
      </c>
      <c r="I453">
        <v>22978</v>
      </c>
      <c r="J453">
        <v>22900</v>
      </c>
      <c r="K453" t="s">
        <v>37</v>
      </c>
      <c r="L453">
        <v>2019</v>
      </c>
      <c r="M453" t="s">
        <v>40</v>
      </c>
      <c r="N453" t="s">
        <v>39</v>
      </c>
    </row>
    <row r="454" spans="1:14" hidden="1">
      <c r="A454" t="s">
        <v>30</v>
      </c>
      <c r="B454" t="s">
        <v>31</v>
      </c>
      <c r="C454" t="s">
        <v>32</v>
      </c>
      <c r="D454" t="s">
        <v>33</v>
      </c>
      <c r="E454" t="s">
        <v>56</v>
      </c>
      <c r="F454" t="s">
        <v>6</v>
      </c>
      <c r="G454" t="s">
        <v>35</v>
      </c>
      <c r="H454" t="s">
        <v>43</v>
      </c>
      <c r="I454">
        <v>19311</v>
      </c>
      <c r="J454">
        <v>1</v>
      </c>
      <c r="K454" t="s">
        <v>37</v>
      </c>
      <c r="L454">
        <v>2019</v>
      </c>
      <c r="M454" t="s">
        <v>52</v>
      </c>
      <c r="N454" t="s">
        <v>39</v>
      </c>
    </row>
    <row r="455" spans="1:14" hidden="1">
      <c r="A455" t="s">
        <v>30</v>
      </c>
      <c r="B455" t="s">
        <v>31</v>
      </c>
      <c r="C455" t="s">
        <v>32</v>
      </c>
      <c r="D455" t="s">
        <v>33</v>
      </c>
      <c r="E455" t="s">
        <v>56</v>
      </c>
      <c r="F455" t="s">
        <v>6</v>
      </c>
      <c r="G455" t="s">
        <v>35</v>
      </c>
      <c r="H455" t="s">
        <v>43</v>
      </c>
      <c r="I455">
        <v>39914</v>
      </c>
      <c r="J455">
        <v>47240</v>
      </c>
      <c r="K455" t="s">
        <v>37</v>
      </c>
      <c r="L455">
        <v>2020</v>
      </c>
      <c r="M455" t="s">
        <v>38</v>
      </c>
      <c r="N455" t="s">
        <v>39</v>
      </c>
    </row>
    <row r="456" spans="1:14" hidden="1">
      <c r="A456" t="s">
        <v>30</v>
      </c>
      <c r="B456" t="s">
        <v>31</v>
      </c>
      <c r="C456" t="s">
        <v>32</v>
      </c>
      <c r="D456" t="s">
        <v>33</v>
      </c>
      <c r="E456" t="s">
        <v>56</v>
      </c>
      <c r="F456" t="s">
        <v>6</v>
      </c>
      <c r="G456" t="s">
        <v>35</v>
      </c>
      <c r="H456" t="s">
        <v>43</v>
      </c>
      <c r="I456">
        <v>20295</v>
      </c>
      <c r="J456">
        <v>22920</v>
      </c>
      <c r="K456" t="s">
        <v>37</v>
      </c>
      <c r="L456">
        <v>2020</v>
      </c>
      <c r="M456" t="s">
        <v>44</v>
      </c>
      <c r="N456" t="s">
        <v>39</v>
      </c>
    </row>
    <row r="457" spans="1:14" hidden="1">
      <c r="A457" t="s">
        <v>30</v>
      </c>
      <c r="B457" t="s">
        <v>31</v>
      </c>
      <c r="C457" t="s">
        <v>32</v>
      </c>
      <c r="D457" t="s">
        <v>33</v>
      </c>
      <c r="E457" t="s">
        <v>56</v>
      </c>
      <c r="F457" t="s">
        <v>6</v>
      </c>
      <c r="G457" t="s">
        <v>35</v>
      </c>
      <c r="H457" t="s">
        <v>43</v>
      </c>
      <c r="I457">
        <v>42663</v>
      </c>
      <c r="J457">
        <v>47380</v>
      </c>
      <c r="K457" t="s">
        <v>37</v>
      </c>
      <c r="L457">
        <v>2020</v>
      </c>
      <c r="M457" t="s">
        <v>45</v>
      </c>
      <c r="N457" t="s">
        <v>39</v>
      </c>
    </row>
    <row r="458" spans="1:14" hidden="1">
      <c r="A458" t="s">
        <v>30</v>
      </c>
      <c r="B458" t="s">
        <v>31</v>
      </c>
      <c r="C458" t="s">
        <v>32</v>
      </c>
      <c r="D458" t="s">
        <v>33</v>
      </c>
      <c r="E458" t="s">
        <v>56</v>
      </c>
      <c r="F458" t="s">
        <v>6</v>
      </c>
      <c r="G458" t="s">
        <v>35</v>
      </c>
      <c r="H458" t="s">
        <v>43</v>
      </c>
      <c r="I458">
        <v>22380</v>
      </c>
      <c r="J458">
        <v>23880</v>
      </c>
      <c r="K458" t="s">
        <v>37</v>
      </c>
      <c r="L458">
        <v>2020</v>
      </c>
      <c r="M458" t="s">
        <v>47</v>
      </c>
      <c r="N458" t="s">
        <v>39</v>
      </c>
    </row>
    <row r="459" spans="1:14" hidden="1">
      <c r="A459" t="s">
        <v>30</v>
      </c>
      <c r="B459" t="s">
        <v>31</v>
      </c>
      <c r="C459" t="s">
        <v>32</v>
      </c>
      <c r="D459" t="s">
        <v>33</v>
      </c>
      <c r="E459" t="s">
        <v>56</v>
      </c>
      <c r="F459" t="s">
        <v>6</v>
      </c>
      <c r="G459" t="s">
        <v>35</v>
      </c>
      <c r="H459" t="s">
        <v>43</v>
      </c>
      <c r="I459">
        <v>44390</v>
      </c>
      <c r="J459">
        <v>46800</v>
      </c>
      <c r="K459" t="s">
        <v>37</v>
      </c>
      <c r="L459">
        <v>2020</v>
      </c>
      <c r="M459" t="s">
        <v>48</v>
      </c>
      <c r="N459" t="s">
        <v>39</v>
      </c>
    </row>
    <row r="460" spans="1:14" hidden="1">
      <c r="A460" t="s">
        <v>30</v>
      </c>
      <c r="B460" t="s">
        <v>31</v>
      </c>
      <c r="C460" t="s">
        <v>32</v>
      </c>
      <c r="D460" t="s">
        <v>33</v>
      </c>
      <c r="E460" t="s">
        <v>56</v>
      </c>
      <c r="F460" t="s">
        <v>6</v>
      </c>
      <c r="G460" t="s">
        <v>35</v>
      </c>
      <c r="H460" t="s">
        <v>43</v>
      </c>
      <c r="I460">
        <v>17395</v>
      </c>
      <c r="J460">
        <v>23960</v>
      </c>
      <c r="K460" t="s">
        <v>37</v>
      </c>
      <c r="L460">
        <v>2020</v>
      </c>
      <c r="M460" t="s">
        <v>49</v>
      </c>
      <c r="N460" t="s">
        <v>39</v>
      </c>
    </row>
    <row r="461" spans="1:14" hidden="1">
      <c r="A461" t="s">
        <v>30</v>
      </c>
      <c r="B461" t="s">
        <v>31</v>
      </c>
      <c r="C461" t="s">
        <v>32</v>
      </c>
      <c r="D461" t="s">
        <v>33</v>
      </c>
      <c r="E461" t="s">
        <v>56</v>
      </c>
      <c r="F461" t="s">
        <v>6</v>
      </c>
      <c r="G461" t="s">
        <v>35</v>
      </c>
      <c r="H461" t="s">
        <v>43</v>
      </c>
      <c r="I461">
        <v>19033</v>
      </c>
      <c r="J461">
        <v>23940</v>
      </c>
      <c r="K461" t="s">
        <v>37</v>
      </c>
      <c r="L461">
        <v>2020</v>
      </c>
      <c r="M461" t="s">
        <v>50</v>
      </c>
      <c r="N461" t="s">
        <v>39</v>
      </c>
    </row>
    <row r="462" spans="1:14" hidden="1">
      <c r="A462" t="s">
        <v>30</v>
      </c>
      <c r="B462" t="s">
        <v>31</v>
      </c>
      <c r="C462" t="s">
        <v>32</v>
      </c>
      <c r="D462" t="s">
        <v>33</v>
      </c>
      <c r="E462" t="s">
        <v>56</v>
      </c>
      <c r="F462" t="s">
        <v>6</v>
      </c>
      <c r="G462" t="s">
        <v>35</v>
      </c>
      <c r="H462" t="s">
        <v>43</v>
      </c>
      <c r="I462">
        <v>17815</v>
      </c>
      <c r="J462">
        <v>23940</v>
      </c>
      <c r="K462" t="s">
        <v>37</v>
      </c>
      <c r="L462">
        <v>2020</v>
      </c>
      <c r="M462" t="s">
        <v>40</v>
      </c>
      <c r="N462" t="s">
        <v>39</v>
      </c>
    </row>
    <row r="463" spans="1:14" hidden="1">
      <c r="A463" t="s">
        <v>30</v>
      </c>
      <c r="B463" t="s">
        <v>31</v>
      </c>
      <c r="C463" t="s">
        <v>32</v>
      </c>
      <c r="D463" t="s">
        <v>33</v>
      </c>
      <c r="E463" t="s">
        <v>56</v>
      </c>
      <c r="F463" t="s">
        <v>6</v>
      </c>
      <c r="G463" t="s">
        <v>35</v>
      </c>
      <c r="H463" t="s">
        <v>43</v>
      </c>
      <c r="I463">
        <v>37163</v>
      </c>
      <c r="J463">
        <v>47780</v>
      </c>
      <c r="K463" t="s">
        <v>37</v>
      </c>
      <c r="L463">
        <v>2020</v>
      </c>
      <c r="M463" t="s">
        <v>52</v>
      </c>
      <c r="N463" t="s">
        <v>39</v>
      </c>
    </row>
    <row r="464" spans="1:14" hidden="1">
      <c r="A464" t="s">
        <v>30</v>
      </c>
      <c r="B464" t="s">
        <v>31</v>
      </c>
      <c r="C464" t="s">
        <v>32</v>
      </c>
      <c r="D464" t="s">
        <v>33</v>
      </c>
      <c r="E464" t="s">
        <v>56</v>
      </c>
      <c r="F464" t="s">
        <v>6</v>
      </c>
      <c r="G464" t="s">
        <v>35</v>
      </c>
      <c r="H464" t="s">
        <v>43</v>
      </c>
      <c r="I464">
        <v>19953</v>
      </c>
      <c r="J464">
        <v>23260</v>
      </c>
      <c r="K464" t="s">
        <v>37</v>
      </c>
      <c r="L464">
        <v>2021</v>
      </c>
      <c r="M464" t="s">
        <v>38</v>
      </c>
      <c r="N464" t="s">
        <v>39</v>
      </c>
    </row>
    <row r="465" spans="1:14" hidden="1">
      <c r="A465" t="s">
        <v>30</v>
      </c>
      <c r="B465" t="s">
        <v>31</v>
      </c>
      <c r="C465" t="s">
        <v>32</v>
      </c>
      <c r="D465" t="s">
        <v>33</v>
      </c>
      <c r="E465" t="s">
        <v>56</v>
      </c>
      <c r="F465" t="s">
        <v>6</v>
      </c>
      <c r="G465" t="s">
        <v>35</v>
      </c>
      <c r="H465" t="s">
        <v>43</v>
      </c>
      <c r="I465">
        <v>18898</v>
      </c>
      <c r="J465">
        <v>23900</v>
      </c>
      <c r="K465" t="s">
        <v>37</v>
      </c>
      <c r="L465">
        <v>2021</v>
      </c>
      <c r="M465" t="s">
        <v>44</v>
      </c>
      <c r="N465" t="s">
        <v>39</v>
      </c>
    </row>
    <row r="466" spans="1:14" hidden="1">
      <c r="A466" t="s">
        <v>30</v>
      </c>
      <c r="B466" t="s">
        <v>31</v>
      </c>
      <c r="C466" t="s">
        <v>32</v>
      </c>
      <c r="D466" t="s">
        <v>33</v>
      </c>
      <c r="E466" t="s">
        <v>56</v>
      </c>
      <c r="F466" t="s">
        <v>6</v>
      </c>
      <c r="G466" t="s">
        <v>35</v>
      </c>
      <c r="H466" t="s">
        <v>43</v>
      </c>
      <c r="I466">
        <v>41675</v>
      </c>
      <c r="J466">
        <v>46840</v>
      </c>
      <c r="K466" t="s">
        <v>37</v>
      </c>
      <c r="L466">
        <v>2021</v>
      </c>
      <c r="M466" t="s">
        <v>46</v>
      </c>
      <c r="N466" t="s">
        <v>39</v>
      </c>
    </row>
    <row r="467" spans="1:14" hidden="1">
      <c r="A467" t="s">
        <v>30</v>
      </c>
      <c r="B467" t="s">
        <v>31</v>
      </c>
      <c r="C467" t="s">
        <v>32</v>
      </c>
      <c r="D467" t="s">
        <v>33</v>
      </c>
      <c r="E467" t="s">
        <v>56</v>
      </c>
      <c r="F467" t="s">
        <v>6</v>
      </c>
      <c r="G467" t="s">
        <v>35</v>
      </c>
      <c r="H467" t="s">
        <v>43</v>
      </c>
      <c r="I467">
        <v>21329</v>
      </c>
      <c r="J467">
        <v>27541</v>
      </c>
      <c r="K467" t="s">
        <v>37</v>
      </c>
      <c r="L467">
        <v>2021</v>
      </c>
      <c r="M467" t="s">
        <v>47</v>
      </c>
      <c r="N467" t="s">
        <v>39</v>
      </c>
    </row>
    <row r="468" spans="1:14" hidden="1">
      <c r="A468" t="s">
        <v>30</v>
      </c>
      <c r="B468" t="s">
        <v>31</v>
      </c>
      <c r="C468" t="s">
        <v>32</v>
      </c>
      <c r="D468" t="s">
        <v>33</v>
      </c>
      <c r="E468" t="s">
        <v>56</v>
      </c>
      <c r="F468" t="s">
        <v>6</v>
      </c>
      <c r="G468" t="s">
        <v>35</v>
      </c>
      <c r="H468" t="s">
        <v>43</v>
      </c>
      <c r="I468">
        <v>45157</v>
      </c>
      <c r="J468">
        <v>50505</v>
      </c>
      <c r="K468" t="s">
        <v>37</v>
      </c>
      <c r="L468">
        <v>2021</v>
      </c>
      <c r="M468" t="s">
        <v>48</v>
      </c>
      <c r="N468" t="s">
        <v>39</v>
      </c>
    </row>
    <row r="469" spans="1:14" hidden="1">
      <c r="A469" t="s">
        <v>30</v>
      </c>
      <c r="B469" t="s">
        <v>31</v>
      </c>
      <c r="C469" t="s">
        <v>32</v>
      </c>
      <c r="D469" t="s">
        <v>33</v>
      </c>
      <c r="E469" t="s">
        <v>56</v>
      </c>
      <c r="F469" t="s">
        <v>6</v>
      </c>
      <c r="G469" t="s">
        <v>35</v>
      </c>
      <c r="H469" t="s">
        <v>43</v>
      </c>
      <c r="I469">
        <v>22222</v>
      </c>
      <c r="J469">
        <v>22990</v>
      </c>
      <c r="K469" t="s">
        <v>37</v>
      </c>
      <c r="L469">
        <v>2021</v>
      </c>
      <c r="M469" t="s">
        <v>49</v>
      </c>
      <c r="N469" t="s">
        <v>39</v>
      </c>
    </row>
    <row r="470" spans="1:14" hidden="1">
      <c r="A470" t="s">
        <v>30</v>
      </c>
      <c r="B470" t="s">
        <v>31</v>
      </c>
      <c r="C470" t="s">
        <v>32</v>
      </c>
      <c r="D470" t="s">
        <v>33</v>
      </c>
      <c r="E470" t="s">
        <v>56</v>
      </c>
      <c r="F470" t="s">
        <v>6</v>
      </c>
      <c r="G470" t="s">
        <v>35</v>
      </c>
      <c r="H470" t="s">
        <v>43</v>
      </c>
      <c r="I470">
        <v>20795</v>
      </c>
      <c r="J470">
        <v>23980</v>
      </c>
      <c r="K470" t="s">
        <v>37</v>
      </c>
      <c r="L470">
        <v>2021</v>
      </c>
      <c r="M470" t="s">
        <v>51</v>
      </c>
      <c r="N470" t="s">
        <v>39</v>
      </c>
    </row>
    <row r="471" spans="1:14" hidden="1">
      <c r="A471" t="s">
        <v>30</v>
      </c>
      <c r="B471" t="s">
        <v>31</v>
      </c>
      <c r="C471" t="s">
        <v>32</v>
      </c>
      <c r="D471" t="s">
        <v>33</v>
      </c>
      <c r="E471" t="s">
        <v>56</v>
      </c>
      <c r="F471" t="s">
        <v>6</v>
      </c>
      <c r="G471" t="s">
        <v>35</v>
      </c>
      <c r="H471" t="s">
        <v>43</v>
      </c>
      <c r="I471">
        <v>24633</v>
      </c>
      <c r="J471">
        <v>23980</v>
      </c>
      <c r="K471" t="s">
        <v>37</v>
      </c>
      <c r="L471">
        <v>2021</v>
      </c>
      <c r="M471" t="s">
        <v>41</v>
      </c>
      <c r="N471" t="s">
        <v>39</v>
      </c>
    </row>
    <row r="472" spans="1:14" hidden="1">
      <c r="A472" t="s">
        <v>30</v>
      </c>
      <c r="B472" t="s">
        <v>31</v>
      </c>
      <c r="C472" t="s">
        <v>32</v>
      </c>
      <c r="D472" t="s">
        <v>33</v>
      </c>
      <c r="E472" t="s">
        <v>56</v>
      </c>
      <c r="F472" t="s">
        <v>6</v>
      </c>
      <c r="G472" t="s">
        <v>35</v>
      </c>
      <c r="H472" s="15" t="s">
        <v>43</v>
      </c>
      <c r="I472">
        <v>24401</v>
      </c>
      <c r="J472">
        <v>4425</v>
      </c>
      <c r="K472" t="s">
        <v>37</v>
      </c>
      <c r="L472">
        <v>2022</v>
      </c>
      <c r="M472" t="s">
        <v>38</v>
      </c>
      <c r="N472" t="s">
        <v>39</v>
      </c>
    </row>
    <row r="473" spans="1:14" hidden="1">
      <c r="A473" t="s">
        <v>30</v>
      </c>
      <c r="B473" t="s">
        <v>31</v>
      </c>
      <c r="C473" t="s">
        <v>32</v>
      </c>
      <c r="D473" t="s">
        <v>33</v>
      </c>
      <c r="E473" t="s">
        <v>56</v>
      </c>
      <c r="F473" t="s">
        <v>6</v>
      </c>
      <c r="G473" t="s">
        <v>35</v>
      </c>
      <c r="H473" s="15" t="s">
        <v>43</v>
      </c>
      <c r="I473">
        <v>27410</v>
      </c>
      <c r="J473">
        <v>23520</v>
      </c>
      <c r="K473" t="s">
        <v>37</v>
      </c>
      <c r="L473">
        <v>2022</v>
      </c>
      <c r="M473" t="s">
        <v>44</v>
      </c>
      <c r="N473" t="s">
        <v>39</v>
      </c>
    </row>
    <row r="474" spans="1:14" hidden="1">
      <c r="A474" t="s">
        <v>30</v>
      </c>
      <c r="B474" t="s">
        <v>31</v>
      </c>
      <c r="C474" t="s">
        <v>32</v>
      </c>
      <c r="D474" t="s">
        <v>33</v>
      </c>
      <c r="E474" t="s">
        <v>56</v>
      </c>
      <c r="F474" t="s">
        <v>6</v>
      </c>
      <c r="G474" t="s">
        <v>35</v>
      </c>
      <c r="H474" s="15" t="s">
        <v>43</v>
      </c>
      <c r="I474">
        <v>28026</v>
      </c>
      <c r="J474">
        <v>23920</v>
      </c>
      <c r="K474" t="s">
        <v>37</v>
      </c>
      <c r="L474">
        <v>2022</v>
      </c>
      <c r="M474" t="s">
        <v>45</v>
      </c>
      <c r="N474" t="s">
        <v>39</v>
      </c>
    </row>
    <row r="475" spans="1:14" hidden="1">
      <c r="A475" t="s">
        <v>30</v>
      </c>
      <c r="B475" t="s">
        <v>31</v>
      </c>
      <c r="C475" t="s">
        <v>32</v>
      </c>
      <c r="D475" t="s">
        <v>33</v>
      </c>
      <c r="E475" t="s">
        <v>56</v>
      </c>
      <c r="F475" t="s">
        <v>6</v>
      </c>
      <c r="G475" t="s">
        <v>35</v>
      </c>
      <c r="H475" s="15" t="s">
        <v>43</v>
      </c>
      <c r="I475">
        <v>50106</v>
      </c>
      <c r="J475">
        <v>28331</v>
      </c>
      <c r="K475" t="s">
        <v>37</v>
      </c>
      <c r="L475">
        <v>2022</v>
      </c>
      <c r="M475" t="s">
        <v>46</v>
      </c>
      <c r="N475" t="s">
        <v>39</v>
      </c>
    </row>
    <row r="476" spans="1:14" hidden="1">
      <c r="A476" t="s">
        <v>30</v>
      </c>
      <c r="B476" t="s">
        <v>31</v>
      </c>
      <c r="C476" t="s">
        <v>32</v>
      </c>
      <c r="D476" t="s">
        <v>33</v>
      </c>
      <c r="E476" t="s">
        <v>56</v>
      </c>
      <c r="F476" t="s">
        <v>6</v>
      </c>
      <c r="G476" t="s">
        <v>35</v>
      </c>
      <c r="H476" s="15" t="s">
        <v>43</v>
      </c>
      <c r="I476">
        <v>27935</v>
      </c>
      <c r="J476">
        <v>23960</v>
      </c>
      <c r="K476" t="s">
        <v>37</v>
      </c>
      <c r="L476">
        <v>2022</v>
      </c>
      <c r="M476" t="s">
        <v>47</v>
      </c>
      <c r="N476" t="s">
        <v>39</v>
      </c>
    </row>
    <row r="477" spans="1:14" hidden="1">
      <c r="A477" t="s">
        <v>30</v>
      </c>
      <c r="B477" t="s">
        <v>31</v>
      </c>
      <c r="C477" t="s">
        <v>32</v>
      </c>
      <c r="D477" t="s">
        <v>33</v>
      </c>
      <c r="E477" t="s">
        <v>56</v>
      </c>
      <c r="F477" t="s">
        <v>6</v>
      </c>
      <c r="G477" t="s">
        <v>35</v>
      </c>
      <c r="H477" s="15" t="s">
        <v>43</v>
      </c>
      <c r="I477">
        <v>40551</v>
      </c>
      <c r="J477">
        <v>24000</v>
      </c>
      <c r="K477" t="s">
        <v>37</v>
      </c>
      <c r="L477">
        <v>2022</v>
      </c>
      <c r="M477" t="s">
        <v>48</v>
      </c>
      <c r="N477" t="s">
        <v>39</v>
      </c>
    </row>
    <row r="478" spans="1:14" hidden="1">
      <c r="A478" t="s">
        <v>30</v>
      </c>
      <c r="B478" t="s">
        <v>31</v>
      </c>
      <c r="C478" t="s">
        <v>32</v>
      </c>
      <c r="D478" t="s">
        <v>33</v>
      </c>
      <c r="E478" t="s">
        <v>56</v>
      </c>
      <c r="F478" t="s">
        <v>6</v>
      </c>
      <c r="G478" t="s">
        <v>35</v>
      </c>
      <c r="H478" s="15" t="s">
        <v>43</v>
      </c>
      <c r="I478">
        <v>14911</v>
      </c>
      <c r="J478">
        <v>4220</v>
      </c>
      <c r="K478" t="s">
        <v>37</v>
      </c>
      <c r="L478">
        <v>2022</v>
      </c>
      <c r="M478" t="s">
        <v>49</v>
      </c>
      <c r="N478" t="s">
        <v>39</v>
      </c>
    </row>
    <row r="479" spans="1:14" hidden="1">
      <c r="A479" t="s">
        <v>30</v>
      </c>
      <c r="B479" t="s">
        <v>31</v>
      </c>
      <c r="C479" t="s">
        <v>32</v>
      </c>
      <c r="D479" t="s">
        <v>33</v>
      </c>
      <c r="E479" t="s">
        <v>56</v>
      </c>
      <c r="F479" t="s">
        <v>6</v>
      </c>
      <c r="G479" t="s">
        <v>35</v>
      </c>
      <c r="H479" s="15" t="s">
        <v>43</v>
      </c>
      <c r="I479">
        <v>40793</v>
      </c>
      <c r="J479">
        <v>27780</v>
      </c>
      <c r="K479" t="s">
        <v>37</v>
      </c>
      <c r="L479">
        <v>2022</v>
      </c>
      <c r="M479" t="s">
        <v>50</v>
      </c>
      <c r="N479" t="s">
        <v>39</v>
      </c>
    </row>
    <row r="480" spans="1:14" hidden="1">
      <c r="A480" t="s">
        <v>30</v>
      </c>
      <c r="B480" t="s">
        <v>31</v>
      </c>
      <c r="C480" t="s">
        <v>32</v>
      </c>
      <c r="D480" t="s">
        <v>33</v>
      </c>
      <c r="E480" t="s">
        <v>56</v>
      </c>
      <c r="F480" t="s">
        <v>6</v>
      </c>
      <c r="G480" t="s">
        <v>35</v>
      </c>
      <c r="H480" s="15" t="s">
        <v>43</v>
      </c>
      <c r="I480">
        <v>52584</v>
      </c>
      <c r="J480">
        <v>24365</v>
      </c>
      <c r="K480" t="s">
        <v>37</v>
      </c>
      <c r="L480">
        <v>2022</v>
      </c>
      <c r="M480" t="s">
        <v>51</v>
      </c>
      <c r="N480" t="s">
        <v>39</v>
      </c>
    </row>
    <row r="481" spans="1:14" hidden="1">
      <c r="A481" t="s">
        <v>30</v>
      </c>
      <c r="B481" t="s">
        <v>31</v>
      </c>
      <c r="C481" t="s">
        <v>32</v>
      </c>
      <c r="D481" t="s">
        <v>33</v>
      </c>
      <c r="E481" t="s">
        <v>56</v>
      </c>
      <c r="F481" t="s">
        <v>6</v>
      </c>
      <c r="G481" t="s">
        <v>35</v>
      </c>
      <c r="H481" s="15" t="s">
        <v>43</v>
      </c>
      <c r="I481">
        <v>8295</v>
      </c>
      <c r="J481">
        <v>380</v>
      </c>
      <c r="K481" t="s">
        <v>37</v>
      </c>
      <c r="L481">
        <v>2022</v>
      </c>
      <c r="M481" t="s">
        <v>41</v>
      </c>
      <c r="N481" t="s">
        <v>39</v>
      </c>
    </row>
    <row r="482" spans="1:14" hidden="1">
      <c r="A482" t="s">
        <v>30</v>
      </c>
      <c r="B482" t="s">
        <v>31</v>
      </c>
      <c r="C482" t="s">
        <v>32</v>
      </c>
      <c r="D482" t="s">
        <v>33</v>
      </c>
      <c r="E482" t="s">
        <v>56</v>
      </c>
      <c r="F482" t="s">
        <v>6</v>
      </c>
      <c r="G482" t="s">
        <v>35</v>
      </c>
      <c r="H482" s="15" t="s">
        <v>43</v>
      </c>
      <c r="I482">
        <v>38719</v>
      </c>
      <c r="J482">
        <v>23700</v>
      </c>
      <c r="K482" t="s">
        <v>37</v>
      </c>
      <c r="L482">
        <v>2022</v>
      </c>
      <c r="M482" t="s">
        <v>52</v>
      </c>
      <c r="N482" t="s">
        <v>39</v>
      </c>
    </row>
    <row r="483" spans="1:14" hidden="1">
      <c r="A483" t="s">
        <v>30</v>
      </c>
      <c r="B483" t="s">
        <v>31</v>
      </c>
      <c r="C483" t="s">
        <v>32</v>
      </c>
      <c r="D483" t="s">
        <v>33</v>
      </c>
      <c r="E483" t="s">
        <v>56</v>
      </c>
      <c r="F483" t="s">
        <v>6</v>
      </c>
      <c r="G483" t="s">
        <v>35</v>
      </c>
      <c r="H483" s="15" t="s">
        <v>43</v>
      </c>
      <c r="I483">
        <v>437</v>
      </c>
      <c r="J483">
        <v>1600</v>
      </c>
      <c r="K483" t="s">
        <v>37</v>
      </c>
      <c r="L483">
        <v>2023</v>
      </c>
      <c r="M483" t="s">
        <v>44</v>
      </c>
      <c r="N483" t="s">
        <v>39</v>
      </c>
    </row>
    <row r="484" spans="1:14" hidden="1">
      <c r="A484" t="s">
        <v>30</v>
      </c>
      <c r="B484" t="s">
        <v>31</v>
      </c>
      <c r="C484" t="s">
        <v>32</v>
      </c>
      <c r="D484" t="s">
        <v>33</v>
      </c>
      <c r="E484" t="s">
        <v>56</v>
      </c>
      <c r="F484" t="s">
        <v>6</v>
      </c>
      <c r="G484" t="s">
        <v>35</v>
      </c>
      <c r="H484" s="15" t="s">
        <v>43</v>
      </c>
      <c r="I484">
        <v>4300</v>
      </c>
      <c r="J484">
        <v>190</v>
      </c>
      <c r="K484" t="s">
        <v>37</v>
      </c>
      <c r="L484">
        <v>2023</v>
      </c>
      <c r="M484" t="s">
        <v>47</v>
      </c>
      <c r="N484" t="s">
        <v>39</v>
      </c>
    </row>
    <row r="485" spans="1:14" hidden="1">
      <c r="A485" t="s">
        <v>30</v>
      </c>
      <c r="B485" t="s">
        <v>31</v>
      </c>
      <c r="C485" t="s">
        <v>32</v>
      </c>
      <c r="D485" t="s">
        <v>33</v>
      </c>
      <c r="E485" t="s">
        <v>56</v>
      </c>
      <c r="F485" t="s">
        <v>6</v>
      </c>
      <c r="G485" t="s">
        <v>35</v>
      </c>
      <c r="H485" s="15" t="s">
        <v>43</v>
      </c>
      <c r="I485">
        <v>4158</v>
      </c>
      <c r="J485">
        <v>190</v>
      </c>
      <c r="K485" t="s">
        <v>37</v>
      </c>
      <c r="L485">
        <v>2023</v>
      </c>
      <c r="M485" t="s">
        <v>48</v>
      </c>
      <c r="N485" t="s">
        <v>39</v>
      </c>
    </row>
    <row r="486" spans="1:14" hidden="1">
      <c r="A486" t="s">
        <v>30</v>
      </c>
      <c r="B486" t="s">
        <v>31</v>
      </c>
      <c r="C486" t="s">
        <v>32</v>
      </c>
      <c r="D486" t="s">
        <v>33</v>
      </c>
      <c r="E486" t="s">
        <v>56</v>
      </c>
      <c r="F486" t="s">
        <v>6</v>
      </c>
      <c r="G486" t="s">
        <v>35</v>
      </c>
      <c r="H486" s="15" t="s">
        <v>43</v>
      </c>
      <c r="I486">
        <v>94290</v>
      </c>
      <c r="J486">
        <v>49207</v>
      </c>
      <c r="K486" t="s">
        <v>37</v>
      </c>
      <c r="L486">
        <v>2023</v>
      </c>
      <c r="M486" t="s">
        <v>49</v>
      </c>
      <c r="N486" t="s">
        <v>39</v>
      </c>
    </row>
    <row r="487" spans="1:14" hidden="1">
      <c r="A487" t="s">
        <v>30</v>
      </c>
      <c r="B487" t="s">
        <v>31</v>
      </c>
      <c r="C487" t="s">
        <v>32</v>
      </c>
      <c r="D487" t="s">
        <v>33</v>
      </c>
      <c r="E487" t="s">
        <v>56</v>
      </c>
      <c r="F487" t="s">
        <v>6</v>
      </c>
      <c r="G487" t="s">
        <v>35</v>
      </c>
      <c r="H487" s="15" t="s">
        <v>43</v>
      </c>
      <c r="I487">
        <v>5628</v>
      </c>
      <c r="J487">
        <v>3600</v>
      </c>
      <c r="K487" t="s">
        <v>37</v>
      </c>
      <c r="L487">
        <v>2023</v>
      </c>
      <c r="M487" t="s">
        <v>50</v>
      </c>
      <c r="N487" t="s">
        <v>39</v>
      </c>
    </row>
    <row r="488" spans="1:14" hidden="1">
      <c r="A488" t="s">
        <v>30</v>
      </c>
      <c r="B488" t="s">
        <v>31</v>
      </c>
      <c r="C488" t="s">
        <v>32</v>
      </c>
      <c r="D488" t="s">
        <v>33</v>
      </c>
      <c r="E488" t="s">
        <v>56</v>
      </c>
      <c r="F488" t="s">
        <v>6</v>
      </c>
      <c r="G488" t="s">
        <v>35</v>
      </c>
      <c r="H488" s="15" t="s">
        <v>43</v>
      </c>
      <c r="I488">
        <v>5692</v>
      </c>
      <c r="J488">
        <v>3600</v>
      </c>
      <c r="K488" t="s">
        <v>37</v>
      </c>
      <c r="L488">
        <v>2023</v>
      </c>
      <c r="M488" t="s">
        <v>40</v>
      </c>
      <c r="N488" t="s">
        <v>39</v>
      </c>
    </row>
    <row r="489" spans="1:14" hidden="1">
      <c r="A489" t="s">
        <v>30</v>
      </c>
      <c r="B489" t="s">
        <v>31</v>
      </c>
      <c r="C489" t="s">
        <v>32</v>
      </c>
      <c r="D489" t="s">
        <v>33</v>
      </c>
      <c r="E489" t="s">
        <v>56</v>
      </c>
      <c r="F489" t="s">
        <v>6</v>
      </c>
      <c r="G489" t="s">
        <v>35</v>
      </c>
      <c r="H489" s="15" t="s">
        <v>43</v>
      </c>
      <c r="I489">
        <v>31167</v>
      </c>
      <c r="J489">
        <v>23980</v>
      </c>
      <c r="K489" t="s">
        <v>37</v>
      </c>
      <c r="L489">
        <v>2023</v>
      </c>
      <c r="M489" t="s">
        <v>41</v>
      </c>
      <c r="N489" t="s">
        <v>39</v>
      </c>
    </row>
    <row r="490" spans="1:14" hidden="1">
      <c r="A490" t="s">
        <v>30</v>
      </c>
      <c r="B490" t="s">
        <v>31</v>
      </c>
      <c r="C490" t="s">
        <v>32</v>
      </c>
      <c r="D490" t="s">
        <v>33</v>
      </c>
      <c r="E490" t="s">
        <v>56</v>
      </c>
      <c r="F490" t="s">
        <v>6</v>
      </c>
      <c r="G490" t="s">
        <v>35</v>
      </c>
      <c r="H490" s="15" t="s">
        <v>43</v>
      </c>
      <c r="I490">
        <v>32946</v>
      </c>
      <c r="J490">
        <v>23680</v>
      </c>
      <c r="K490" t="s">
        <v>37</v>
      </c>
      <c r="L490">
        <v>2023</v>
      </c>
      <c r="M490" t="s">
        <v>52</v>
      </c>
      <c r="N490" t="s">
        <v>39</v>
      </c>
    </row>
    <row r="491" spans="1:14" hidden="1">
      <c r="A491" t="s">
        <v>30</v>
      </c>
      <c r="B491" t="s">
        <v>31</v>
      </c>
      <c r="C491" t="s">
        <v>32</v>
      </c>
      <c r="D491" t="s">
        <v>33</v>
      </c>
      <c r="E491" t="s">
        <v>56</v>
      </c>
      <c r="F491" t="s">
        <v>6</v>
      </c>
      <c r="G491" t="s">
        <v>35</v>
      </c>
      <c r="H491" s="21" t="s">
        <v>43</v>
      </c>
      <c r="I491" s="21">
        <v>7127</v>
      </c>
      <c r="J491" s="21">
        <v>4500</v>
      </c>
      <c r="K491" s="21" t="s">
        <v>37</v>
      </c>
      <c r="L491" s="21">
        <v>2024</v>
      </c>
      <c r="M491" s="21" t="s">
        <v>44</v>
      </c>
      <c r="N491" t="s">
        <v>39</v>
      </c>
    </row>
    <row r="492" spans="1:14" hidden="1">
      <c r="A492" t="s">
        <v>30</v>
      </c>
      <c r="B492" t="s">
        <v>31</v>
      </c>
      <c r="C492" t="s">
        <v>32</v>
      </c>
      <c r="D492" t="s">
        <v>33</v>
      </c>
      <c r="E492" t="s">
        <v>56</v>
      </c>
      <c r="F492" t="s">
        <v>6</v>
      </c>
      <c r="G492" t="s">
        <v>35</v>
      </c>
      <c r="H492" s="21" t="s">
        <v>43</v>
      </c>
      <c r="I492" s="21">
        <v>30791</v>
      </c>
      <c r="J492" s="21">
        <v>23980</v>
      </c>
      <c r="K492" s="21" t="s">
        <v>37</v>
      </c>
      <c r="L492" s="21">
        <v>2024</v>
      </c>
      <c r="M492" s="21" t="s">
        <v>45</v>
      </c>
      <c r="N492" t="s">
        <v>39</v>
      </c>
    </row>
    <row r="493" spans="1:14" hidden="1">
      <c r="A493" t="s">
        <v>30</v>
      </c>
      <c r="B493" t="s">
        <v>31</v>
      </c>
      <c r="C493" t="s">
        <v>32</v>
      </c>
      <c r="D493" t="s">
        <v>33</v>
      </c>
      <c r="E493" t="s">
        <v>56</v>
      </c>
      <c r="F493" t="s">
        <v>6</v>
      </c>
      <c r="G493" t="s">
        <v>35</v>
      </c>
      <c r="H493" s="21" t="s">
        <v>43</v>
      </c>
      <c r="I493" s="21">
        <v>31229</v>
      </c>
      <c r="J493" s="21">
        <v>22850</v>
      </c>
      <c r="K493" s="21" t="s">
        <v>37</v>
      </c>
      <c r="L493" s="21">
        <v>2024</v>
      </c>
      <c r="M493" s="21" t="s">
        <v>46</v>
      </c>
      <c r="N493" t="s">
        <v>39</v>
      </c>
    </row>
    <row r="494" spans="1:14" hidden="1">
      <c r="A494" t="s">
        <v>30</v>
      </c>
      <c r="B494" t="s">
        <v>31</v>
      </c>
      <c r="C494" t="s">
        <v>32</v>
      </c>
      <c r="D494" t="s">
        <v>33</v>
      </c>
      <c r="E494" t="s">
        <v>56</v>
      </c>
      <c r="F494" t="s">
        <v>6</v>
      </c>
      <c r="G494" t="s">
        <v>35</v>
      </c>
      <c r="H494" s="21" t="s">
        <v>43</v>
      </c>
      <c r="I494" s="21">
        <v>30395</v>
      </c>
      <c r="J494" s="21">
        <v>24000</v>
      </c>
      <c r="K494" s="21" t="s">
        <v>37</v>
      </c>
      <c r="L494" s="21">
        <v>2024</v>
      </c>
      <c r="M494" s="21" t="s">
        <v>49</v>
      </c>
      <c r="N494" t="s">
        <v>39</v>
      </c>
    </row>
    <row r="495" spans="1:14" hidden="1">
      <c r="A495" t="s">
        <v>30</v>
      </c>
      <c r="B495" t="s">
        <v>31</v>
      </c>
      <c r="C495" t="s">
        <v>32</v>
      </c>
      <c r="D495" t="s">
        <v>33</v>
      </c>
      <c r="E495" t="s">
        <v>56</v>
      </c>
      <c r="F495" t="s">
        <v>6</v>
      </c>
      <c r="G495" t="s">
        <v>35</v>
      </c>
      <c r="H495" s="21" t="s">
        <v>43</v>
      </c>
      <c r="I495" s="21">
        <v>32140</v>
      </c>
      <c r="J495" s="21">
        <v>23940</v>
      </c>
      <c r="K495" s="21" t="s">
        <v>37</v>
      </c>
      <c r="L495" s="21">
        <v>2024</v>
      </c>
      <c r="M495" s="21" t="s">
        <v>50</v>
      </c>
      <c r="N495" t="s">
        <v>39</v>
      </c>
    </row>
    <row r="496" spans="1:14" hidden="1">
      <c r="A496" t="s">
        <v>30</v>
      </c>
      <c r="B496" t="s">
        <v>31</v>
      </c>
      <c r="C496" t="s">
        <v>32</v>
      </c>
      <c r="D496" t="s">
        <v>33</v>
      </c>
      <c r="E496" t="s">
        <v>56</v>
      </c>
      <c r="F496" t="s">
        <v>6</v>
      </c>
      <c r="G496" t="s">
        <v>35</v>
      </c>
      <c r="H496" s="21" t="s">
        <v>43</v>
      </c>
      <c r="I496" s="21">
        <v>1740</v>
      </c>
      <c r="J496" s="21">
        <v>900</v>
      </c>
      <c r="K496" s="21" t="s">
        <v>37</v>
      </c>
      <c r="L496" s="21">
        <v>2024</v>
      </c>
      <c r="M496" s="21" t="s">
        <v>51</v>
      </c>
      <c r="N496" t="s">
        <v>39</v>
      </c>
    </row>
    <row r="497" spans="1:14" hidden="1">
      <c r="A497" t="s">
        <v>30</v>
      </c>
      <c r="B497" t="s">
        <v>31</v>
      </c>
      <c r="C497" t="s">
        <v>32</v>
      </c>
      <c r="D497" t="s">
        <v>33</v>
      </c>
      <c r="E497" t="s">
        <v>56</v>
      </c>
      <c r="F497" t="s">
        <v>6</v>
      </c>
      <c r="G497" t="s">
        <v>35</v>
      </c>
      <c r="H497" s="21" t="s">
        <v>43</v>
      </c>
      <c r="I497" s="21">
        <v>1693</v>
      </c>
      <c r="J497" s="21">
        <v>900</v>
      </c>
      <c r="K497" s="21" t="s">
        <v>37</v>
      </c>
      <c r="L497" s="21">
        <v>2024</v>
      </c>
      <c r="M497" s="21" t="s">
        <v>41</v>
      </c>
      <c r="N497" t="s">
        <v>39</v>
      </c>
    </row>
    <row r="498" spans="1:14" hidden="1">
      <c r="A498" t="s">
        <v>30</v>
      </c>
      <c r="B498" t="s">
        <v>31</v>
      </c>
      <c r="C498" t="s">
        <v>32</v>
      </c>
      <c r="D498" t="s">
        <v>33</v>
      </c>
      <c r="E498" t="s">
        <v>56</v>
      </c>
      <c r="F498" t="s">
        <v>6</v>
      </c>
      <c r="G498" t="s">
        <v>35</v>
      </c>
      <c r="H498" s="21" t="s">
        <v>43</v>
      </c>
      <c r="I498" s="21">
        <v>29688</v>
      </c>
      <c r="J498" s="21">
        <v>23960</v>
      </c>
      <c r="K498" s="21" t="s">
        <v>37</v>
      </c>
      <c r="L498" s="21">
        <v>2025</v>
      </c>
      <c r="M498" s="21" t="s">
        <v>38</v>
      </c>
      <c r="N498" t="s">
        <v>39</v>
      </c>
    </row>
    <row r="499" spans="1:14" hidden="1">
      <c r="A499" t="s">
        <v>30</v>
      </c>
      <c r="B499" t="s">
        <v>31</v>
      </c>
      <c r="C499" t="s">
        <v>32</v>
      </c>
      <c r="D499" t="s">
        <v>33</v>
      </c>
      <c r="E499" t="s">
        <v>56</v>
      </c>
      <c r="F499" t="s">
        <v>6</v>
      </c>
      <c r="G499" t="s">
        <v>35</v>
      </c>
      <c r="H499" s="21" t="s">
        <v>43</v>
      </c>
      <c r="I499" s="21">
        <v>31566</v>
      </c>
      <c r="J499" s="21">
        <v>23920</v>
      </c>
      <c r="K499" s="21" t="s">
        <v>37</v>
      </c>
      <c r="L499" s="21">
        <v>2025</v>
      </c>
      <c r="M499" s="21" t="s">
        <v>46</v>
      </c>
      <c r="N499" t="s">
        <v>39</v>
      </c>
    </row>
    <row r="500" spans="1:14" hidden="1">
      <c r="A500" t="s">
        <v>30</v>
      </c>
      <c r="B500" t="s">
        <v>31</v>
      </c>
      <c r="C500" t="s">
        <v>32</v>
      </c>
      <c r="D500" t="s">
        <v>33</v>
      </c>
      <c r="E500" t="s">
        <v>56</v>
      </c>
      <c r="F500" t="s">
        <v>6</v>
      </c>
      <c r="G500" t="s">
        <v>35</v>
      </c>
      <c r="H500" s="21" t="s">
        <v>43</v>
      </c>
      <c r="I500" s="21">
        <v>14241</v>
      </c>
      <c r="J500" s="21">
        <v>9960</v>
      </c>
      <c r="K500" s="21" t="s">
        <v>37</v>
      </c>
      <c r="L500" s="21">
        <v>2025</v>
      </c>
      <c r="M500" s="21" t="s">
        <v>47</v>
      </c>
      <c r="N500" t="s">
        <v>39</v>
      </c>
    </row>
    <row r="501" spans="1:14" hidden="1">
      <c r="A501" t="s">
        <v>30</v>
      </c>
      <c r="B501" t="s">
        <v>31</v>
      </c>
      <c r="C501" t="s">
        <v>32</v>
      </c>
      <c r="D501" t="s">
        <v>33</v>
      </c>
      <c r="E501" t="s">
        <v>56</v>
      </c>
      <c r="F501" t="s">
        <v>6</v>
      </c>
      <c r="G501" t="s">
        <v>35</v>
      </c>
      <c r="H501" s="21" t="s">
        <v>43</v>
      </c>
      <c r="I501" s="21">
        <v>16833</v>
      </c>
      <c r="J501" s="21">
        <v>11940</v>
      </c>
      <c r="K501" s="21" t="s">
        <v>37</v>
      </c>
      <c r="L501" s="21">
        <v>2025</v>
      </c>
      <c r="M501" s="21" t="s">
        <v>48</v>
      </c>
      <c r="N501" t="s">
        <v>39</v>
      </c>
    </row>
    <row r="502" spans="1:14" hidden="1">
      <c r="A502" t="s">
        <v>30</v>
      </c>
      <c r="B502" t="s">
        <v>31</v>
      </c>
      <c r="C502" t="s">
        <v>32</v>
      </c>
      <c r="D502" t="s">
        <v>33</v>
      </c>
      <c r="E502" t="s">
        <v>56</v>
      </c>
      <c r="F502" t="s">
        <v>6</v>
      </c>
      <c r="G502" t="s">
        <v>35</v>
      </c>
      <c r="H502" t="s">
        <v>53</v>
      </c>
      <c r="I502">
        <v>1861</v>
      </c>
      <c r="J502">
        <v>719</v>
      </c>
      <c r="K502" t="s">
        <v>37</v>
      </c>
      <c r="L502">
        <v>2019</v>
      </c>
      <c r="M502" t="s">
        <v>38</v>
      </c>
      <c r="N502" t="s">
        <v>39</v>
      </c>
    </row>
    <row r="503" spans="1:14" hidden="1">
      <c r="A503" t="s">
        <v>30</v>
      </c>
      <c r="B503" t="s">
        <v>31</v>
      </c>
      <c r="C503" t="s">
        <v>32</v>
      </c>
      <c r="D503" t="s">
        <v>33</v>
      </c>
      <c r="E503" t="s">
        <v>56</v>
      </c>
      <c r="F503" t="s">
        <v>6</v>
      </c>
      <c r="G503" t="s">
        <v>35</v>
      </c>
      <c r="H503" t="s">
        <v>53</v>
      </c>
      <c r="I503">
        <v>60074</v>
      </c>
      <c r="J503">
        <v>13570</v>
      </c>
      <c r="K503" t="s">
        <v>37</v>
      </c>
      <c r="L503">
        <v>2019</v>
      </c>
      <c r="M503" t="s">
        <v>44</v>
      </c>
      <c r="N503" t="s">
        <v>39</v>
      </c>
    </row>
    <row r="504" spans="1:14" hidden="1">
      <c r="A504" t="s">
        <v>30</v>
      </c>
      <c r="B504" t="s">
        <v>31</v>
      </c>
      <c r="C504" t="s">
        <v>32</v>
      </c>
      <c r="D504" t="s">
        <v>33</v>
      </c>
      <c r="E504" t="s">
        <v>56</v>
      </c>
      <c r="F504" t="s">
        <v>6</v>
      </c>
      <c r="G504" t="s">
        <v>35</v>
      </c>
      <c r="H504" t="s">
        <v>53</v>
      </c>
      <c r="I504">
        <v>57795</v>
      </c>
      <c r="J504">
        <v>13286</v>
      </c>
      <c r="K504" t="s">
        <v>37</v>
      </c>
      <c r="L504">
        <v>2019</v>
      </c>
      <c r="M504" t="s">
        <v>45</v>
      </c>
      <c r="N504" t="s">
        <v>39</v>
      </c>
    </row>
    <row r="505" spans="1:14" hidden="1">
      <c r="A505" t="s">
        <v>30</v>
      </c>
      <c r="B505" t="s">
        <v>31</v>
      </c>
      <c r="C505" t="s">
        <v>32</v>
      </c>
      <c r="D505" t="s">
        <v>33</v>
      </c>
      <c r="E505" t="s">
        <v>56</v>
      </c>
      <c r="F505" t="s">
        <v>6</v>
      </c>
      <c r="G505" t="s">
        <v>35</v>
      </c>
      <c r="H505" t="s">
        <v>53</v>
      </c>
      <c r="I505">
        <v>8312</v>
      </c>
      <c r="J505">
        <v>5796</v>
      </c>
      <c r="K505" t="s">
        <v>37</v>
      </c>
      <c r="L505">
        <v>2019</v>
      </c>
      <c r="M505" t="s">
        <v>46</v>
      </c>
      <c r="N505" t="s">
        <v>39</v>
      </c>
    </row>
    <row r="506" spans="1:14" hidden="1">
      <c r="A506" t="s">
        <v>30</v>
      </c>
      <c r="B506" t="s">
        <v>31</v>
      </c>
      <c r="C506" t="s">
        <v>32</v>
      </c>
      <c r="D506" t="s">
        <v>33</v>
      </c>
      <c r="E506" t="s">
        <v>56</v>
      </c>
      <c r="F506" t="s">
        <v>6</v>
      </c>
      <c r="G506" t="s">
        <v>35</v>
      </c>
      <c r="H506" t="s">
        <v>53</v>
      </c>
      <c r="I506">
        <v>89</v>
      </c>
      <c r="J506">
        <v>13</v>
      </c>
      <c r="K506" t="s">
        <v>37</v>
      </c>
      <c r="L506">
        <v>2019</v>
      </c>
      <c r="M506" t="s">
        <v>47</v>
      </c>
      <c r="N506" t="s">
        <v>39</v>
      </c>
    </row>
    <row r="507" spans="1:14" hidden="1">
      <c r="A507" t="s">
        <v>30</v>
      </c>
      <c r="B507" t="s">
        <v>31</v>
      </c>
      <c r="C507" t="s">
        <v>32</v>
      </c>
      <c r="D507" t="s">
        <v>33</v>
      </c>
      <c r="E507" t="s">
        <v>56</v>
      </c>
      <c r="F507" t="s">
        <v>6</v>
      </c>
      <c r="G507" t="s">
        <v>35</v>
      </c>
      <c r="H507" t="s">
        <v>53</v>
      </c>
      <c r="I507">
        <v>1759</v>
      </c>
      <c r="J507">
        <v>194</v>
      </c>
      <c r="K507" t="s">
        <v>37</v>
      </c>
      <c r="L507">
        <v>2019</v>
      </c>
      <c r="M507" t="s">
        <v>48</v>
      </c>
      <c r="N507" t="s">
        <v>39</v>
      </c>
    </row>
    <row r="508" spans="1:14" hidden="1">
      <c r="A508" t="s">
        <v>30</v>
      </c>
      <c r="B508" t="s">
        <v>31</v>
      </c>
      <c r="C508" t="s">
        <v>32</v>
      </c>
      <c r="D508" t="s">
        <v>33</v>
      </c>
      <c r="E508" t="s">
        <v>56</v>
      </c>
      <c r="F508" t="s">
        <v>6</v>
      </c>
      <c r="G508" t="s">
        <v>35</v>
      </c>
      <c r="H508" t="s">
        <v>53</v>
      </c>
      <c r="I508">
        <v>1849</v>
      </c>
      <c r="J508">
        <v>719</v>
      </c>
      <c r="K508" t="s">
        <v>37</v>
      </c>
      <c r="L508">
        <v>2019</v>
      </c>
      <c r="M508" t="s">
        <v>49</v>
      </c>
      <c r="N508" t="s">
        <v>39</v>
      </c>
    </row>
    <row r="509" spans="1:14" hidden="1">
      <c r="A509" t="s">
        <v>30</v>
      </c>
      <c r="B509" t="s">
        <v>31</v>
      </c>
      <c r="C509" t="s">
        <v>32</v>
      </c>
      <c r="D509" t="s">
        <v>33</v>
      </c>
      <c r="E509" t="s">
        <v>56</v>
      </c>
      <c r="F509" t="s">
        <v>6</v>
      </c>
      <c r="G509" t="s">
        <v>35</v>
      </c>
      <c r="H509" t="s">
        <v>53</v>
      </c>
      <c r="I509">
        <v>3898</v>
      </c>
      <c r="J509">
        <v>3261</v>
      </c>
      <c r="K509" t="s">
        <v>37</v>
      </c>
      <c r="L509">
        <v>2019</v>
      </c>
      <c r="M509" t="s">
        <v>50</v>
      </c>
      <c r="N509" t="s">
        <v>39</v>
      </c>
    </row>
    <row r="510" spans="1:14" hidden="1">
      <c r="A510" t="s">
        <v>30</v>
      </c>
      <c r="B510" t="s">
        <v>31</v>
      </c>
      <c r="C510" t="s">
        <v>32</v>
      </c>
      <c r="D510" t="s">
        <v>33</v>
      </c>
      <c r="E510" t="s">
        <v>56</v>
      </c>
      <c r="F510" t="s">
        <v>6</v>
      </c>
      <c r="G510" t="s">
        <v>35</v>
      </c>
      <c r="H510" t="s">
        <v>53</v>
      </c>
      <c r="I510">
        <v>445</v>
      </c>
      <c r="J510">
        <v>179</v>
      </c>
      <c r="K510" t="s">
        <v>37</v>
      </c>
      <c r="L510">
        <v>2019</v>
      </c>
      <c r="M510" t="s">
        <v>51</v>
      </c>
      <c r="N510" t="s">
        <v>39</v>
      </c>
    </row>
    <row r="511" spans="1:14" hidden="1">
      <c r="A511" t="s">
        <v>30</v>
      </c>
      <c r="B511" t="s">
        <v>31</v>
      </c>
      <c r="C511" t="s">
        <v>32</v>
      </c>
      <c r="D511" t="s">
        <v>33</v>
      </c>
      <c r="E511" t="s">
        <v>56</v>
      </c>
      <c r="F511" t="s">
        <v>6</v>
      </c>
      <c r="G511" t="s">
        <v>35</v>
      </c>
      <c r="H511" t="s">
        <v>53</v>
      </c>
      <c r="I511">
        <v>2695</v>
      </c>
      <c r="J511">
        <v>1038</v>
      </c>
      <c r="K511" t="s">
        <v>37</v>
      </c>
      <c r="L511">
        <v>2019</v>
      </c>
      <c r="M511" t="s">
        <v>40</v>
      </c>
      <c r="N511" t="s">
        <v>39</v>
      </c>
    </row>
    <row r="512" spans="1:14" hidden="1">
      <c r="A512" t="s">
        <v>30</v>
      </c>
      <c r="B512" t="s">
        <v>31</v>
      </c>
      <c r="C512" t="s">
        <v>32</v>
      </c>
      <c r="D512" t="s">
        <v>33</v>
      </c>
      <c r="E512" t="s">
        <v>56</v>
      </c>
      <c r="F512" t="s">
        <v>6</v>
      </c>
      <c r="G512" t="s">
        <v>35</v>
      </c>
      <c r="H512" t="s">
        <v>53</v>
      </c>
      <c r="I512">
        <v>2373</v>
      </c>
      <c r="J512">
        <v>875</v>
      </c>
      <c r="K512" t="s">
        <v>37</v>
      </c>
      <c r="L512">
        <v>2019</v>
      </c>
      <c r="M512" t="s">
        <v>41</v>
      </c>
      <c r="N512" t="s">
        <v>39</v>
      </c>
    </row>
    <row r="513" spans="1:14" hidden="1">
      <c r="A513" t="s">
        <v>30</v>
      </c>
      <c r="B513" t="s">
        <v>31</v>
      </c>
      <c r="C513" t="s">
        <v>32</v>
      </c>
      <c r="D513" t="s">
        <v>33</v>
      </c>
      <c r="E513" t="s">
        <v>56</v>
      </c>
      <c r="F513" t="s">
        <v>6</v>
      </c>
      <c r="G513" t="s">
        <v>35</v>
      </c>
      <c r="H513" t="s">
        <v>53</v>
      </c>
      <c r="I513">
        <v>233</v>
      </c>
      <c r="J513">
        <v>29</v>
      </c>
      <c r="K513" t="s">
        <v>37</v>
      </c>
      <c r="L513">
        <v>2019</v>
      </c>
      <c r="M513" t="s">
        <v>52</v>
      </c>
      <c r="N513" t="s">
        <v>39</v>
      </c>
    </row>
    <row r="514" spans="1:14" hidden="1">
      <c r="A514" t="s">
        <v>30</v>
      </c>
      <c r="B514" t="s">
        <v>31</v>
      </c>
      <c r="C514" t="s">
        <v>32</v>
      </c>
      <c r="D514" t="s">
        <v>33</v>
      </c>
      <c r="E514" t="s">
        <v>56</v>
      </c>
      <c r="F514" t="s">
        <v>6</v>
      </c>
      <c r="G514" t="s">
        <v>35</v>
      </c>
      <c r="H514" t="s">
        <v>53</v>
      </c>
      <c r="I514">
        <v>1820</v>
      </c>
      <c r="J514">
        <v>820</v>
      </c>
      <c r="K514" t="s">
        <v>37</v>
      </c>
      <c r="L514">
        <v>2020</v>
      </c>
      <c r="M514" t="s">
        <v>44</v>
      </c>
      <c r="N514" t="s">
        <v>39</v>
      </c>
    </row>
    <row r="515" spans="1:14" hidden="1">
      <c r="A515" t="s">
        <v>30</v>
      </c>
      <c r="B515" t="s">
        <v>31</v>
      </c>
      <c r="C515" t="s">
        <v>32</v>
      </c>
      <c r="D515" t="s">
        <v>33</v>
      </c>
      <c r="E515" t="s">
        <v>56</v>
      </c>
      <c r="F515" t="s">
        <v>6</v>
      </c>
      <c r="G515" t="s">
        <v>35</v>
      </c>
      <c r="H515" t="s">
        <v>53</v>
      </c>
      <c r="I515">
        <v>108</v>
      </c>
      <c r="J515">
        <v>30</v>
      </c>
      <c r="K515" t="s">
        <v>37</v>
      </c>
      <c r="L515">
        <v>2020</v>
      </c>
      <c r="M515" t="s">
        <v>45</v>
      </c>
      <c r="N515" t="s">
        <v>39</v>
      </c>
    </row>
    <row r="516" spans="1:14" hidden="1">
      <c r="A516" t="s">
        <v>30</v>
      </c>
      <c r="B516" t="s">
        <v>31</v>
      </c>
      <c r="C516" t="s">
        <v>32</v>
      </c>
      <c r="D516" t="s">
        <v>33</v>
      </c>
      <c r="E516" t="s">
        <v>56</v>
      </c>
      <c r="F516" t="s">
        <v>6</v>
      </c>
      <c r="G516" t="s">
        <v>35</v>
      </c>
      <c r="H516" t="s">
        <v>53</v>
      </c>
      <c r="I516">
        <v>2314</v>
      </c>
      <c r="J516">
        <v>1445</v>
      </c>
      <c r="K516" t="s">
        <v>37</v>
      </c>
      <c r="L516">
        <v>2020</v>
      </c>
      <c r="M516" t="s">
        <v>46</v>
      </c>
      <c r="N516" t="s">
        <v>39</v>
      </c>
    </row>
    <row r="517" spans="1:14" hidden="1">
      <c r="A517" t="s">
        <v>30</v>
      </c>
      <c r="B517" t="s">
        <v>31</v>
      </c>
      <c r="C517" t="s">
        <v>32</v>
      </c>
      <c r="D517" t="s">
        <v>33</v>
      </c>
      <c r="E517" t="s">
        <v>56</v>
      </c>
      <c r="F517" t="s">
        <v>6</v>
      </c>
      <c r="G517" t="s">
        <v>35</v>
      </c>
      <c r="H517" t="s">
        <v>53</v>
      </c>
      <c r="I517">
        <v>441</v>
      </c>
      <c r="J517">
        <v>183</v>
      </c>
      <c r="K517" t="s">
        <v>37</v>
      </c>
      <c r="L517">
        <v>2020</v>
      </c>
      <c r="M517" t="s">
        <v>47</v>
      </c>
      <c r="N517" t="s">
        <v>39</v>
      </c>
    </row>
    <row r="518" spans="1:14" hidden="1">
      <c r="A518" t="s">
        <v>30</v>
      </c>
      <c r="B518" t="s">
        <v>31</v>
      </c>
      <c r="C518" t="s">
        <v>32</v>
      </c>
      <c r="D518" t="s">
        <v>33</v>
      </c>
      <c r="E518" t="s">
        <v>56</v>
      </c>
      <c r="F518" t="s">
        <v>6</v>
      </c>
      <c r="G518" t="s">
        <v>35</v>
      </c>
      <c r="H518" t="s">
        <v>53</v>
      </c>
      <c r="I518">
        <v>4849</v>
      </c>
      <c r="J518">
        <v>2777</v>
      </c>
      <c r="K518" t="s">
        <v>37</v>
      </c>
      <c r="L518">
        <v>2020</v>
      </c>
      <c r="M518" t="s">
        <v>50</v>
      </c>
      <c r="N518" t="s">
        <v>39</v>
      </c>
    </row>
    <row r="519" spans="1:14" hidden="1">
      <c r="A519" t="s">
        <v>30</v>
      </c>
      <c r="B519" t="s">
        <v>31</v>
      </c>
      <c r="C519" t="s">
        <v>32</v>
      </c>
      <c r="D519" t="s">
        <v>33</v>
      </c>
      <c r="E519" t="s">
        <v>56</v>
      </c>
      <c r="F519" t="s">
        <v>6</v>
      </c>
      <c r="G519" t="s">
        <v>35</v>
      </c>
      <c r="H519" t="s">
        <v>53</v>
      </c>
      <c r="I519">
        <v>51</v>
      </c>
      <c r="J519">
        <v>10</v>
      </c>
      <c r="K519" t="s">
        <v>37</v>
      </c>
      <c r="L519">
        <v>2020</v>
      </c>
      <c r="M519" t="s">
        <v>40</v>
      </c>
      <c r="N519" t="s">
        <v>39</v>
      </c>
    </row>
    <row r="520" spans="1:14" hidden="1">
      <c r="A520" t="s">
        <v>30</v>
      </c>
      <c r="B520" t="s">
        <v>31</v>
      </c>
      <c r="C520" t="s">
        <v>32</v>
      </c>
      <c r="D520" t="s">
        <v>33</v>
      </c>
      <c r="E520" t="s">
        <v>56</v>
      </c>
      <c r="F520" t="s">
        <v>6</v>
      </c>
      <c r="G520" t="s">
        <v>35</v>
      </c>
      <c r="H520" t="s">
        <v>53</v>
      </c>
      <c r="I520">
        <v>2222</v>
      </c>
      <c r="J520">
        <v>1448</v>
      </c>
      <c r="K520" t="s">
        <v>37</v>
      </c>
      <c r="L520">
        <v>2020</v>
      </c>
      <c r="M520" t="s">
        <v>41</v>
      </c>
      <c r="N520" t="s">
        <v>39</v>
      </c>
    </row>
    <row r="521" spans="1:14" hidden="1">
      <c r="A521" t="s">
        <v>30</v>
      </c>
      <c r="B521" t="s">
        <v>31</v>
      </c>
      <c r="C521" t="s">
        <v>32</v>
      </c>
      <c r="D521" t="s">
        <v>33</v>
      </c>
      <c r="E521" t="s">
        <v>56</v>
      </c>
      <c r="F521" t="s">
        <v>6</v>
      </c>
      <c r="G521" t="s">
        <v>35</v>
      </c>
      <c r="H521" t="s">
        <v>53</v>
      </c>
      <c r="I521">
        <v>1348</v>
      </c>
      <c r="J521">
        <v>1619</v>
      </c>
      <c r="K521" t="s">
        <v>37</v>
      </c>
      <c r="L521">
        <v>2020</v>
      </c>
      <c r="M521" t="s">
        <v>52</v>
      </c>
      <c r="N521" t="s">
        <v>39</v>
      </c>
    </row>
    <row r="522" spans="1:14" hidden="1">
      <c r="A522" t="s">
        <v>30</v>
      </c>
      <c r="B522" t="s">
        <v>31</v>
      </c>
      <c r="C522" t="s">
        <v>32</v>
      </c>
      <c r="D522" t="s">
        <v>33</v>
      </c>
      <c r="E522" t="s">
        <v>56</v>
      </c>
      <c r="F522" t="s">
        <v>6</v>
      </c>
      <c r="G522" t="s">
        <v>35</v>
      </c>
      <c r="H522" t="s">
        <v>53</v>
      </c>
      <c r="I522">
        <v>38</v>
      </c>
      <c r="J522">
        <v>5</v>
      </c>
      <c r="K522" t="s">
        <v>37</v>
      </c>
      <c r="L522">
        <v>2021</v>
      </c>
      <c r="M522" t="s">
        <v>45</v>
      </c>
      <c r="N522" t="s">
        <v>39</v>
      </c>
    </row>
    <row r="523" spans="1:14" hidden="1">
      <c r="A523" t="s">
        <v>30</v>
      </c>
      <c r="B523" t="s">
        <v>31</v>
      </c>
      <c r="C523" t="s">
        <v>32</v>
      </c>
      <c r="D523" t="s">
        <v>33</v>
      </c>
      <c r="E523" t="s">
        <v>56</v>
      </c>
      <c r="F523" t="s">
        <v>6</v>
      </c>
      <c r="G523" t="s">
        <v>35</v>
      </c>
      <c r="H523" t="s">
        <v>53</v>
      </c>
      <c r="I523">
        <v>2409</v>
      </c>
      <c r="J523">
        <v>1440</v>
      </c>
      <c r="K523" t="s">
        <v>37</v>
      </c>
      <c r="L523">
        <v>2021</v>
      </c>
      <c r="M523" t="s">
        <v>46</v>
      </c>
      <c r="N523" t="s">
        <v>39</v>
      </c>
    </row>
    <row r="524" spans="1:14" hidden="1">
      <c r="A524" t="s">
        <v>30</v>
      </c>
      <c r="B524" t="s">
        <v>31</v>
      </c>
      <c r="C524" t="s">
        <v>32</v>
      </c>
      <c r="D524" t="s">
        <v>33</v>
      </c>
      <c r="E524" t="s">
        <v>56</v>
      </c>
      <c r="F524" t="s">
        <v>6</v>
      </c>
      <c r="G524" t="s">
        <v>35</v>
      </c>
      <c r="H524" t="s">
        <v>53</v>
      </c>
      <c r="I524">
        <v>410</v>
      </c>
      <c r="J524">
        <v>175</v>
      </c>
      <c r="K524" t="s">
        <v>37</v>
      </c>
      <c r="L524">
        <v>2021</v>
      </c>
      <c r="M524" t="s">
        <v>47</v>
      </c>
      <c r="N524" t="s">
        <v>39</v>
      </c>
    </row>
    <row r="525" spans="1:14" hidden="1">
      <c r="A525" t="s">
        <v>30</v>
      </c>
      <c r="B525" t="s">
        <v>31</v>
      </c>
      <c r="C525" t="s">
        <v>32</v>
      </c>
      <c r="D525" t="s">
        <v>33</v>
      </c>
      <c r="E525" t="s">
        <v>56</v>
      </c>
      <c r="F525" t="s">
        <v>6</v>
      </c>
      <c r="G525" t="s">
        <v>35</v>
      </c>
      <c r="H525" t="s">
        <v>53</v>
      </c>
      <c r="I525">
        <v>466</v>
      </c>
      <c r="J525">
        <v>175</v>
      </c>
      <c r="K525" t="s">
        <v>37</v>
      </c>
      <c r="L525">
        <v>2021</v>
      </c>
      <c r="M525" t="s">
        <v>51</v>
      </c>
      <c r="N525" t="s">
        <v>39</v>
      </c>
    </row>
    <row r="526" spans="1:14" hidden="1">
      <c r="A526" t="s">
        <v>30</v>
      </c>
      <c r="B526" t="s">
        <v>31</v>
      </c>
      <c r="C526" t="s">
        <v>32</v>
      </c>
      <c r="D526" t="s">
        <v>33</v>
      </c>
      <c r="E526" t="s">
        <v>56</v>
      </c>
      <c r="F526" t="s">
        <v>6</v>
      </c>
      <c r="G526" t="s">
        <v>35</v>
      </c>
      <c r="H526" t="s">
        <v>53</v>
      </c>
      <c r="I526">
        <v>3065</v>
      </c>
      <c r="J526">
        <v>1440</v>
      </c>
      <c r="K526" t="s">
        <v>37</v>
      </c>
      <c r="L526">
        <v>2021</v>
      </c>
      <c r="M526" t="s">
        <v>41</v>
      </c>
      <c r="N526" t="s">
        <v>39</v>
      </c>
    </row>
    <row r="527" spans="1:14" hidden="1">
      <c r="A527" t="s">
        <v>30</v>
      </c>
      <c r="B527" t="s">
        <v>31</v>
      </c>
      <c r="C527" t="s">
        <v>32</v>
      </c>
      <c r="D527" t="s">
        <v>33</v>
      </c>
      <c r="E527" t="s">
        <v>56</v>
      </c>
      <c r="F527" t="s">
        <v>6</v>
      </c>
      <c r="G527" t="s">
        <v>35</v>
      </c>
      <c r="H527" s="15" t="s">
        <v>53</v>
      </c>
      <c r="I527">
        <v>2563</v>
      </c>
      <c r="J527">
        <v>244</v>
      </c>
      <c r="K527" t="s">
        <v>37</v>
      </c>
      <c r="L527">
        <v>2022</v>
      </c>
      <c r="M527" t="s">
        <v>38</v>
      </c>
      <c r="N527" t="s">
        <v>39</v>
      </c>
    </row>
    <row r="528" spans="1:14" hidden="1">
      <c r="A528" t="s">
        <v>30</v>
      </c>
      <c r="B528" t="s">
        <v>31</v>
      </c>
      <c r="C528" t="s">
        <v>32</v>
      </c>
      <c r="D528" t="s">
        <v>33</v>
      </c>
      <c r="E528" t="s">
        <v>56</v>
      </c>
      <c r="F528" t="s">
        <v>6</v>
      </c>
      <c r="G528" t="s">
        <v>35</v>
      </c>
      <c r="H528" s="15" t="s">
        <v>53</v>
      </c>
      <c r="I528">
        <v>996</v>
      </c>
      <c r="J528">
        <v>900</v>
      </c>
      <c r="K528" t="s">
        <v>37</v>
      </c>
      <c r="L528">
        <v>2022</v>
      </c>
      <c r="M528" t="s">
        <v>44</v>
      </c>
      <c r="N528" t="s">
        <v>39</v>
      </c>
    </row>
    <row r="529" spans="1:14" hidden="1">
      <c r="A529" t="s">
        <v>30</v>
      </c>
      <c r="B529" t="s">
        <v>31</v>
      </c>
      <c r="C529" t="s">
        <v>32</v>
      </c>
      <c r="D529" t="s">
        <v>33</v>
      </c>
      <c r="E529" t="s">
        <v>56</v>
      </c>
      <c r="F529" t="s">
        <v>6</v>
      </c>
      <c r="G529" t="s">
        <v>35</v>
      </c>
      <c r="H529" s="15" t="s">
        <v>53</v>
      </c>
      <c r="I529">
        <v>2750</v>
      </c>
      <c r="J529">
        <v>1600</v>
      </c>
      <c r="K529" t="s">
        <v>37</v>
      </c>
      <c r="L529">
        <v>2022</v>
      </c>
      <c r="M529" t="s">
        <v>46</v>
      </c>
      <c r="N529" t="s">
        <v>39</v>
      </c>
    </row>
    <row r="530" spans="1:14" hidden="1">
      <c r="A530" t="s">
        <v>30</v>
      </c>
      <c r="B530" t="s">
        <v>31</v>
      </c>
      <c r="C530" t="s">
        <v>32</v>
      </c>
      <c r="D530" t="s">
        <v>33</v>
      </c>
      <c r="E530" t="s">
        <v>56</v>
      </c>
      <c r="F530" t="s">
        <v>6</v>
      </c>
      <c r="G530" t="s">
        <v>35</v>
      </c>
      <c r="H530" s="15" t="s">
        <v>53</v>
      </c>
      <c r="I530">
        <v>2005</v>
      </c>
      <c r="J530">
        <v>234</v>
      </c>
      <c r="K530" t="s">
        <v>37</v>
      </c>
      <c r="L530">
        <v>2022</v>
      </c>
      <c r="M530" t="s">
        <v>47</v>
      </c>
      <c r="N530" t="s">
        <v>39</v>
      </c>
    </row>
    <row r="531" spans="1:14" hidden="1">
      <c r="A531" t="s">
        <v>30</v>
      </c>
      <c r="B531" t="s">
        <v>31</v>
      </c>
      <c r="C531" t="s">
        <v>32</v>
      </c>
      <c r="D531" t="s">
        <v>33</v>
      </c>
      <c r="E531" t="s">
        <v>56</v>
      </c>
      <c r="F531" t="s">
        <v>6</v>
      </c>
      <c r="G531" t="s">
        <v>35</v>
      </c>
      <c r="H531" s="15" t="s">
        <v>53</v>
      </c>
      <c r="I531">
        <v>1244</v>
      </c>
      <c r="J531">
        <v>350</v>
      </c>
      <c r="K531" t="s">
        <v>37</v>
      </c>
      <c r="L531">
        <v>2022</v>
      </c>
      <c r="M531" t="s">
        <v>49</v>
      </c>
      <c r="N531" t="s">
        <v>39</v>
      </c>
    </row>
    <row r="532" spans="1:14" hidden="1">
      <c r="A532" t="s">
        <v>30</v>
      </c>
      <c r="B532" t="s">
        <v>31</v>
      </c>
      <c r="C532" t="s">
        <v>32</v>
      </c>
      <c r="D532" t="s">
        <v>33</v>
      </c>
      <c r="E532" t="s">
        <v>56</v>
      </c>
      <c r="F532" t="s">
        <v>6</v>
      </c>
      <c r="G532" t="s">
        <v>35</v>
      </c>
      <c r="H532" s="15" t="s">
        <v>53</v>
      </c>
      <c r="I532">
        <v>2685</v>
      </c>
      <c r="J532">
        <v>319</v>
      </c>
      <c r="K532" t="s">
        <v>37</v>
      </c>
      <c r="L532">
        <v>2023</v>
      </c>
      <c r="M532" t="s">
        <v>38</v>
      </c>
      <c r="N532" t="s">
        <v>39</v>
      </c>
    </row>
    <row r="533" spans="1:14" hidden="1">
      <c r="A533" t="s">
        <v>30</v>
      </c>
      <c r="B533" t="s">
        <v>31</v>
      </c>
      <c r="C533" t="s">
        <v>32</v>
      </c>
      <c r="D533" t="s">
        <v>33</v>
      </c>
      <c r="E533" t="s">
        <v>56</v>
      </c>
      <c r="F533" t="s">
        <v>6</v>
      </c>
      <c r="G533" t="s">
        <v>35</v>
      </c>
      <c r="H533" s="15" t="s">
        <v>53</v>
      </c>
      <c r="I533">
        <v>1441</v>
      </c>
      <c r="J533">
        <v>63</v>
      </c>
      <c r="K533" t="s">
        <v>37</v>
      </c>
      <c r="L533">
        <v>2023</v>
      </c>
      <c r="M533" t="s">
        <v>48</v>
      </c>
      <c r="N533" t="s">
        <v>39</v>
      </c>
    </row>
    <row r="534" spans="1:14" hidden="1">
      <c r="A534" t="s">
        <v>30</v>
      </c>
      <c r="B534" t="s">
        <v>31</v>
      </c>
      <c r="C534" t="s">
        <v>32</v>
      </c>
      <c r="D534" t="s">
        <v>33</v>
      </c>
      <c r="E534" t="s">
        <v>56</v>
      </c>
      <c r="F534" t="s">
        <v>6</v>
      </c>
      <c r="G534" t="s">
        <v>35</v>
      </c>
      <c r="H534" s="15" t="s">
        <v>53</v>
      </c>
      <c r="I534">
        <v>9902</v>
      </c>
      <c r="J534">
        <v>2504</v>
      </c>
      <c r="K534" t="s">
        <v>37</v>
      </c>
      <c r="L534">
        <v>2023</v>
      </c>
      <c r="M534" t="s">
        <v>51</v>
      </c>
      <c r="N534" t="s">
        <v>39</v>
      </c>
    </row>
    <row r="535" spans="1:14" hidden="1">
      <c r="A535" t="s">
        <v>30</v>
      </c>
      <c r="B535" t="s">
        <v>31</v>
      </c>
      <c r="C535" t="s">
        <v>32</v>
      </c>
      <c r="D535" t="s">
        <v>33</v>
      </c>
      <c r="E535" t="s">
        <v>56</v>
      </c>
      <c r="F535" t="s">
        <v>6</v>
      </c>
      <c r="G535" t="s">
        <v>35</v>
      </c>
      <c r="H535" s="15" t="s">
        <v>53</v>
      </c>
      <c r="I535">
        <v>5108</v>
      </c>
      <c r="J535">
        <v>102</v>
      </c>
      <c r="K535" t="s">
        <v>37</v>
      </c>
      <c r="L535">
        <v>2023</v>
      </c>
      <c r="M535" t="s">
        <v>40</v>
      </c>
      <c r="N535" t="s">
        <v>39</v>
      </c>
    </row>
    <row r="536" spans="1:14" hidden="1">
      <c r="A536" t="s">
        <v>30</v>
      </c>
      <c r="B536" t="s">
        <v>31</v>
      </c>
      <c r="C536" t="s">
        <v>32</v>
      </c>
      <c r="D536" t="s">
        <v>33</v>
      </c>
      <c r="E536" t="s">
        <v>56</v>
      </c>
      <c r="F536" t="s">
        <v>6</v>
      </c>
      <c r="G536" t="s">
        <v>35</v>
      </c>
      <c r="H536" s="15" t="s">
        <v>53</v>
      </c>
      <c r="I536">
        <v>1711</v>
      </c>
      <c r="J536">
        <v>55</v>
      </c>
      <c r="K536" t="s">
        <v>37</v>
      </c>
      <c r="L536">
        <v>2023</v>
      </c>
      <c r="M536" t="s">
        <v>41</v>
      </c>
      <c r="N536" t="s">
        <v>39</v>
      </c>
    </row>
    <row r="537" spans="1:14" hidden="1">
      <c r="A537" t="s">
        <v>30</v>
      </c>
      <c r="B537" t="s">
        <v>31</v>
      </c>
      <c r="C537" t="s">
        <v>32</v>
      </c>
      <c r="D537" t="s">
        <v>33</v>
      </c>
      <c r="E537" t="s">
        <v>56</v>
      </c>
      <c r="F537" t="s">
        <v>6</v>
      </c>
      <c r="G537" t="s">
        <v>35</v>
      </c>
      <c r="H537" s="21" t="s">
        <v>53</v>
      </c>
      <c r="I537" s="21">
        <v>2154</v>
      </c>
      <c r="J537" s="21">
        <v>800</v>
      </c>
      <c r="K537" s="21" t="s">
        <v>37</v>
      </c>
      <c r="L537" s="21">
        <v>2024</v>
      </c>
      <c r="M537" s="21" t="s">
        <v>38</v>
      </c>
      <c r="N537" t="s">
        <v>39</v>
      </c>
    </row>
    <row r="538" spans="1:14" hidden="1">
      <c r="A538" t="s">
        <v>30</v>
      </c>
      <c r="B538" t="s">
        <v>31</v>
      </c>
      <c r="C538" t="s">
        <v>32</v>
      </c>
      <c r="D538" t="s">
        <v>33</v>
      </c>
      <c r="E538" t="s">
        <v>56</v>
      </c>
      <c r="F538" t="s">
        <v>6</v>
      </c>
      <c r="G538" t="s">
        <v>35</v>
      </c>
      <c r="H538" s="21" t="s">
        <v>53</v>
      </c>
      <c r="I538" s="21">
        <v>6320</v>
      </c>
      <c r="J538" s="21">
        <v>2400</v>
      </c>
      <c r="K538" s="21" t="s">
        <v>37</v>
      </c>
      <c r="L538" s="21">
        <v>2024</v>
      </c>
      <c r="M538" s="21" t="s">
        <v>44</v>
      </c>
      <c r="N538" t="s">
        <v>39</v>
      </c>
    </row>
    <row r="539" spans="1:14" hidden="1">
      <c r="A539" t="s">
        <v>30</v>
      </c>
      <c r="B539" t="s">
        <v>31</v>
      </c>
      <c r="C539" t="s">
        <v>32</v>
      </c>
      <c r="D539" t="s">
        <v>33</v>
      </c>
      <c r="E539" t="s">
        <v>56</v>
      </c>
      <c r="F539" t="s">
        <v>6</v>
      </c>
      <c r="G539" t="s">
        <v>35</v>
      </c>
      <c r="H539" s="21" t="s">
        <v>53</v>
      </c>
      <c r="I539" s="21">
        <v>3488</v>
      </c>
      <c r="J539" s="21">
        <v>262</v>
      </c>
      <c r="K539" s="21" t="s">
        <v>37</v>
      </c>
      <c r="L539" s="21">
        <v>2024</v>
      </c>
      <c r="M539" s="21" t="s">
        <v>45</v>
      </c>
      <c r="N539" t="s">
        <v>39</v>
      </c>
    </row>
    <row r="540" spans="1:14" hidden="1">
      <c r="A540" t="s">
        <v>30</v>
      </c>
      <c r="B540" t="s">
        <v>31</v>
      </c>
      <c r="C540" t="s">
        <v>32</v>
      </c>
      <c r="D540" t="s">
        <v>33</v>
      </c>
      <c r="E540" t="s">
        <v>56</v>
      </c>
      <c r="F540" t="s">
        <v>6</v>
      </c>
      <c r="G540" t="s">
        <v>35</v>
      </c>
      <c r="H540" s="21" t="s">
        <v>53</v>
      </c>
      <c r="I540" s="21">
        <v>1959</v>
      </c>
      <c r="J540" s="21">
        <v>106</v>
      </c>
      <c r="K540" s="21" t="s">
        <v>37</v>
      </c>
      <c r="L540" s="21">
        <v>2024</v>
      </c>
      <c r="M540" s="21" t="s">
        <v>46</v>
      </c>
      <c r="N540" t="s">
        <v>39</v>
      </c>
    </row>
    <row r="541" spans="1:14" hidden="1">
      <c r="A541" t="s">
        <v>30</v>
      </c>
      <c r="B541" t="s">
        <v>31</v>
      </c>
      <c r="C541" t="s">
        <v>32</v>
      </c>
      <c r="D541" t="s">
        <v>33</v>
      </c>
      <c r="E541" t="s">
        <v>56</v>
      </c>
      <c r="F541" t="s">
        <v>6</v>
      </c>
      <c r="G541" t="s">
        <v>35</v>
      </c>
      <c r="H541" s="21" t="s">
        <v>53</v>
      </c>
      <c r="I541" s="21">
        <v>6386</v>
      </c>
      <c r="J541" s="21">
        <v>37</v>
      </c>
      <c r="K541" s="21" t="s">
        <v>37</v>
      </c>
      <c r="L541" s="21">
        <v>2024</v>
      </c>
      <c r="M541" s="21" t="s">
        <v>49</v>
      </c>
      <c r="N541" t="s">
        <v>39</v>
      </c>
    </row>
    <row r="542" spans="1:14" hidden="1">
      <c r="A542" t="s">
        <v>30</v>
      </c>
      <c r="B542" t="s">
        <v>31</v>
      </c>
      <c r="C542" t="s">
        <v>32</v>
      </c>
      <c r="D542" t="s">
        <v>33</v>
      </c>
      <c r="E542" t="s">
        <v>56</v>
      </c>
      <c r="F542" t="s">
        <v>6</v>
      </c>
      <c r="G542" t="s">
        <v>35</v>
      </c>
      <c r="H542" s="21" t="s">
        <v>53</v>
      </c>
      <c r="I542" s="21">
        <v>6343</v>
      </c>
      <c r="J542" s="21">
        <v>1150</v>
      </c>
      <c r="K542" s="21" t="s">
        <v>37</v>
      </c>
      <c r="L542" s="21">
        <v>2024</v>
      </c>
      <c r="M542" s="21" t="s">
        <v>51</v>
      </c>
      <c r="N542" t="s">
        <v>39</v>
      </c>
    </row>
    <row r="543" spans="1:14" hidden="1">
      <c r="A543" t="s">
        <v>30</v>
      </c>
      <c r="B543" t="s">
        <v>31</v>
      </c>
      <c r="C543" t="s">
        <v>32</v>
      </c>
      <c r="D543" t="s">
        <v>33</v>
      </c>
      <c r="E543" t="s">
        <v>56</v>
      </c>
      <c r="F543" t="s">
        <v>6</v>
      </c>
      <c r="G543" t="s">
        <v>35</v>
      </c>
      <c r="H543" s="21" t="s">
        <v>53</v>
      </c>
      <c r="I543" s="21">
        <v>4154</v>
      </c>
      <c r="J543" s="21">
        <v>1600</v>
      </c>
      <c r="K543" s="21" t="s">
        <v>37</v>
      </c>
      <c r="L543" s="21">
        <v>2024</v>
      </c>
      <c r="M543" s="21" t="s">
        <v>40</v>
      </c>
      <c r="N543" t="s">
        <v>39</v>
      </c>
    </row>
    <row r="544" spans="1:14" hidden="1">
      <c r="A544" t="s">
        <v>30</v>
      </c>
      <c r="B544" t="s">
        <v>31</v>
      </c>
      <c r="C544" t="s">
        <v>32</v>
      </c>
      <c r="D544" t="s">
        <v>33</v>
      </c>
      <c r="E544" t="s">
        <v>56</v>
      </c>
      <c r="F544" t="s">
        <v>6</v>
      </c>
      <c r="G544" t="s">
        <v>35</v>
      </c>
      <c r="H544" s="21" t="s">
        <v>53</v>
      </c>
      <c r="I544" s="21">
        <v>5355</v>
      </c>
      <c r="J544" s="21">
        <v>1600</v>
      </c>
      <c r="K544" s="21" t="s">
        <v>37</v>
      </c>
      <c r="L544" s="21">
        <v>2025</v>
      </c>
      <c r="M544" s="21" t="s">
        <v>46</v>
      </c>
      <c r="N544" t="s">
        <v>39</v>
      </c>
    </row>
    <row r="545" spans="1:14" hidden="1">
      <c r="A545" t="s">
        <v>30</v>
      </c>
      <c r="B545" t="s">
        <v>31</v>
      </c>
      <c r="C545" t="s">
        <v>32</v>
      </c>
      <c r="D545" t="s">
        <v>33</v>
      </c>
      <c r="E545" t="s">
        <v>56</v>
      </c>
      <c r="F545" t="s">
        <v>6</v>
      </c>
      <c r="G545" t="s">
        <v>35</v>
      </c>
      <c r="H545" s="21" t="s">
        <v>53</v>
      </c>
      <c r="I545" s="21">
        <v>21475</v>
      </c>
      <c r="J545" s="21">
        <v>4020</v>
      </c>
      <c r="K545" s="21" t="s">
        <v>37</v>
      </c>
      <c r="L545" s="21">
        <v>2025</v>
      </c>
      <c r="M545" s="21" t="s">
        <v>47</v>
      </c>
      <c r="N545" t="s">
        <v>39</v>
      </c>
    </row>
    <row r="546" spans="1:14" hidden="1">
      <c r="A546" t="s">
        <v>30</v>
      </c>
      <c r="B546" t="s">
        <v>31</v>
      </c>
      <c r="C546" t="s">
        <v>32</v>
      </c>
      <c r="D546" t="s">
        <v>33</v>
      </c>
      <c r="E546" t="s">
        <v>56</v>
      </c>
      <c r="F546" t="s">
        <v>6</v>
      </c>
      <c r="G546" t="s">
        <v>35</v>
      </c>
      <c r="H546" t="s">
        <v>57</v>
      </c>
      <c r="I546">
        <v>312459</v>
      </c>
      <c r="J546">
        <v>364628</v>
      </c>
      <c r="K546" t="s">
        <v>37</v>
      </c>
      <c r="L546">
        <v>2019</v>
      </c>
      <c r="M546" t="s">
        <v>38</v>
      </c>
      <c r="N546" t="s">
        <v>39</v>
      </c>
    </row>
    <row r="547" spans="1:14" hidden="1">
      <c r="A547" t="s">
        <v>30</v>
      </c>
      <c r="B547" t="s">
        <v>31</v>
      </c>
      <c r="C547" t="s">
        <v>32</v>
      </c>
      <c r="D547" t="s">
        <v>33</v>
      </c>
      <c r="E547" t="s">
        <v>56</v>
      </c>
      <c r="F547" t="s">
        <v>6</v>
      </c>
      <c r="G547" t="s">
        <v>35</v>
      </c>
      <c r="H547" t="s">
        <v>57</v>
      </c>
      <c r="I547">
        <v>71404</v>
      </c>
      <c r="J547">
        <v>79759</v>
      </c>
      <c r="K547" t="s">
        <v>37</v>
      </c>
      <c r="L547">
        <v>2019</v>
      </c>
      <c r="M547" t="s">
        <v>44</v>
      </c>
      <c r="N547" t="s">
        <v>39</v>
      </c>
    </row>
    <row r="548" spans="1:14" hidden="1">
      <c r="A548" t="s">
        <v>30</v>
      </c>
      <c r="B548" t="s">
        <v>31</v>
      </c>
      <c r="C548" t="s">
        <v>32</v>
      </c>
      <c r="D548" t="s">
        <v>33</v>
      </c>
      <c r="E548" t="s">
        <v>56</v>
      </c>
      <c r="F548" t="s">
        <v>6</v>
      </c>
      <c r="G548" t="s">
        <v>35</v>
      </c>
      <c r="H548" t="s">
        <v>57</v>
      </c>
      <c r="I548">
        <v>329426</v>
      </c>
      <c r="J548">
        <v>370336</v>
      </c>
      <c r="K548" t="s">
        <v>37</v>
      </c>
      <c r="L548">
        <v>2019</v>
      </c>
      <c r="M548" t="s">
        <v>45</v>
      </c>
      <c r="N548" t="s">
        <v>39</v>
      </c>
    </row>
    <row r="549" spans="1:14" hidden="1">
      <c r="A549" t="s">
        <v>30</v>
      </c>
      <c r="B549" t="s">
        <v>31</v>
      </c>
      <c r="C549" t="s">
        <v>32</v>
      </c>
      <c r="D549" t="s">
        <v>33</v>
      </c>
      <c r="E549" t="s">
        <v>56</v>
      </c>
      <c r="F549" t="s">
        <v>6</v>
      </c>
      <c r="G549" t="s">
        <v>35</v>
      </c>
      <c r="H549" t="s">
        <v>57</v>
      </c>
      <c r="I549">
        <v>335282</v>
      </c>
      <c r="J549">
        <v>369819</v>
      </c>
      <c r="K549" t="s">
        <v>37</v>
      </c>
      <c r="L549">
        <v>2019</v>
      </c>
      <c r="M549" t="s">
        <v>46</v>
      </c>
      <c r="N549" t="s">
        <v>39</v>
      </c>
    </row>
    <row r="550" spans="1:14" hidden="1">
      <c r="A550" t="s">
        <v>30</v>
      </c>
      <c r="B550" t="s">
        <v>31</v>
      </c>
      <c r="C550" t="s">
        <v>32</v>
      </c>
      <c r="D550" t="s">
        <v>33</v>
      </c>
      <c r="E550" t="s">
        <v>56</v>
      </c>
      <c r="F550" t="s">
        <v>6</v>
      </c>
      <c r="G550" t="s">
        <v>35</v>
      </c>
      <c r="H550" t="s">
        <v>57</v>
      </c>
      <c r="I550">
        <v>321308</v>
      </c>
      <c r="J550">
        <v>370989</v>
      </c>
      <c r="K550" t="s">
        <v>37</v>
      </c>
      <c r="L550">
        <v>2019</v>
      </c>
      <c r="M550" t="s">
        <v>48</v>
      </c>
      <c r="N550" t="s">
        <v>39</v>
      </c>
    </row>
    <row r="551" spans="1:14" hidden="1">
      <c r="A551" t="s">
        <v>30</v>
      </c>
      <c r="B551" t="s">
        <v>31</v>
      </c>
      <c r="C551" t="s">
        <v>32</v>
      </c>
      <c r="D551" t="s">
        <v>33</v>
      </c>
      <c r="E551" t="s">
        <v>56</v>
      </c>
      <c r="F551" t="s">
        <v>6</v>
      </c>
      <c r="G551" t="s">
        <v>35</v>
      </c>
      <c r="H551" t="s">
        <v>57</v>
      </c>
      <c r="I551">
        <v>324266</v>
      </c>
      <c r="J551">
        <v>365676</v>
      </c>
      <c r="K551" t="s">
        <v>37</v>
      </c>
      <c r="L551">
        <v>2019</v>
      </c>
      <c r="M551" t="s">
        <v>49</v>
      </c>
      <c r="N551" t="s">
        <v>39</v>
      </c>
    </row>
    <row r="552" spans="1:14" hidden="1">
      <c r="A552" t="s">
        <v>30</v>
      </c>
      <c r="B552" t="s">
        <v>31</v>
      </c>
      <c r="C552" t="s">
        <v>32</v>
      </c>
      <c r="D552" t="s">
        <v>33</v>
      </c>
      <c r="E552" t="s">
        <v>56</v>
      </c>
      <c r="F552" t="s">
        <v>6</v>
      </c>
      <c r="G552" t="s">
        <v>35</v>
      </c>
      <c r="H552" t="s">
        <v>57</v>
      </c>
      <c r="I552">
        <v>337794</v>
      </c>
      <c r="J552">
        <v>700098</v>
      </c>
      <c r="K552" t="s">
        <v>37</v>
      </c>
      <c r="L552">
        <v>2019</v>
      </c>
      <c r="M552" t="s">
        <v>50</v>
      </c>
      <c r="N552" t="s">
        <v>39</v>
      </c>
    </row>
    <row r="553" spans="1:14" hidden="1">
      <c r="A553" t="s">
        <v>30</v>
      </c>
      <c r="B553" t="s">
        <v>31</v>
      </c>
      <c r="C553" t="s">
        <v>32</v>
      </c>
      <c r="D553" t="s">
        <v>33</v>
      </c>
      <c r="E553" t="s">
        <v>56</v>
      </c>
      <c r="F553" t="s">
        <v>6</v>
      </c>
      <c r="G553" t="s">
        <v>35</v>
      </c>
      <c r="H553" t="s">
        <v>57</v>
      </c>
      <c r="I553">
        <v>668745</v>
      </c>
      <c r="J553">
        <v>706896</v>
      </c>
      <c r="K553" t="s">
        <v>37</v>
      </c>
      <c r="L553">
        <v>2019</v>
      </c>
      <c r="M553" t="s">
        <v>51</v>
      </c>
      <c r="N553" t="s">
        <v>39</v>
      </c>
    </row>
    <row r="554" spans="1:14" hidden="1">
      <c r="A554" t="s">
        <v>30</v>
      </c>
      <c r="B554" t="s">
        <v>31</v>
      </c>
      <c r="C554" t="s">
        <v>32</v>
      </c>
      <c r="D554" t="s">
        <v>33</v>
      </c>
      <c r="E554" t="s">
        <v>56</v>
      </c>
      <c r="F554" t="s">
        <v>6</v>
      </c>
      <c r="G554" t="s">
        <v>35</v>
      </c>
      <c r="H554" t="s">
        <v>57</v>
      </c>
      <c r="I554">
        <v>597416</v>
      </c>
      <c r="J554">
        <v>595648</v>
      </c>
      <c r="K554" t="s">
        <v>37</v>
      </c>
      <c r="L554">
        <v>2019</v>
      </c>
      <c r="M554" t="s">
        <v>40</v>
      </c>
      <c r="N554" t="s">
        <v>39</v>
      </c>
    </row>
    <row r="555" spans="1:14" hidden="1">
      <c r="A555" t="s">
        <v>30</v>
      </c>
      <c r="B555" t="s">
        <v>31</v>
      </c>
      <c r="C555" t="s">
        <v>32</v>
      </c>
      <c r="D555" t="s">
        <v>33</v>
      </c>
      <c r="E555" t="s">
        <v>56</v>
      </c>
      <c r="F555" t="s">
        <v>6</v>
      </c>
      <c r="G555" t="s">
        <v>35</v>
      </c>
      <c r="H555" t="s">
        <v>57</v>
      </c>
      <c r="I555">
        <v>567146</v>
      </c>
      <c r="J555">
        <v>573751</v>
      </c>
      <c r="K555" t="s">
        <v>37</v>
      </c>
      <c r="L555">
        <v>2019</v>
      </c>
      <c r="M555" t="s">
        <v>41</v>
      </c>
      <c r="N555" t="s">
        <v>39</v>
      </c>
    </row>
    <row r="556" spans="1:14" hidden="1">
      <c r="A556" t="s">
        <v>30</v>
      </c>
      <c r="B556" t="s">
        <v>31</v>
      </c>
      <c r="C556" t="s">
        <v>32</v>
      </c>
      <c r="D556" t="s">
        <v>33</v>
      </c>
      <c r="E556" t="s">
        <v>56</v>
      </c>
      <c r="F556" t="s">
        <v>6</v>
      </c>
      <c r="G556" t="s">
        <v>35</v>
      </c>
      <c r="H556" t="s">
        <v>57</v>
      </c>
      <c r="I556">
        <v>581191</v>
      </c>
      <c r="J556">
        <v>552408</v>
      </c>
      <c r="K556" t="s">
        <v>37</v>
      </c>
      <c r="L556">
        <v>2019</v>
      </c>
      <c r="M556" t="s">
        <v>52</v>
      </c>
      <c r="N556" t="s">
        <v>39</v>
      </c>
    </row>
    <row r="557" spans="1:14" hidden="1">
      <c r="A557" t="s">
        <v>30</v>
      </c>
      <c r="B557" t="s">
        <v>31</v>
      </c>
      <c r="C557" t="s">
        <v>32</v>
      </c>
      <c r="D557" t="s">
        <v>33</v>
      </c>
      <c r="E557" t="s">
        <v>56</v>
      </c>
      <c r="F557" t="s">
        <v>6</v>
      </c>
      <c r="G557" t="s">
        <v>35</v>
      </c>
      <c r="H557" t="s">
        <v>57</v>
      </c>
      <c r="I557">
        <v>559893</v>
      </c>
      <c r="J557">
        <v>575152</v>
      </c>
      <c r="K557" t="s">
        <v>37</v>
      </c>
      <c r="L557">
        <v>2020</v>
      </c>
      <c r="M557" t="s">
        <v>38</v>
      </c>
      <c r="N557" t="s">
        <v>39</v>
      </c>
    </row>
    <row r="558" spans="1:14" hidden="1">
      <c r="A558" t="s">
        <v>30</v>
      </c>
      <c r="B558" t="s">
        <v>31</v>
      </c>
      <c r="C558" t="s">
        <v>32</v>
      </c>
      <c r="D558" t="s">
        <v>33</v>
      </c>
      <c r="E558" t="s">
        <v>56</v>
      </c>
      <c r="F558" t="s">
        <v>6</v>
      </c>
      <c r="G558" t="s">
        <v>35</v>
      </c>
      <c r="H558" t="s">
        <v>57</v>
      </c>
      <c r="I558">
        <v>587253</v>
      </c>
      <c r="J558">
        <v>639702</v>
      </c>
      <c r="K558" t="s">
        <v>37</v>
      </c>
      <c r="L558">
        <v>2020</v>
      </c>
      <c r="M558" t="s">
        <v>44</v>
      </c>
      <c r="N558" t="s">
        <v>39</v>
      </c>
    </row>
    <row r="559" spans="1:14" hidden="1">
      <c r="A559" t="s">
        <v>30</v>
      </c>
      <c r="B559" t="s">
        <v>31</v>
      </c>
      <c r="C559" t="s">
        <v>32</v>
      </c>
      <c r="D559" t="s">
        <v>33</v>
      </c>
      <c r="E559" t="s">
        <v>56</v>
      </c>
      <c r="F559" t="s">
        <v>6</v>
      </c>
      <c r="G559" t="s">
        <v>35</v>
      </c>
      <c r="H559" t="s">
        <v>57</v>
      </c>
      <c r="I559">
        <v>556351</v>
      </c>
      <c r="J559">
        <v>668691</v>
      </c>
      <c r="K559" t="s">
        <v>37</v>
      </c>
      <c r="L559">
        <v>2020</v>
      </c>
      <c r="M559" t="s">
        <v>45</v>
      </c>
      <c r="N559" t="s">
        <v>39</v>
      </c>
    </row>
    <row r="560" spans="1:14" hidden="1">
      <c r="A560" t="s">
        <v>30</v>
      </c>
      <c r="B560" t="s">
        <v>31</v>
      </c>
      <c r="C560" t="s">
        <v>32</v>
      </c>
      <c r="D560" t="s">
        <v>33</v>
      </c>
      <c r="E560" t="s">
        <v>56</v>
      </c>
      <c r="F560" t="s">
        <v>6</v>
      </c>
      <c r="G560" t="s">
        <v>35</v>
      </c>
      <c r="H560" t="s">
        <v>57</v>
      </c>
      <c r="I560">
        <v>259950</v>
      </c>
      <c r="J560">
        <v>302032</v>
      </c>
      <c r="K560" t="s">
        <v>37</v>
      </c>
      <c r="L560">
        <v>2020</v>
      </c>
      <c r="M560" t="s">
        <v>46</v>
      </c>
      <c r="N560" t="s">
        <v>39</v>
      </c>
    </row>
    <row r="561" spans="1:14" hidden="1">
      <c r="A561" t="s">
        <v>30</v>
      </c>
      <c r="B561" t="s">
        <v>31</v>
      </c>
      <c r="C561" t="s">
        <v>32</v>
      </c>
      <c r="D561" t="s">
        <v>33</v>
      </c>
      <c r="E561" t="s">
        <v>56</v>
      </c>
      <c r="F561" t="s">
        <v>6</v>
      </c>
      <c r="G561" t="s">
        <v>35</v>
      </c>
      <c r="H561" t="s">
        <v>57</v>
      </c>
      <c r="I561">
        <v>328010</v>
      </c>
      <c r="J561">
        <v>379351</v>
      </c>
      <c r="K561" t="s">
        <v>37</v>
      </c>
      <c r="L561">
        <v>2020</v>
      </c>
      <c r="M561" t="s">
        <v>47</v>
      </c>
      <c r="N561" t="s">
        <v>39</v>
      </c>
    </row>
    <row r="562" spans="1:14" hidden="1">
      <c r="A562" t="s">
        <v>30</v>
      </c>
      <c r="B562" t="s">
        <v>31</v>
      </c>
      <c r="C562" t="s">
        <v>32</v>
      </c>
      <c r="D562" t="s">
        <v>33</v>
      </c>
      <c r="E562" t="s">
        <v>56</v>
      </c>
      <c r="F562" t="s">
        <v>6</v>
      </c>
      <c r="G562" t="s">
        <v>35</v>
      </c>
      <c r="H562" t="s">
        <v>57</v>
      </c>
      <c r="I562">
        <v>383296</v>
      </c>
      <c r="J562">
        <v>417147</v>
      </c>
      <c r="K562" t="s">
        <v>37</v>
      </c>
      <c r="L562">
        <v>2020</v>
      </c>
      <c r="M562" t="s">
        <v>48</v>
      </c>
      <c r="N562" t="s">
        <v>39</v>
      </c>
    </row>
    <row r="563" spans="1:14" hidden="1">
      <c r="A563" t="s">
        <v>30</v>
      </c>
      <c r="B563" t="s">
        <v>31</v>
      </c>
      <c r="C563" t="s">
        <v>32</v>
      </c>
      <c r="D563" t="s">
        <v>33</v>
      </c>
      <c r="E563" t="s">
        <v>56</v>
      </c>
      <c r="F563" t="s">
        <v>6</v>
      </c>
      <c r="G563" t="s">
        <v>35</v>
      </c>
      <c r="H563" t="s">
        <v>57</v>
      </c>
      <c r="I563">
        <v>883204</v>
      </c>
      <c r="J563">
        <v>933279</v>
      </c>
      <c r="K563" t="s">
        <v>37</v>
      </c>
      <c r="L563">
        <v>2020</v>
      </c>
      <c r="M563" t="s">
        <v>49</v>
      </c>
      <c r="N563" t="s">
        <v>39</v>
      </c>
    </row>
    <row r="564" spans="1:14" hidden="1">
      <c r="A564" t="s">
        <v>30</v>
      </c>
      <c r="B564" t="s">
        <v>31</v>
      </c>
      <c r="C564" t="s">
        <v>32</v>
      </c>
      <c r="D564" t="s">
        <v>33</v>
      </c>
      <c r="E564" t="s">
        <v>56</v>
      </c>
      <c r="F564" t="s">
        <v>6</v>
      </c>
      <c r="G564" t="s">
        <v>35</v>
      </c>
      <c r="H564" t="s">
        <v>57</v>
      </c>
      <c r="I564">
        <v>877717</v>
      </c>
      <c r="J564">
        <v>937151</v>
      </c>
      <c r="K564" t="s">
        <v>37</v>
      </c>
      <c r="L564">
        <v>2020</v>
      </c>
      <c r="M564" t="s">
        <v>50</v>
      </c>
      <c r="N564" t="s">
        <v>39</v>
      </c>
    </row>
    <row r="565" spans="1:14" hidden="1">
      <c r="A565" t="s">
        <v>30</v>
      </c>
      <c r="B565" t="s">
        <v>31</v>
      </c>
      <c r="C565" t="s">
        <v>32</v>
      </c>
      <c r="D565" t="s">
        <v>33</v>
      </c>
      <c r="E565" t="s">
        <v>56</v>
      </c>
      <c r="F565" t="s">
        <v>6</v>
      </c>
      <c r="G565" t="s">
        <v>35</v>
      </c>
      <c r="H565" t="s">
        <v>57</v>
      </c>
      <c r="I565">
        <v>1030253</v>
      </c>
      <c r="J565">
        <v>1136877</v>
      </c>
      <c r="K565" t="s">
        <v>37</v>
      </c>
      <c r="L565">
        <v>2020</v>
      </c>
      <c r="M565" t="s">
        <v>51</v>
      </c>
      <c r="N565" t="s">
        <v>39</v>
      </c>
    </row>
    <row r="566" spans="1:14" hidden="1">
      <c r="A566" t="s">
        <v>30</v>
      </c>
      <c r="B566" t="s">
        <v>31</v>
      </c>
      <c r="C566" t="s">
        <v>32</v>
      </c>
      <c r="D566" t="s">
        <v>33</v>
      </c>
      <c r="E566" t="s">
        <v>56</v>
      </c>
      <c r="F566" t="s">
        <v>6</v>
      </c>
      <c r="G566" t="s">
        <v>35</v>
      </c>
      <c r="H566" t="s">
        <v>57</v>
      </c>
      <c r="I566">
        <v>987868</v>
      </c>
      <c r="J566">
        <v>1087470</v>
      </c>
      <c r="K566" t="s">
        <v>37</v>
      </c>
      <c r="L566">
        <v>2020</v>
      </c>
      <c r="M566" t="s">
        <v>40</v>
      </c>
      <c r="N566" t="s">
        <v>39</v>
      </c>
    </row>
    <row r="567" spans="1:14" hidden="1">
      <c r="A567" t="s">
        <v>30</v>
      </c>
      <c r="B567" t="s">
        <v>31</v>
      </c>
      <c r="C567" t="s">
        <v>32</v>
      </c>
      <c r="D567" t="s">
        <v>33</v>
      </c>
      <c r="E567" t="s">
        <v>56</v>
      </c>
      <c r="F567" t="s">
        <v>6</v>
      </c>
      <c r="G567" t="s">
        <v>35</v>
      </c>
      <c r="H567" t="s">
        <v>57</v>
      </c>
      <c r="I567">
        <v>944081</v>
      </c>
      <c r="J567">
        <v>1029096</v>
      </c>
      <c r="K567" t="s">
        <v>37</v>
      </c>
      <c r="L567">
        <v>2020</v>
      </c>
      <c r="M567" t="s">
        <v>41</v>
      </c>
      <c r="N567" t="s">
        <v>39</v>
      </c>
    </row>
    <row r="568" spans="1:14" hidden="1">
      <c r="A568" t="s">
        <v>30</v>
      </c>
      <c r="B568" t="s">
        <v>31</v>
      </c>
      <c r="C568" t="s">
        <v>32</v>
      </c>
      <c r="D568" t="s">
        <v>33</v>
      </c>
      <c r="E568" t="s">
        <v>56</v>
      </c>
      <c r="F568" t="s">
        <v>6</v>
      </c>
      <c r="G568" t="s">
        <v>35</v>
      </c>
      <c r="H568" t="s">
        <v>57</v>
      </c>
      <c r="I568">
        <v>571942</v>
      </c>
      <c r="J568">
        <v>596028</v>
      </c>
      <c r="K568" t="s">
        <v>37</v>
      </c>
      <c r="L568">
        <v>2020</v>
      </c>
      <c r="M568" t="s">
        <v>52</v>
      </c>
      <c r="N568" t="s">
        <v>39</v>
      </c>
    </row>
    <row r="569" spans="1:14" hidden="1">
      <c r="A569" t="s">
        <v>30</v>
      </c>
      <c r="B569" t="s">
        <v>31</v>
      </c>
      <c r="C569" t="s">
        <v>32</v>
      </c>
      <c r="D569" t="s">
        <v>33</v>
      </c>
      <c r="E569" t="s">
        <v>56</v>
      </c>
      <c r="F569" t="s">
        <v>6</v>
      </c>
      <c r="G569" t="s">
        <v>35</v>
      </c>
      <c r="H569" t="s">
        <v>57</v>
      </c>
      <c r="I569">
        <v>1055096</v>
      </c>
      <c r="J569">
        <v>989359</v>
      </c>
      <c r="K569" t="s">
        <v>37</v>
      </c>
      <c r="L569">
        <v>2021</v>
      </c>
      <c r="M569" t="s">
        <v>38</v>
      </c>
      <c r="N569" t="s">
        <v>39</v>
      </c>
    </row>
    <row r="570" spans="1:14" hidden="1">
      <c r="A570" t="s">
        <v>30</v>
      </c>
      <c r="B570" t="s">
        <v>31</v>
      </c>
      <c r="C570" t="s">
        <v>32</v>
      </c>
      <c r="D570" t="s">
        <v>33</v>
      </c>
      <c r="E570" t="s">
        <v>56</v>
      </c>
      <c r="F570" t="s">
        <v>6</v>
      </c>
      <c r="G570" t="s">
        <v>35</v>
      </c>
      <c r="H570" t="s">
        <v>57</v>
      </c>
      <c r="I570">
        <v>1296930</v>
      </c>
      <c r="J570">
        <v>1177830</v>
      </c>
      <c r="K570" t="s">
        <v>37</v>
      </c>
      <c r="L570">
        <v>2021</v>
      </c>
      <c r="M570" t="s">
        <v>44</v>
      </c>
      <c r="N570" t="s">
        <v>39</v>
      </c>
    </row>
    <row r="571" spans="1:14" hidden="1">
      <c r="A571" t="s">
        <v>30</v>
      </c>
      <c r="B571" t="s">
        <v>31</v>
      </c>
      <c r="C571" t="s">
        <v>32</v>
      </c>
      <c r="D571" t="s">
        <v>33</v>
      </c>
      <c r="E571" t="s">
        <v>56</v>
      </c>
      <c r="F571" t="s">
        <v>6</v>
      </c>
      <c r="G571" t="s">
        <v>35</v>
      </c>
      <c r="H571" t="s">
        <v>57</v>
      </c>
      <c r="I571">
        <v>1694055</v>
      </c>
      <c r="J571">
        <v>1497236</v>
      </c>
      <c r="K571" t="s">
        <v>37</v>
      </c>
      <c r="L571">
        <v>2021</v>
      </c>
      <c r="M571" t="s">
        <v>45</v>
      </c>
      <c r="N571" t="s">
        <v>39</v>
      </c>
    </row>
    <row r="572" spans="1:14" hidden="1">
      <c r="A572" t="s">
        <v>30</v>
      </c>
      <c r="B572" t="s">
        <v>31</v>
      </c>
      <c r="C572" t="s">
        <v>32</v>
      </c>
      <c r="D572" t="s">
        <v>33</v>
      </c>
      <c r="E572" t="s">
        <v>56</v>
      </c>
      <c r="F572" t="s">
        <v>6</v>
      </c>
      <c r="G572" t="s">
        <v>35</v>
      </c>
      <c r="H572" t="s">
        <v>57</v>
      </c>
      <c r="I572">
        <v>1752286</v>
      </c>
      <c r="J572">
        <v>1507420</v>
      </c>
      <c r="K572" t="s">
        <v>37</v>
      </c>
      <c r="L572">
        <v>2021</v>
      </c>
      <c r="M572" t="s">
        <v>46</v>
      </c>
      <c r="N572" t="s">
        <v>39</v>
      </c>
    </row>
    <row r="573" spans="1:14" hidden="1">
      <c r="A573" t="s">
        <v>30</v>
      </c>
      <c r="B573" t="s">
        <v>31</v>
      </c>
      <c r="C573" t="s">
        <v>32</v>
      </c>
      <c r="D573" t="s">
        <v>33</v>
      </c>
      <c r="E573" t="s">
        <v>56</v>
      </c>
      <c r="F573" t="s">
        <v>6</v>
      </c>
      <c r="G573" t="s">
        <v>35</v>
      </c>
      <c r="H573" t="s">
        <v>57</v>
      </c>
      <c r="I573">
        <v>1906117</v>
      </c>
      <c r="J573">
        <v>1556941</v>
      </c>
      <c r="K573" t="s">
        <v>37</v>
      </c>
      <c r="L573">
        <v>2021</v>
      </c>
      <c r="M573" t="s">
        <v>47</v>
      </c>
      <c r="N573" t="s">
        <v>39</v>
      </c>
    </row>
    <row r="574" spans="1:14" hidden="1">
      <c r="A574" t="s">
        <v>30</v>
      </c>
      <c r="B574" t="s">
        <v>31</v>
      </c>
      <c r="C574" t="s">
        <v>32</v>
      </c>
      <c r="D574" t="s">
        <v>33</v>
      </c>
      <c r="E574" t="s">
        <v>56</v>
      </c>
      <c r="F574" t="s">
        <v>6</v>
      </c>
      <c r="G574" t="s">
        <v>35</v>
      </c>
      <c r="H574" t="s">
        <v>57</v>
      </c>
      <c r="I574">
        <v>2004082</v>
      </c>
      <c r="J574">
        <v>1614680</v>
      </c>
      <c r="K574" t="s">
        <v>37</v>
      </c>
      <c r="L574">
        <v>2021</v>
      </c>
      <c r="M574" t="s">
        <v>48</v>
      </c>
      <c r="N574" t="s">
        <v>39</v>
      </c>
    </row>
    <row r="575" spans="1:14" hidden="1">
      <c r="A575" t="s">
        <v>30</v>
      </c>
      <c r="B575" t="s">
        <v>31</v>
      </c>
      <c r="C575" t="s">
        <v>32</v>
      </c>
      <c r="D575" t="s">
        <v>33</v>
      </c>
      <c r="E575" t="s">
        <v>56</v>
      </c>
      <c r="F575" t="s">
        <v>6</v>
      </c>
      <c r="G575" t="s">
        <v>35</v>
      </c>
      <c r="H575" t="s">
        <v>57</v>
      </c>
      <c r="I575">
        <v>2132262</v>
      </c>
      <c r="J575">
        <v>1686082</v>
      </c>
      <c r="K575" t="s">
        <v>37</v>
      </c>
      <c r="L575">
        <v>2021</v>
      </c>
      <c r="M575" t="s">
        <v>49</v>
      </c>
      <c r="N575" t="s">
        <v>39</v>
      </c>
    </row>
    <row r="576" spans="1:14" hidden="1">
      <c r="A576" t="s">
        <v>30</v>
      </c>
      <c r="B576" t="s">
        <v>31</v>
      </c>
      <c r="C576" t="s">
        <v>32</v>
      </c>
      <c r="D576" t="s">
        <v>33</v>
      </c>
      <c r="E576" t="s">
        <v>56</v>
      </c>
      <c r="F576" t="s">
        <v>6</v>
      </c>
      <c r="G576" t="s">
        <v>35</v>
      </c>
      <c r="H576" t="s">
        <v>57</v>
      </c>
      <c r="I576">
        <v>2032702</v>
      </c>
      <c r="J576">
        <v>1622148</v>
      </c>
      <c r="K576" t="s">
        <v>37</v>
      </c>
      <c r="L576">
        <v>2021</v>
      </c>
      <c r="M576" t="s">
        <v>50</v>
      </c>
      <c r="N576" t="s">
        <v>39</v>
      </c>
    </row>
    <row r="577" spans="1:14" hidden="1">
      <c r="A577" t="s">
        <v>30</v>
      </c>
      <c r="B577" t="s">
        <v>31</v>
      </c>
      <c r="C577" t="s">
        <v>32</v>
      </c>
      <c r="D577" t="s">
        <v>33</v>
      </c>
      <c r="E577" t="s">
        <v>56</v>
      </c>
      <c r="F577" t="s">
        <v>6</v>
      </c>
      <c r="G577" t="s">
        <v>35</v>
      </c>
      <c r="H577" t="s">
        <v>57</v>
      </c>
      <c r="I577">
        <v>2314225</v>
      </c>
      <c r="J577">
        <v>1791080</v>
      </c>
      <c r="K577" t="s">
        <v>37</v>
      </c>
      <c r="L577">
        <v>2021</v>
      </c>
      <c r="M577" t="s">
        <v>51</v>
      </c>
      <c r="N577" t="s">
        <v>39</v>
      </c>
    </row>
    <row r="578" spans="1:14" hidden="1">
      <c r="A578" t="s">
        <v>30</v>
      </c>
      <c r="B578" t="s">
        <v>31</v>
      </c>
      <c r="C578" t="s">
        <v>32</v>
      </c>
      <c r="D578" t="s">
        <v>33</v>
      </c>
      <c r="E578" t="s">
        <v>56</v>
      </c>
      <c r="F578" t="s">
        <v>6</v>
      </c>
      <c r="G578" t="s">
        <v>35</v>
      </c>
      <c r="H578" t="s">
        <v>57</v>
      </c>
      <c r="I578">
        <v>2666302</v>
      </c>
      <c r="J578">
        <v>1924809</v>
      </c>
      <c r="K578" t="s">
        <v>37</v>
      </c>
      <c r="L578">
        <v>2021</v>
      </c>
      <c r="M578" t="s">
        <v>40</v>
      </c>
      <c r="N578" t="s">
        <v>39</v>
      </c>
    </row>
    <row r="579" spans="1:14" hidden="1">
      <c r="A579" t="s">
        <v>30</v>
      </c>
      <c r="B579" t="s">
        <v>31</v>
      </c>
      <c r="C579" t="s">
        <v>32</v>
      </c>
      <c r="D579" t="s">
        <v>33</v>
      </c>
      <c r="E579" t="s">
        <v>56</v>
      </c>
      <c r="F579" t="s">
        <v>6</v>
      </c>
      <c r="G579" t="s">
        <v>35</v>
      </c>
      <c r="H579" t="s">
        <v>57</v>
      </c>
      <c r="I579">
        <v>2825896</v>
      </c>
      <c r="J579">
        <v>2045406</v>
      </c>
      <c r="K579" t="s">
        <v>37</v>
      </c>
      <c r="L579">
        <v>2021</v>
      </c>
      <c r="M579" t="s">
        <v>41</v>
      </c>
      <c r="N579" t="s">
        <v>39</v>
      </c>
    </row>
    <row r="580" spans="1:14" hidden="1">
      <c r="A580" t="s">
        <v>30</v>
      </c>
      <c r="B580" t="s">
        <v>31</v>
      </c>
      <c r="C580" t="s">
        <v>32</v>
      </c>
      <c r="D580" t="s">
        <v>33</v>
      </c>
      <c r="E580" t="s">
        <v>56</v>
      </c>
      <c r="F580" t="s">
        <v>6</v>
      </c>
      <c r="G580" t="s">
        <v>35</v>
      </c>
      <c r="H580" t="s">
        <v>57</v>
      </c>
      <c r="I580">
        <v>2370725</v>
      </c>
      <c r="J580">
        <v>1818129</v>
      </c>
      <c r="K580" t="s">
        <v>37</v>
      </c>
      <c r="L580">
        <v>2021</v>
      </c>
      <c r="M580" t="s">
        <v>52</v>
      </c>
      <c r="N580" t="s">
        <v>39</v>
      </c>
    </row>
    <row r="581" spans="1:14" hidden="1">
      <c r="A581" t="s">
        <v>30</v>
      </c>
      <c r="B581" t="s">
        <v>31</v>
      </c>
      <c r="C581" t="s">
        <v>32</v>
      </c>
      <c r="D581" t="s">
        <v>33</v>
      </c>
      <c r="E581" t="s">
        <v>56</v>
      </c>
      <c r="F581" t="s">
        <v>6</v>
      </c>
      <c r="G581" t="s">
        <v>35</v>
      </c>
      <c r="H581" s="15" t="s">
        <v>57</v>
      </c>
      <c r="I581">
        <v>2513678</v>
      </c>
      <c r="J581">
        <v>1831275</v>
      </c>
      <c r="K581" t="s">
        <v>37</v>
      </c>
      <c r="L581">
        <v>2022</v>
      </c>
      <c r="M581" t="s">
        <v>38</v>
      </c>
      <c r="N581" t="s">
        <v>39</v>
      </c>
    </row>
    <row r="582" spans="1:14" hidden="1">
      <c r="A582" t="s">
        <v>30</v>
      </c>
      <c r="B582" t="s">
        <v>31</v>
      </c>
      <c r="C582" t="s">
        <v>32</v>
      </c>
      <c r="D582" t="s">
        <v>33</v>
      </c>
      <c r="E582" t="s">
        <v>56</v>
      </c>
      <c r="F582" t="s">
        <v>6</v>
      </c>
      <c r="G582" t="s">
        <v>35</v>
      </c>
      <c r="H582" s="15" t="s">
        <v>57</v>
      </c>
      <c r="I582">
        <v>2947988</v>
      </c>
      <c r="J582">
        <v>1940294</v>
      </c>
      <c r="K582" t="s">
        <v>37</v>
      </c>
      <c r="L582">
        <v>2022</v>
      </c>
      <c r="M582" t="s">
        <v>44</v>
      </c>
      <c r="N582" t="s">
        <v>39</v>
      </c>
    </row>
    <row r="583" spans="1:14" hidden="1">
      <c r="A583" t="s">
        <v>30</v>
      </c>
      <c r="B583" t="s">
        <v>31</v>
      </c>
      <c r="C583" t="s">
        <v>32</v>
      </c>
      <c r="D583" t="s">
        <v>33</v>
      </c>
      <c r="E583" t="s">
        <v>56</v>
      </c>
      <c r="F583" t="s">
        <v>6</v>
      </c>
      <c r="G583" t="s">
        <v>35</v>
      </c>
      <c r="H583" s="15" t="s">
        <v>57</v>
      </c>
      <c r="I583">
        <v>3408344</v>
      </c>
      <c r="J583">
        <v>1954619</v>
      </c>
      <c r="K583" t="s">
        <v>37</v>
      </c>
      <c r="L583">
        <v>2022</v>
      </c>
      <c r="M583" t="s">
        <v>45</v>
      </c>
      <c r="N583" t="s">
        <v>39</v>
      </c>
    </row>
    <row r="584" spans="1:14" hidden="1">
      <c r="A584" t="s">
        <v>30</v>
      </c>
      <c r="B584" t="s">
        <v>31</v>
      </c>
      <c r="C584" t="s">
        <v>32</v>
      </c>
      <c r="D584" t="s">
        <v>33</v>
      </c>
      <c r="E584" t="s">
        <v>56</v>
      </c>
      <c r="F584" t="s">
        <v>6</v>
      </c>
      <c r="G584" t="s">
        <v>35</v>
      </c>
      <c r="H584" s="15" t="s">
        <v>57</v>
      </c>
      <c r="I584">
        <v>3237121</v>
      </c>
      <c r="J584">
        <v>1857283</v>
      </c>
      <c r="K584" t="s">
        <v>37</v>
      </c>
      <c r="L584">
        <v>2022</v>
      </c>
      <c r="M584" t="s">
        <v>46</v>
      </c>
      <c r="N584" t="s">
        <v>39</v>
      </c>
    </row>
    <row r="585" spans="1:14" hidden="1">
      <c r="A585" t="s">
        <v>30</v>
      </c>
      <c r="B585" t="s">
        <v>31</v>
      </c>
      <c r="C585" t="s">
        <v>32</v>
      </c>
      <c r="D585" t="s">
        <v>33</v>
      </c>
      <c r="E585" t="s">
        <v>56</v>
      </c>
      <c r="F585" t="s">
        <v>6</v>
      </c>
      <c r="G585" t="s">
        <v>35</v>
      </c>
      <c r="H585" s="15" t="s">
        <v>57</v>
      </c>
      <c r="I585">
        <v>3623384</v>
      </c>
      <c r="J585">
        <v>2029360</v>
      </c>
      <c r="K585" t="s">
        <v>37</v>
      </c>
      <c r="L585">
        <v>2022</v>
      </c>
      <c r="M585" t="s">
        <v>47</v>
      </c>
      <c r="N585" t="s">
        <v>39</v>
      </c>
    </row>
    <row r="586" spans="1:14" hidden="1">
      <c r="A586" t="s">
        <v>30</v>
      </c>
      <c r="B586" t="s">
        <v>31</v>
      </c>
      <c r="C586" t="s">
        <v>32</v>
      </c>
      <c r="D586" t="s">
        <v>33</v>
      </c>
      <c r="E586" t="s">
        <v>56</v>
      </c>
      <c r="F586" t="s">
        <v>6</v>
      </c>
      <c r="G586" t="s">
        <v>35</v>
      </c>
      <c r="H586" s="15" t="s">
        <v>57</v>
      </c>
      <c r="I586">
        <v>3486408</v>
      </c>
      <c r="J586">
        <v>1892444</v>
      </c>
      <c r="K586" t="s">
        <v>37</v>
      </c>
      <c r="L586">
        <v>2022</v>
      </c>
      <c r="M586" t="s">
        <v>48</v>
      </c>
      <c r="N586" t="s">
        <v>39</v>
      </c>
    </row>
    <row r="587" spans="1:14" hidden="1">
      <c r="A587" t="s">
        <v>30</v>
      </c>
      <c r="B587" t="s">
        <v>31</v>
      </c>
      <c r="C587" t="s">
        <v>32</v>
      </c>
      <c r="D587" t="s">
        <v>33</v>
      </c>
      <c r="E587" t="s">
        <v>56</v>
      </c>
      <c r="F587" t="s">
        <v>6</v>
      </c>
      <c r="G587" t="s">
        <v>35</v>
      </c>
      <c r="H587" s="15" t="s">
        <v>57</v>
      </c>
      <c r="I587">
        <v>3654239</v>
      </c>
      <c r="J587">
        <v>2110593</v>
      </c>
      <c r="K587" t="s">
        <v>37</v>
      </c>
      <c r="L587">
        <v>2022</v>
      </c>
      <c r="M587" t="s">
        <v>49</v>
      </c>
      <c r="N587" t="s">
        <v>39</v>
      </c>
    </row>
    <row r="588" spans="1:14" hidden="1">
      <c r="A588" t="s">
        <v>30</v>
      </c>
      <c r="B588" t="s">
        <v>31</v>
      </c>
      <c r="C588" t="s">
        <v>32</v>
      </c>
      <c r="D588" t="s">
        <v>33</v>
      </c>
      <c r="E588" t="s">
        <v>56</v>
      </c>
      <c r="F588" t="s">
        <v>6</v>
      </c>
      <c r="G588" t="s">
        <v>35</v>
      </c>
      <c r="H588" s="15" t="s">
        <v>57</v>
      </c>
      <c r="I588">
        <v>4295023</v>
      </c>
      <c r="J588">
        <v>2436216</v>
      </c>
      <c r="K588" t="s">
        <v>37</v>
      </c>
      <c r="L588">
        <v>2022</v>
      </c>
      <c r="M588" t="s">
        <v>50</v>
      </c>
      <c r="N588" t="s">
        <v>39</v>
      </c>
    </row>
    <row r="589" spans="1:14" hidden="1">
      <c r="A589" t="s">
        <v>30</v>
      </c>
      <c r="B589" t="s">
        <v>31</v>
      </c>
      <c r="C589" t="s">
        <v>32</v>
      </c>
      <c r="D589" t="s">
        <v>33</v>
      </c>
      <c r="E589" t="s">
        <v>56</v>
      </c>
      <c r="F589" t="s">
        <v>6</v>
      </c>
      <c r="G589" t="s">
        <v>35</v>
      </c>
      <c r="H589" s="15" t="s">
        <v>57</v>
      </c>
      <c r="I589">
        <v>3715103</v>
      </c>
      <c r="J589">
        <v>1976992</v>
      </c>
      <c r="K589" t="s">
        <v>37</v>
      </c>
      <c r="L589">
        <v>2022</v>
      </c>
      <c r="M589" t="s">
        <v>51</v>
      </c>
      <c r="N589" t="s">
        <v>39</v>
      </c>
    </row>
    <row r="590" spans="1:14" hidden="1">
      <c r="A590" t="s">
        <v>30</v>
      </c>
      <c r="B590" t="s">
        <v>31</v>
      </c>
      <c r="C590" t="s">
        <v>32</v>
      </c>
      <c r="D590" t="s">
        <v>33</v>
      </c>
      <c r="E590" t="s">
        <v>56</v>
      </c>
      <c r="F590" t="s">
        <v>6</v>
      </c>
      <c r="G590" t="s">
        <v>35</v>
      </c>
      <c r="H590" s="15" t="s">
        <v>57</v>
      </c>
      <c r="I590">
        <v>3038596</v>
      </c>
      <c r="J590">
        <v>1553764</v>
      </c>
      <c r="K590" t="s">
        <v>37</v>
      </c>
      <c r="L590">
        <v>2022</v>
      </c>
      <c r="M590" t="s">
        <v>40</v>
      </c>
      <c r="N590" t="s">
        <v>39</v>
      </c>
    </row>
    <row r="591" spans="1:14" hidden="1">
      <c r="A591" t="s">
        <v>30</v>
      </c>
      <c r="B591" t="s">
        <v>31</v>
      </c>
      <c r="C591" t="s">
        <v>32</v>
      </c>
      <c r="D591" t="s">
        <v>33</v>
      </c>
      <c r="E591" t="s">
        <v>56</v>
      </c>
      <c r="F591" t="s">
        <v>6</v>
      </c>
      <c r="G591" t="s">
        <v>35</v>
      </c>
      <c r="H591" s="15" t="s">
        <v>57</v>
      </c>
      <c r="I591">
        <v>3109737</v>
      </c>
      <c r="J591">
        <v>1855886</v>
      </c>
      <c r="K591" t="s">
        <v>37</v>
      </c>
      <c r="L591">
        <v>2022</v>
      </c>
      <c r="M591" t="s">
        <v>41</v>
      </c>
      <c r="N591" t="s">
        <v>39</v>
      </c>
    </row>
    <row r="592" spans="1:14" hidden="1">
      <c r="A592" t="s">
        <v>30</v>
      </c>
      <c r="B592" t="s">
        <v>31</v>
      </c>
      <c r="C592" t="s">
        <v>32</v>
      </c>
      <c r="D592" t="s">
        <v>33</v>
      </c>
      <c r="E592" t="s">
        <v>56</v>
      </c>
      <c r="F592" t="s">
        <v>6</v>
      </c>
      <c r="G592" t="s">
        <v>35</v>
      </c>
      <c r="H592" s="15" t="s">
        <v>57</v>
      </c>
      <c r="I592">
        <v>3545804</v>
      </c>
      <c r="J592">
        <v>2298017</v>
      </c>
      <c r="K592" t="s">
        <v>37</v>
      </c>
      <c r="L592">
        <v>2022</v>
      </c>
      <c r="M592" t="s">
        <v>52</v>
      </c>
      <c r="N592" t="s">
        <v>39</v>
      </c>
    </row>
    <row r="593" spans="1:14" hidden="1">
      <c r="A593" t="s">
        <v>30</v>
      </c>
      <c r="B593" t="s">
        <v>31</v>
      </c>
      <c r="C593" t="s">
        <v>32</v>
      </c>
      <c r="D593" t="s">
        <v>33</v>
      </c>
      <c r="E593" t="s">
        <v>56</v>
      </c>
      <c r="F593" t="s">
        <v>6</v>
      </c>
      <c r="G593" t="s">
        <v>35</v>
      </c>
      <c r="H593" s="15" t="s">
        <v>57</v>
      </c>
      <c r="I593">
        <v>2876612</v>
      </c>
      <c r="J593">
        <v>2015977</v>
      </c>
      <c r="K593" t="s">
        <v>37</v>
      </c>
      <c r="L593">
        <v>2023</v>
      </c>
      <c r="M593" t="s">
        <v>38</v>
      </c>
      <c r="N593" t="s">
        <v>39</v>
      </c>
    </row>
    <row r="594" spans="1:14" hidden="1">
      <c r="A594" t="s">
        <v>30</v>
      </c>
      <c r="B594" t="s">
        <v>31</v>
      </c>
      <c r="C594" t="s">
        <v>32</v>
      </c>
      <c r="D594" t="s">
        <v>33</v>
      </c>
      <c r="E594" t="s">
        <v>56</v>
      </c>
      <c r="F594" t="s">
        <v>6</v>
      </c>
      <c r="G594" t="s">
        <v>35</v>
      </c>
      <c r="H594" s="15" t="s">
        <v>57</v>
      </c>
      <c r="I594">
        <v>2782861</v>
      </c>
      <c r="J594">
        <v>1844009</v>
      </c>
      <c r="K594" t="s">
        <v>37</v>
      </c>
      <c r="L594">
        <v>2023</v>
      </c>
      <c r="M594" t="s">
        <v>44</v>
      </c>
      <c r="N594" t="s">
        <v>39</v>
      </c>
    </row>
    <row r="595" spans="1:14" hidden="1">
      <c r="A595" t="s">
        <v>30</v>
      </c>
      <c r="B595" t="s">
        <v>31</v>
      </c>
      <c r="C595" t="s">
        <v>32</v>
      </c>
      <c r="D595" t="s">
        <v>33</v>
      </c>
      <c r="E595" t="s">
        <v>56</v>
      </c>
      <c r="F595" t="s">
        <v>6</v>
      </c>
      <c r="G595" t="s">
        <v>35</v>
      </c>
      <c r="H595" s="15" t="s">
        <v>57</v>
      </c>
      <c r="I595">
        <v>2891606</v>
      </c>
      <c r="J595">
        <v>2017670</v>
      </c>
      <c r="K595" t="s">
        <v>37</v>
      </c>
      <c r="L595">
        <v>2023</v>
      </c>
      <c r="M595" t="s">
        <v>45</v>
      </c>
      <c r="N595" t="s">
        <v>39</v>
      </c>
    </row>
    <row r="596" spans="1:14" hidden="1">
      <c r="A596" t="s">
        <v>30</v>
      </c>
      <c r="B596" t="s">
        <v>31</v>
      </c>
      <c r="C596" t="s">
        <v>32</v>
      </c>
      <c r="D596" t="s">
        <v>33</v>
      </c>
      <c r="E596" t="s">
        <v>56</v>
      </c>
      <c r="F596" t="s">
        <v>6</v>
      </c>
      <c r="G596" t="s">
        <v>35</v>
      </c>
      <c r="H596" s="15" t="s">
        <v>57</v>
      </c>
      <c r="I596">
        <v>2269109</v>
      </c>
      <c r="J596">
        <v>1643127</v>
      </c>
      <c r="K596" t="s">
        <v>37</v>
      </c>
      <c r="L596">
        <v>2023</v>
      </c>
      <c r="M596" t="s">
        <v>46</v>
      </c>
      <c r="N596" t="s">
        <v>39</v>
      </c>
    </row>
    <row r="597" spans="1:14" hidden="1">
      <c r="A597" t="s">
        <v>30</v>
      </c>
      <c r="B597" t="s">
        <v>31</v>
      </c>
      <c r="C597" t="s">
        <v>32</v>
      </c>
      <c r="D597" t="s">
        <v>33</v>
      </c>
      <c r="E597" t="s">
        <v>56</v>
      </c>
      <c r="F597" t="s">
        <v>6</v>
      </c>
      <c r="G597" t="s">
        <v>35</v>
      </c>
      <c r="H597" s="15" t="s">
        <v>57</v>
      </c>
      <c r="I597">
        <v>2555132</v>
      </c>
      <c r="J597">
        <v>2083175</v>
      </c>
      <c r="K597" t="s">
        <v>37</v>
      </c>
      <c r="L597">
        <v>2023</v>
      </c>
      <c r="M597" t="s">
        <v>47</v>
      </c>
      <c r="N597" t="s">
        <v>39</v>
      </c>
    </row>
    <row r="598" spans="1:14" hidden="1">
      <c r="A598" t="s">
        <v>30</v>
      </c>
      <c r="B598" t="s">
        <v>31</v>
      </c>
      <c r="C598" t="s">
        <v>32</v>
      </c>
      <c r="D598" t="s">
        <v>33</v>
      </c>
      <c r="E598" t="s">
        <v>56</v>
      </c>
      <c r="F598" t="s">
        <v>6</v>
      </c>
      <c r="G598" t="s">
        <v>35</v>
      </c>
      <c r="H598" s="15" t="s">
        <v>57</v>
      </c>
      <c r="I598">
        <v>2146849</v>
      </c>
      <c r="J598">
        <v>1686210</v>
      </c>
      <c r="K598" t="s">
        <v>37</v>
      </c>
      <c r="L598">
        <v>2023</v>
      </c>
      <c r="M598" t="s">
        <v>48</v>
      </c>
      <c r="N598" t="s">
        <v>39</v>
      </c>
    </row>
    <row r="599" spans="1:14" hidden="1">
      <c r="A599" t="s">
        <v>30</v>
      </c>
      <c r="B599" t="s">
        <v>31</v>
      </c>
      <c r="C599" t="s">
        <v>32</v>
      </c>
      <c r="D599" t="s">
        <v>33</v>
      </c>
      <c r="E599" t="s">
        <v>56</v>
      </c>
      <c r="F599" t="s">
        <v>6</v>
      </c>
      <c r="G599" t="s">
        <v>35</v>
      </c>
      <c r="H599" s="15" t="s">
        <v>57</v>
      </c>
      <c r="I599">
        <v>2031489</v>
      </c>
      <c r="J599">
        <v>1507828</v>
      </c>
      <c r="K599" t="s">
        <v>37</v>
      </c>
      <c r="L599">
        <v>2023</v>
      </c>
      <c r="M599" t="s">
        <v>49</v>
      </c>
      <c r="N599" t="s">
        <v>39</v>
      </c>
    </row>
    <row r="600" spans="1:14" hidden="1">
      <c r="A600" t="s">
        <v>30</v>
      </c>
      <c r="B600" t="s">
        <v>31</v>
      </c>
      <c r="C600" t="s">
        <v>32</v>
      </c>
      <c r="D600" t="s">
        <v>33</v>
      </c>
      <c r="E600" t="s">
        <v>56</v>
      </c>
      <c r="F600" t="s">
        <v>6</v>
      </c>
      <c r="G600" t="s">
        <v>35</v>
      </c>
      <c r="H600" s="15" t="s">
        <v>57</v>
      </c>
      <c r="I600">
        <v>2183094</v>
      </c>
      <c r="J600">
        <v>1623617</v>
      </c>
      <c r="K600" t="s">
        <v>37</v>
      </c>
      <c r="L600">
        <v>2023</v>
      </c>
      <c r="M600" t="s">
        <v>50</v>
      </c>
      <c r="N600" t="s">
        <v>39</v>
      </c>
    </row>
    <row r="601" spans="1:14" hidden="1">
      <c r="A601" t="s">
        <v>30</v>
      </c>
      <c r="B601" t="s">
        <v>31</v>
      </c>
      <c r="C601" t="s">
        <v>32</v>
      </c>
      <c r="D601" t="s">
        <v>33</v>
      </c>
      <c r="E601" t="s">
        <v>56</v>
      </c>
      <c r="F601" t="s">
        <v>6</v>
      </c>
      <c r="G601" t="s">
        <v>35</v>
      </c>
      <c r="H601" s="15" t="s">
        <v>57</v>
      </c>
      <c r="I601">
        <v>1834537</v>
      </c>
      <c r="J601">
        <v>1326185</v>
      </c>
      <c r="K601" t="s">
        <v>37</v>
      </c>
      <c r="L601">
        <v>2023</v>
      </c>
      <c r="M601" t="s">
        <v>51</v>
      </c>
      <c r="N601" t="s">
        <v>39</v>
      </c>
    </row>
    <row r="602" spans="1:14" hidden="1">
      <c r="A602" t="s">
        <v>30</v>
      </c>
      <c r="B602" t="s">
        <v>31</v>
      </c>
      <c r="C602" t="s">
        <v>32</v>
      </c>
      <c r="D602" t="s">
        <v>33</v>
      </c>
      <c r="E602" t="s">
        <v>56</v>
      </c>
      <c r="F602" t="s">
        <v>6</v>
      </c>
      <c r="G602" t="s">
        <v>35</v>
      </c>
      <c r="H602" s="15" t="s">
        <v>57</v>
      </c>
      <c r="I602">
        <v>2115396</v>
      </c>
      <c r="J602">
        <v>1573187</v>
      </c>
      <c r="K602" t="s">
        <v>37</v>
      </c>
      <c r="L602">
        <v>2023</v>
      </c>
      <c r="M602" t="s">
        <v>40</v>
      </c>
      <c r="N602" t="s">
        <v>39</v>
      </c>
    </row>
    <row r="603" spans="1:14" hidden="1">
      <c r="A603" t="s">
        <v>30</v>
      </c>
      <c r="B603" t="s">
        <v>31</v>
      </c>
      <c r="C603" t="s">
        <v>32</v>
      </c>
      <c r="D603" t="s">
        <v>33</v>
      </c>
      <c r="E603" t="s">
        <v>56</v>
      </c>
      <c r="F603" t="s">
        <v>6</v>
      </c>
      <c r="G603" t="s">
        <v>35</v>
      </c>
      <c r="H603" s="15" t="s">
        <v>57</v>
      </c>
      <c r="I603">
        <v>2033778</v>
      </c>
      <c r="J603">
        <v>1612979</v>
      </c>
      <c r="K603" t="s">
        <v>37</v>
      </c>
      <c r="L603">
        <v>2023</v>
      </c>
      <c r="M603" t="s">
        <v>41</v>
      </c>
      <c r="N603" t="s">
        <v>39</v>
      </c>
    </row>
    <row r="604" spans="1:14" hidden="1">
      <c r="A604" t="s">
        <v>30</v>
      </c>
      <c r="B604" t="s">
        <v>31</v>
      </c>
      <c r="C604" t="s">
        <v>32</v>
      </c>
      <c r="D604" t="s">
        <v>33</v>
      </c>
      <c r="E604" t="s">
        <v>56</v>
      </c>
      <c r="F604" t="s">
        <v>6</v>
      </c>
      <c r="G604" t="s">
        <v>35</v>
      </c>
      <c r="H604" s="15" t="s">
        <v>57</v>
      </c>
      <c r="I604">
        <v>1857665</v>
      </c>
      <c r="J604">
        <v>1517802</v>
      </c>
      <c r="K604" t="s">
        <v>37</v>
      </c>
      <c r="L604">
        <v>2023</v>
      </c>
      <c r="M604" t="s">
        <v>52</v>
      </c>
      <c r="N604" t="s">
        <v>39</v>
      </c>
    </row>
    <row r="605" spans="1:14" hidden="1">
      <c r="A605" t="s">
        <v>30</v>
      </c>
      <c r="B605" t="s">
        <v>31</v>
      </c>
      <c r="C605" t="s">
        <v>32</v>
      </c>
      <c r="D605" t="s">
        <v>33</v>
      </c>
      <c r="E605" t="s">
        <v>56</v>
      </c>
      <c r="F605" t="s">
        <v>6</v>
      </c>
      <c r="G605" t="s">
        <v>35</v>
      </c>
      <c r="H605" s="21" t="s">
        <v>57</v>
      </c>
      <c r="I605" s="21">
        <v>2130715</v>
      </c>
      <c r="J605" s="21">
        <v>1574406</v>
      </c>
      <c r="K605" s="21" t="s">
        <v>37</v>
      </c>
      <c r="L605" s="21">
        <v>2024</v>
      </c>
      <c r="M605" s="21" t="s">
        <v>38</v>
      </c>
      <c r="N605" t="s">
        <v>39</v>
      </c>
    </row>
    <row r="606" spans="1:14" hidden="1">
      <c r="A606" t="s">
        <v>30</v>
      </c>
      <c r="B606" t="s">
        <v>31</v>
      </c>
      <c r="C606" t="s">
        <v>32</v>
      </c>
      <c r="D606" t="s">
        <v>33</v>
      </c>
      <c r="E606" t="s">
        <v>56</v>
      </c>
      <c r="F606" t="s">
        <v>6</v>
      </c>
      <c r="G606" t="s">
        <v>35</v>
      </c>
      <c r="H606" s="21" t="s">
        <v>57</v>
      </c>
      <c r="I606" s="21">
        <v>1721860</v>
      </c>
      <c r="J606" s="21">
        <v>1374503</v>
      </c>
      <c r="K606" s="21" t="s">
        <v>37</v>
      </c>
      <c r="L606" s="21">
        <v>2024</v>
      </c>
      <c r="M606" s="21" t="s">
        <v>44</v>
      </c>
      <c r="N606" t="s">
        <v>39</v>
      </c>
    </row>
    <row r="607" spans="1:14" hidden="1">
      <c r="A607" t="s">
        <v>30</v>
      </c>
      <c r="B607" t="s">
        <v>31</v>
      </c>
      <c r="C607" t="s">
        <v>32</v>
      </c>
      <c r="D607" t="s">
        <v>33</v>
      </c>
      <c r="E607" t="s">
        <v>56</v>
      </c>
      <c r="F607" t="s">
        <v>6</v>
      </c>
      <c r="G607" t="s">
        <v>35</v>
      </c>
      <c r="H607" s="21" t="s">
        <v>57</v>
      </c>
      <c r="I607" s="21">
        <v>1929579</v>
      </c>
      <c r="J607" s="21">
        <v>1507752</v>
      </c>
      <c r="K607" s="21" t="s">
        <v>37</v>
      </c>
      <c r="L607" s="21">
        <v>2024</v>
      </c>
      <c r="M607" s="21" t="s">
        <v>45</v>
      </c>
      <c r="N607" t="s">
        <v>39</v>
      </c>
    </row>
    <row r="608" spans="1:14" hidden="1">
      <c r="A608" t="s">
        <v>30</v>
      </c>
      <c r="B608" t="s">
        <v>31</v>
      </c>
      <c r="C608" t="s">
        <v>32</v>
      </c>
      <c r="D608" t="s">
        <v>33</v>
      </c>
      <c r="E608" t="s">
        <v>56</v>
      </c>
      <c r="F608" t="s">
        <v>6</v>
      </c>
      <c r="G608" t="s">
        <v>35</v>
      </c>
      <c r="H608" s="21" t="s">
        <v>57</v>
      </c>
      <c r="I608" s="21">
        <v>1968545</v>
      </c>
      <c r="J608" s="21">
        <v>1611376</v>
      </c>
      <c r="K608" s="21" t="s">
        <v>37</v>
      </c>
      <c r="L608" s="21">
        <v>2024</v>
      </c>
      <c r="M608" s="21" t="s">
        <v>46</v>
      </c>
      <c r="N608" t="s">
        <v>39</v>
      </c>
    </row>
    <row r="609" spans="1:14" hidden="1">
      <c r="A609" t="s">
        <v>30</v>
      </c>
      <c r="B609" t="s">
        <v>31</v>
      </c>
      <c r="C609" t="s">
        <v>32</v>
      </c>
      <c r="D609" t="s">
        <v>33</v>
      </c>
      <c r="E609" t="s">
        <v>56</v>
      </c>
      <c r="F609" t="s">
        <v>6</v>
      </c>
      <c r="G609" t="s">
        <v>35</v>
      </c>
      <c r="H609" s="21" t="s">
        <v>57</v>
      </c>
      <c r="I609" s="21">
        <v>1881482</v>
      </c>
      <c r="J609" s="21">
        <v>1587605</v>
      </c>
      <c r="K609" s="21" t="s">
        <v>37</v>
      </c>
      <c r="L609" s="21">
        <v>2024</v>
      </c>
      <c r="M609" s="21" t="s">
        <v>47</v>
      </c>
      <c r="N609" t="s">
        <v>39</v>
      </c>
    </row>
    <row r="610" spans="1:14" hidden="1">
      <c r="A610" t="s">
        <v>30</v>
      </c>
      <c r="B610" t="s">
        <v>31</v>
      </c>
      <c r="C610" t="s">
        <v>32</v>
      </c>
      <c r="D610" t="s">
        <v>33</v>
      </c>
      <c r="E610" t="s">
        <v>56</v>
      </c>
      <c r="F610" t="s">
        <v>6</v>
      </c>
      <c r="G610" t="s">
        <v>35</v>
      </c>
      <c r="H610" s="21" t="s">
        <v>57</v>
      </c>
      <c r="I610" s="21">
        <v>2439884</v>
      </c>
      <c r="J610" s="21">
        <v>2285832</v>
      </c>
      <c r="K610" s="21" t="s">
        <v>37</v>
      </c>
      <c r="L610" s="21">
        <v>2024</v>
      </c>
      <c r="M610" s="21" t="s">
        <v>48</v>
      </c>
      <c r="N610" t="s">
        <v>39</v>
      </c>
    </row>
    <row r="611" spans="1:14" hidden="1">
      <c r="A611" t="s">
        <v>30</v>
      </c>
      <c r="B611" t="s">
        <v>31</v>
      </c>
      <c r="C611" t="s">
        <v>32</v>
      </c>
      <c r="D611" t="s">
        <v>33</v>
      </c>
      <c r="E611" t="s">
        <v>56</v>
      </c>
      <c r="F611" t="s">
        <v>6</v>
      </c>
      <c r="G611" t="s">
        <v>35</v>
      </c>
      <c r="H611" s="21" t="s">
        <v>57</v>
      </c>
      <c r="I611" s="21">
        <v>2048793</v>
      </c>
      <c r="J611" s="21">
        <v>1907504</v>
      </c>
      <c r="K611" s="21" t="s">
        <v>37</v>
      </c>
      <c r="L611" s="21">
        <v>2024</v>
      </c>
      <c r="M611" s="21" t="s">
        <v>49</v>
      </c>
      <c r="N611" t="s">
        <v>39</v>
      </c>
    </row>
    <row r="612" spans="1:14" hidden="1">
      <c r="A612" t="s">
        <v>30</v>
      </c>
      <c r="B612" t="s">
        <v>31</v>
      </c>
      <c r="C612" t="s">
        <v>32</v>
      </c>
      <c r="D612" t="s">
        <v>33</v>
      </c>
      <c r="E612" t="s">
        <v>56</v>
      </c>
      <c r="F612" t="s">
        <v>6</v>
      </c>
      <c r="G612" t="s">
        <v>35</v>
      </c>
      <c r="H612" s="21" t="s">
        <v>57</v>
      </c>
      <c r="I612" s="21">
        <v>1866145</v>
      </c>
      <c r="J612" s="21">
        <v>1659619</v>
      </c>
      <c r="K612" s="21" t="s">
        <v>37</v>
      </c>
      <c r="L612" s="21">
        <v>2024</v>
      </c>
      <c r="M612" s="21" t="s">
        <v>50</v>
      </c>
      <c r="N612" t="s">
        <v>39</v>
      </c>
    </row>
    <row r="613" spans="1:14" hidden="1">
      <c r="A613" t="s">
        <v>30</v>
      </c>
      <c r="B613" t="s">
        <v>31</v>
      </c>
      <c r="C613" t="s">
        <v>32</v>
      </c>
      <c r="D613" t="s">
        <v>33</v>
      </c>
      <c r="E613" t="s">
        <v>56</v>
      </c>
      <c r="F613" t="s">
        <v>6</v>
      </c>
      <c r="G613" t="s">
        <v>35</v>
      </c>
      <c r="H613" s="21" t="s">
        <v>57</v>
      </c>
      <c r="I613" s="21">
        <v>2046398</v>
      </c>
      <c r="J613" s="21">
        <v>1885245</v>
      </c>
      <c r="K613" s="21" t="s">
        <v>37</v>
      </c>
      <c r="L613" s="21">
        <v>2024</v>
      </c>
      <c r="M613" s="21" t="s">
        <v>51</v>
      </c>
      <c r="N613" t="s">
        <v>39</v>
      </c>
    </row>
    <row r="614" spans="1:14" hidden="1">
      <c r="A614" t="s">
        <v>30</v>
      </c>
      <c r="B614" t="s">
        <v>31</v>
      </c>
      <c r="C614" t="s">
        <v>32</v>
      </c>
      <c r="D614" t="s">
        <v>33</v>
      </c>
      <c r="E614" t="s">
        <v>56</v>
      </c>
      <c r="F614" t="s">
        <v>6</v>
      </c>
      <c r="G614" t="s">
        <v>35</v>
      </c>
      <c r="H614" s="21" t="s">
        <v>57</v>
      </c>
      <c r="I614" s="21">
        <v>1877255</v>
      </c>
      <c r="J614" s="21">
        <v>1711581</v>
      </c>
      <c r="K614" s="21" t="s">
        <v>37</v>
      </c>
      <c r="L614" s="21">
        <v>2024</v>
      </c>
      <c r="M614" s="21" t="s">
        <v>40</v>
      </c>
      <c r="N614" t="s">
        <v>39</v>
      </c>
    </row>
    <row r="615" spans="1:14" hidden="1">
      <c r="A615" t="s">
        <v>30</v>
      </c>
      <c r="B615" t="s">
        <v>31</v>
      </c>
      <c r="C615" t="s">
        <v>32</v>
      </c>
      <c r="D615" t="s">
        <v>33</v>
      </c>
      <c r="E615" t="s">
        <v>56</v>
      </c>
      <c r="F615" t="s">
        <v>6</v>
      </c>
      <c r="G615" t="s">
        <v>35</v>
      </c>
      <c r="H615" s="21" t="s">
        <v>57</v>
      </c>
      <c r="I615" s="21">
        <v>1911594</v>
      </c>
      <c r="J615" s="21">
        <v>1622770</v>
      </c>
      <c r="K615" s="21" t="s">
        <v>37</v>
      </c>
      <c r="L615" s="21">
        <v>2024</v>
      </c>
      <c r="M615" s="21" t="s">
        <v>41</v>
      </c>
      <c r="N615" t="s">
        <v>39</v>
      </c>
    </row>
    <row r="616" spans="1:14" hidden="1">
      <c r="A616" t="s">
        <v>30</v>
      </c>
      <c r="B616" t="s">
        <v>31</v>
      </c>
      <c r="C616" t="s">
        <v>32</v>
      </c>
      <c r="D616" t="s">
        <v>33</v>
      </c>
      <c r="E616" t="s">
        <v>56</v>
      </c>
      <c r="F616" t="s">
        <v>6</v>
      </c>
      <c r="G616" t="s">
        <v>35</v>
      </c>
      <c r="H616" s="21" t="s">
        <v>57</v>
      </c>
      <c r="I616" s="21">
        <v>1694323</v>
      </c>
      <c r="J616" s="21">
        <v>1466326</v>
      </c>
      <c r="K616" s="21" t="s">
        <v>37</v>
      </c>
      <c r="L616" s="21">
        <v>2024</v>
      </c>
      <c r="M616" s="21" t="s">
        <v>52</v>
      </c>
      <c r="N616" t="s">
        <v>39</v>
      </c>
    </row>
    <row r="617" spans="1:14" hidden="1">
      <c r="A617" t="s">
        <v>30</v>
      </c>
      <c r="B617" t="s">
        <v>31</v>
      </c>
      <c r="C617" t="s">
        <v>32</v>
      </c>
      <c r="D617" t="s">
        <v>33</v>
      </c>
      <c r="E617" t="s">
        <v>56</v>
      </c>
      <c r="F617" t="s">
        <v>6</v>
      </c>
      <c r="G617" t="s">
        <v>35</v>
      </c>
      <c r="H617" s="21" t="s">
        <v>57</v>
      </c>
      <c r="I617" s="21">
        <v>1340957</v>
      </c>
      <c r="J617" s="21">
        <v>1128254</v>
      </c>
      <c r="K617" s="21" t="s">
        <v>37</v>
      </c>
      <c r="L617" s="21">
        <v>2025</v>
      </c>
      <c r="M617" s="21" t="s">
        <v>38</v>
      </c>
      <c r="N617" t="s">
        <v>39</v>
      </c>
    </row>
    <row r="618" spans="1:14" hidden="1">
      <c r="A618" t="s">
        <v>30</v>
      </c>
      <c r="B618" t="s">
        <v>31</v>
      </c>
      <c r="C618" t="s">
        <v>32</v>
      </c>
      <c r="D618" t="s">
        <v>33</v>
      </c>
      <c r="E618" t="s">
        <v>56</v>
      </c>
      <c r="F618" t="s">
        <v>6</v>
      </c>
      <c r="G618" t="s">
        <v>35</v>
      </c>
      <c r="H618" s="21" t="s">
        <v>57</v>
      </c>
      <c r="I618" s="21">
        <v>1306343</v>
      </c>
      <c r="J618" s="21">
        <v>1103594</v>
      </c>
      <c r="K618" s="21" t="s">
        <v>37</v>
      </c>
      <c r="L618" s="21">
        <v>2025</v>
      </c>
      <c r="M618" s="21" t="s">
        <v>44</v>
      </c>
      <c r="N618" t="s">
        <v>39</v>
      </c>
    </row>
    <row r="619" spans="1:14" hidden="1">
      <c r="A619" t="s">
        <v>30</v>
      </c>
      <c r="B619" t="s">
        <v>31</v>
      </c>
      <c r="C619" t="s">
        <v>32</v>
      </c>
      <c r="D619" t="s">
        <v>33</v>
      </c>
      <c r="E619" t="s">
        <v>56</v>
      </c>
      <c r="F619" t="s">
        <v>6</v>
      </c>
      <c r="G619" t="s">
        <v>35</v>
      </c>
      <c r="H619" s="21" t="s">
        <v>57</v>
      </c>
      <c r="I619" s="21">
        <v>2131001</v>
      </c>
      <c r="J619" s="21">
        <v>1881711</v>
      </c>
      <c r="K619" s="21" t="s">
        <v>37</v>
      </c>
      <c r="L619" s="21">
        <v>2025</v>
      </c>
      <c r="M619" s="21" t="s">
        <v>45</v>
      </c>
      <c r="N619" t="s">
        <v>39</v>
      </c>
    </row>
    <row r="620" spans="1:14" hidden="1">
      <c r="A620" t="s">
        <v>30</v>
      </c>
      <c r="B620" t="s">
        <v>31</v>
      </c>
      <c r="C620" t="s">
        <v>32</v>
      </c>
      <c r="D620" t="s">
        <v>33</v>
      </c>
      <c r="E620" t="s">
        <v>56</v>
      </c>
      <c r="F620" t="s">
        <v>6</v>
      </c>
      <c r="G620" t="s">
        <v>35</v>
      </c>
      <c r="H620" s="21" t="s">
        <v>57</v>
      </c>
      <c r="I620" s="21">
        <v>1484786</v>
      </c>
      <c r="J620" s="21">
        <v>1423113</v>
      </c>
      <c r="K620" s="21" t="s">
        <v>37</v>
      </c>
      <c r="L620" s="21">
        <v>2025</v>
      </c>
      <c r="M620" s="21" t="s">
        <v>46</v>
      </c>
      <c r="N620" t="s">
        <v>39</v>
      </c>
    </row>
    <row r="621" spans="1:14" hidden="1">
      <c r="A621" t="s">
        <v>30</v>
      </c>
      <c r="B621" t="s">
        <v>31</v>
      </c>
      <c r="C621" t="s">
        <v>32</v>
      </c>
      <c r="D621" t="s">
        <v>33</v>
      </c>
      <c r="E621" t="s">
        <v>56</v>
      </c>
      <c r="F621" t="s">
        <v>6</v>
      </c>
      <c r="G621" t="s">
        <v>35</v>
      </c>
      <c r="H621" s="21" t="s">
        <v>57</v>
      </c>
      <c r="I621" s="21">
        <v>1749973</v>
      </c>
      <c r="J621" s="21">
        <v>1572507</v>
      </c>
      <c r="K621" s="21" t="s">
        <v>37</v>
      </c>
      <c r="L621" s="21">
        <v>2025</v>
      </c>
      <c r="M621" s="21" t="s">
        <v>47</v>
      </c>
      <c r="N621" t="s">
        <v>39</v>
      </c>
    </row>
    <row r="622" spans="1:14" hidden="1">
      <c r="A622" t="s">
        <v>30</v>
      </c>
      <c r="B622" t="s">
        <v>31</v>
      </c>
      <c r="C622" t="s">
        <v>32</v>
      </c>
      <c r="D622" t="s">
        <v>33</v>
      </c>
      <c r="E622" t="s">
        <v>56</v>
      </c>
      <c r="F622" t="s">
        <v>6</v>
      </c>
      <c r="G622" t="s">
        <v>35</v>
      </c>
      <c r="H622" s="21" t="s">
        <v>57</v>
      </c>
      <c r="I622" s="21">
        <v>1332212</v>
      </c>
      <c r="J622" s="21">
        <v>1132360</v>
      </c>
      <c r="K622" s="21" t="s">
        <v>37</v>
      </c>
      <c r="L622" s="21">
        <v>2025</v>
      </c>
      <c r="M622" s="21" t="s">
        <v>48</v>
      </c>
      <c r="N622" t="s">
        <v>39</v>
      </c>
    </row>
    <row r="623" spans="1:14" hidden="1">
      <c r="A623" t="s">
        <v>30</v>
      </c>
      <c r="B623" t="s">
        <v>31</v>
      </c>
      <c r="C623" t="s">
        <v>32</v>
      </c>
      <c r="D623" t="s">
        <v>33</v>
      </c>
      <c r="E623" t="s">
        <v>56</v>
      </c>
      <c r="F623" t="s">
        <v>6</v>
      </c>
      <c r="G623" t="s">
        <v>35</v>
      </c>
      <c r="H623" t="s">
        <v>58</v>
      </c>
      <c r="I623">
        <v>44</v>
      </c>
      <c r="J623">
        <v>1</v>
      </c>
      <c r="K623" t="s">
        <v>37</v>
      </c>
      <c r="L623">
        <v>2019</v>
      </c>
      <c r="M623" t="s">
        <v>45</v>
      </c>
      <c r="N623" t="s">
        <v>39</v>
      </c>
    </row>
    <row r="624" spans="1:14" hidden="1">
      <c r="A624" t="s">
        <v>30</v>
      </c>
      <c r="B624" t="s">
        <v>31</v>
      </c>
      <c r="C624" t="s">
        <v>32</v>
      </c>
      <c r="D624" t="s">
        <v>33</v>
      </c>
      <c r="E624" t="s">
        <v>56</v>
      </c>
      <c r="F624" t="s">
        <v>6</v>
      </c>
      <c r="G624" t="s">
        <v>35</v>
      </c>
      <c r="H624" t="s">
        <v>54</v>
      </c>
      <c r="I624">
        <v>56591</v>
      </c>
      <c r="J624">
        <v>17405</v>
      </c>
      <c r="K624" t="s">
        <v>37</v>
      </c>
      <c r="L624">
        <v>2019</v>
      </c>
      <c r="M624" t="s">
        <v>38</v>
      </c>
      <c r="N624" t="s">
        <v>39</v>
      </c>
    </row>
    <row r="625" spans="1:14" hidden="1">
      <c r="A625" t="s">
        <v>30</v>
      </c>
      <c r="B625" t="s">
        <v>31</v>
      </c>
      <c r="C625" t="s">
        <v>32</v>
      </c>
      <c r="D625" t="s">
        <v>33</v>
      </c>
      <c r="E625" t="s">
        <v>56</v>
      </c>
      <c r="F625" t="s">
        <v>6</v>
      </c>
      <c r="G625" t="s">
        <v>35</v>
      </c>
      <c r="H625" t="s">
        <v>54</v>
      </c>
      <c r="I625">
        <v>86768</v>
      </c>
      <c r="J625">
        <v>25508</v>
      </c>
      <c r="K625" t="s">
        <v>37</v>
      </c>
      <c r="L625">
        <v>2019</v>
      </c>
      <c r="M625" t="s">
        <v>44</v>
      </c>
      <c r="N625" t="s">
        <v>39</v>
      </c>
    </row>
    <row r="626" spans="1:14" hidden="1">
      <c r="A626" t="s">
        <v>30</v>
      </c>
      <c r="B626" t="s">
        <v>31</v>
      </c>
      <c r="C626" t="s">
        <v>32</v>
      </c>
      <c r="D626" t="s">
        <v>33</v>
      </c>
      <c r="E626" t="s">
        <v>56</v>
      </c>
      <c r="F626" t="s">
        <v>6</v>
      </c>
      <c r="G626" t="s">
        <v>35</v>
      </c>
      <c r="H626" t="s">
        <v>54</v>
      </c>
      <c r="I626">
        <v>185166</v>
      </c>
      <c r="J626">
        <v>43018</v>
      </c>
      <c r="K626" t="s">
        <v>37</v>
      </c>
      <c r="L626">
        <v>2019</v>
      </c>
      <c r="M626" t="s">
        <v>45</v>
      </c>
      <c r="N626" t="s">
        <v>39</v>
      </c>
    </row>
    <row r="627" spans="1:14" hidden="1">
      <c r="A627" t="s">
        <v>30</v>
      </c>
      <c r="B627" t="s">
        <v>31</v>
      </c>
      <c r="C627" t="s">
        <v>32</v>
      </c>
      <c r="D627" t="s">
        <v>33</v>
      </c>
      <c r="E627" t="s">
        <v>56</v>
      </c>
      <c r="F627" t="s">
        <v>6</v>
      </c>
      <c r="G627" t="s">
        <v>35</v>
      </c>
      <c r="H627" t="s">
        <v>54</v>
      </c>
      <c r="I627">
        <v>44866</v>
      </c>
      <c r="J627">
        <v>9899</v>
      </c>
      <c r="K627" t="s">
        <v>37</v>
      </c>
      <c r="L627">
        <v>2019</v>
      </c>
      <c r="M627" t="s">
        <v>46</v>
      </c>
      <c r="N627" t="s">
        <v>39</v>
      </c>
    </row>
    <row r="628" spans="1:14" hidden="1">
      <c r="A628" t="s">
        <v>30</v>
      </c>
      <c r="B628" t="s">
        <v>31</v>
      </c>
      <c r="C628" t="s">
        <v>32</v>
      </c>
      <c r="D628" t="s">
        <v>33</v>
      </c>
      <c r="E628" t="s">
        <v>56</v>
      </c>
      <c r="F628" t="s">
        <v>6</v>
      </c>
      <c r="G628" t="s">
        <v>35</v>
      </c>
      <c r="H628" t="s">
        <v>54</v>
      </c>
      <c r="I628">
        <v>86375</v>
      </c>
      <c r="J628">
        <v>22820</v>
      </c>
      <c r="K628" t="s">
        <v>37</v>
      </c>
      <c r="L628">
        <v>2019</v>
      </c>
      <c r="M628" t="s">
        <v>47</v>
      </c>
      <c r="N628" t="s">
        <v>39</v>
      </c>
    </row>
    <row r="629" spans="1:14" hidden="1">
      <c r="A629" t="s">
        <v>30</v>
      </c>
      <c r="B629" t="s">
        <v>31</v>
      </c>
      <c r="C629" t="s">
        <v>32</v>
      </c>
      <c r="D629" t="s">
        <v>33</v>
      </c>
      <c r="E629" t="s">
        <v>56</v>
      </c>
      <c r="F629" t="s">
        <v>6</v>
      </c>
      <c r="G629" t="s">
        <v>35</v>
      </c>
      <c r="H629" t="s">
        <v>54</v>
      </c>
      <c r="I629">
        <v>35262</v>
      </c>
      <c r="J629">
        <v>6650</v>
      </c>
      <c r="K629" t="s">
        <v>37</v>
      </c>
      <c r="L629">
        <v>2019</v>
      </c>
      <c r="M629" t="s">
        <v>48</v>
      </c>
      <c r="N629" t="s">
        <v>39</v>
      </c>
    </row>
    <row r="630" spans="1:14" hidden="1">
      <c r="A630" t="s">
        <v>30</v>
      </c>
      <c r="B630" t="s">
        <v>31</v>
      </c>
      <c r="C630" t="s">
        <v>32</v>
      </c>
      <c r="D630" t="s">
        <v>33</v>
      </c>
      <c r="E630" t="s">
        <v>56</v>
      </c>
      <c r="F630" t="s">
        <v>6</v>
      </c>
      <c r="G630" t="s">
        <v>35</v>
      </c>
      <c r="H630" t="s">
        <v>54</v>
      </c>
      <c r="I630">
        <v>30557</v>
      </c>
      <c r="J630">
        <v>5510</v>
      </c>
      <c r="K630" t="s">
        <v>37</v>
      </c>
      <c r="L630">
        <v>2019</v>
      </c>
      <c r="M630" t="s">
        <v>49</v>
      </c>
      <c r="N630" t="s">
        <v>39</v>
      </c>
    </row>
    <row r="631" spans="1:14" hidden="1">
      <c r="A631" t="s">
        <v>30</v>
      </c>
      <c r="B631" t="s">
        <v>31</v>
      </c>
      <c r="C631" t="s">
        <v>32</v>
      </c>
      <c r="D631" t="s">
        <v>33</v>
      </c>
      <c r="E631" t="s">
        <v>56</v>
      </c>
      <c r="F631" t="s">
        <v>6</v>
      </c>
      <c r="G631" t="s">
        <v>35</v>
      </c>
      <c r="H631" t="s">
        <v>54</v>
      </c>
      <c r="I631">
        <v>70763</v>
      </c>
      <c r="J631">
        <v>28825</v>
      </c>
      <c r="K631" t="s">
        <v>37</v>
      </c>
      <c r="L631">
        <v>2019</v>
      </c>
      <c r="M631" t="s">
        <v>50</v>
      </c>
      <c r="N631" t="s">
        <v>39</v>
      </c>
    </row>
    <row r="632" spans="1:14" hidden="1">
      <c r="A632" t="s">
        <v>30</v>
      </c>
      <c r="B632" t="s">
        <v>31</v>
      </c>
      <c r="C632" t="s">
        <v>32</v>
      </c>
      <c r="D632" t="s">
        <v>33</v>
      </c>
      <c r="E632" t="s">
        <v>56</v>
      </c>
      <c r="F632" t="s">
        <v>6</v>
      </c>
      <c r="G632" t="s">
        <v>35</v>
      </c>
      <c r="H632" t="s">
        <v>54</v>
      </c>
      <c r="I632">
        <v>119422</v>
      </c>
      <c r="J632">
        <v>42393</v>
      </c>
      <c r="K632" t="s">
        <v>37</v>
      </c>
      <c r="L632">
        <v>2019</v>
      </c>
      <c r="M632" t="s">
        <v>51</v>
      </c>
      <c r="N632" t="s">
        <v>39</v>
      </c>
    </row>
    <row r="633" spans="1:14" hidden="1">
      <c r="A633" t="s">
        <v>30</v>
      </c>
      <c r="B633" t="s">
        <v>31</v>
      </c>
      <c r="C633" t="s">
        <v>32</v>
      </c>
      <c r="D633" t="s">
        <v>33</v>
      </c>
      <c r="E633" t="s">
        <v>56</v>
      </c>
      <c r="F633" t="s">
        <v>6</v>
      </c>
      <c r="G633" t="s">
        <v>35</v>
      </c>
      <c r="H633" t="s">
        <v>54</v>
      </c>
      <c r="I633">
        <v>214665</v>
      </c>
      <c r="J633">
        <v>93843</v>
      </c>
      <c r="K633" t="s">
        <v>37</v>
      </c>
      <c r="L633">
        <v>2019</v>
      </c>
      <c r="M633" t="s">
        <v>40</v>
      </c>
      <c r="N633" t="s">
        <v>39</v>
      </c>
    </row>
    <row r="634" spans="1:14" hidden="1">
      <c r="A634" t="s">
        <v>30</v>
      </c>
      <c r="B634" t="s">
        <v>31</v>
      </c>
      <c r="C634" t="s">
        <v>32</v>
      </c>
      <c r="D634" t="s">
        <v>33</v>
      </c>
      <c r="E634" t="s">
        <v>56</v>
      </c>
      <c r="F634" t="s">
        <v>6</v>
      </c>
      <c r="G634" t="s">
        <v>35</v>
      </c>
      <c r="H634" t="s">
        <v>54</v>
      </c>
      <c r="I634">
        <v>47422</v>
      </c>
      <c r="J634">
        <v>20675</v>
      </c>
      <c r="K634" t="s">
        <v>37</v>
      </c>
      <c r="L634">
        <v>2019</v>
      </c>
      <c r="M634" t="s">
        <v>41</v>
      </c>
      <c r="N634" t="s">
        <v>39</v>
      </c>
    </row>
    <row r="635" spans="1:14" hidden="1">
      <c r="A635" t="s">
        <v>30</v>
      </c>
      <c r="B635" t="s">
        <v>31</v>
      </c>
      <c r="C635" t="s">
        <v>32</v>
      </c>
      <c r="D635" t="s">
        <v>33</v>
      </c>
      <c r="E635" t="s">
        <v>56</v>
      </c>
      <c r="F635" t="s">
        <v>6</v>
      </c>
      <c r="G635" t="s">
        <v>35</v>
      </c>
      <c r="H635" t="s">
        <v>54</v>
      </c>
      <c r="I635">
        <v>13694</v>
      </c>
      <c r="J635">
        <v>4830</v>
      </c>
      <c r="K635" t="s">
        <v>37</v>
      </c>
      <c r="L635">
        <v>2019</v>
      </c>
      <c r="M635" t="s">
        <v>52</v>
      </c>
      <c r="N635" t="s">
        <v>39</v>
      </c>
    </row>
    <row r="636" spans="1:14" hidden="1">
      <c r="A636" t="s">
        <v>30</v>
      </c>
      <c r="B636" t="s">
        <v>31</v>
      </c>
      <c r="C636" t="s">
        <v>32</v>
      </c>
      <c r="D636" t="s">
        <v>33</v>
      </c>
      <c r="E636" t="s">
        <v>56</v>
      </c>
      <c r="F636" t="s">
        <v>6</v>
      </c>
      <c r="G636" t="s">
        <v>35</v>
      </c>
      <c r="H636" t="s">
        <v>54</v>
      </c>
      <c r="I636">
        <v>48169</v>
      </c>
      <c r="J636">
        <v>20967</v>
      </c>
      <c r="K636" t="s">
        <v>37</v>
      </c>
      <c r="L636">
        <v>2020</v>
      </c>
      <c r="M636" t="s">
        <v>38</v>
      </c>
      <c r="N636" t="s">
        <v>39</v>
      </c>
    </row>
    <row r="637" spans="1:14" hidden="1">
      <c r="A637" t="s">
        <v>30</v>
      </c>
      <c r="B637" t="s">
        <v>31</v>
      </c>
      <c r="C637" t="s">
        <v>32</v>
      </c>
      <c r="D637" t="s">
        <v>33</v>
      </c>
      <c r="E637" t="s">
        <v>56</v>
      </c>
      <c r="F637" t="s">
        <v>6</v>
      </c>
      <c r="G637" t="s">
        <v>35</v>
      </c>
      <c r="H637" t="s">
        <v>54</v>
      </c>
      <c r="I637">
        <v>44147</v>
      </c>
      <c r="J637">
        <v>16201</v>
      </c>
      <c r="K637" t="s">
        <v>37</v>
      </c>
      <c r="L637">
        <v>2020</v>
      </c>
      <c r="M637" t="s">
        <v>44</v>
      </c>
      <c r="N637" t="s">
        <v>39</v>
      </c>
    </row>
    <row r="638" spans="1:14" hidden="1">
      <c r="A638" t="s">
        <v>30</v>
      </c>
      <c r="B638" t="s">
        <v>31</v>
      </c>
      <c r="C638" t="s">
        <v>32</v>
      </c>
      <c r="D638" t="s">
        <v>33</v>
      </c>
      <c r="E638" t="s">
        <v>56</v>
      </c>
      <c r="F638" t="s">
        <v>6</v>
      </c>
      <c r="G638" t="s">
        <v>35</v>
      </c>
      <c r="H638" t="s">
        <v>54</v>
      </c>
      <c r="I638">
        <v>38597</v>
      </c>
      <c r="J638">
        <v>15249</v>
      </c>
      <c r="K638" t="s">
        <v>37</v>
      </c>
      <c r="L638">
        <v>2020</v>
      </c>
      <c r="M638" t="s">
        <v>45</v>
      </c>
      <c r="N638" t="s">
        <v>39</v>
      </c>
    </row>
    <row r="639" spans="1:14" hidden="1">
      <c r="A639" t="s">
        <v>30</v>
      </c>
      <c r="B639" t="s">
        <v>31</v>
      </c>
      <c r="C639" t="s">
        <v>32</v>
      </c>
      <c r="D639" t="s">
        <v>33</v>
      </c>
      <c r="E639" t="s">
        <v>56</v>
      </c>
      <c r="F639" t="s">
        <v>6</v>
      </c>
      <c r="G639" t="s">
        <v>35</v>
      </c>
      <c r="H639" t="s">
        <v>54</v>
      </c>
      <c r="I639">
        <v>35141</v>
      </c>
      <c r="J639">
        <v>14869</v>
      </c>
      <c r="K639" t="s">
        <v>37</v>
      </c>
      <c r="L639">
        <v>2020</v>
      </c>
      <c r="M639" t="s">
        <v>46</v>
      </c>
      <c r="N639" t="s">
        <v>39</v>
      </c>
    </row>
    <row r="640" spans="1:14" hidden="1">
      <c r="A640" t="s">
        <v>30</v>
      </c>
      <c r="B640" t="s">
        <v>31</v>
      </c>
      <c r="C640" t="s">
        <v>32</v>
      </c>
      <c r="D640" t="s">
        <v>33</v>
      </c>
      <c r="E640" t="s">
        <v>56</v>
      </c>
      <c r="F640" t="s">
        <v>6</v>
      </c>
      <c r="G640" t="s">
        <v>35</v>
      </c>
      <c r="H640" t="s">
        <v>54</v>
      </c>
      <c r="I640">
        <v>84641</v>
      </c>
      <c r="J640">
        <v>30918</v>
      </c>
      <c r="K640" t="s">
        <v>37</v>
      </c>
      <c r="L640">
        <v>2020</v>
      </c>
      <c r="M640" t="s">
        <v>47</v>
      </c>
      <c r="N640" t="s">
        <v>39</v>
      </c>
    </row>
    <row r="641" spans="1:14" hidden="1">
      <c r="A641" t="s">
        <v>30</v>
      </c>
      <c r="B641" t="s">
        <v>31</v>
      </c>
      <c r="C641" t="s">
        <v>32</v>
      </c>
      <c r="D641" t="s">
        <v>33</v>
      </c>
      <c r="E641" t="s">
        <v>56</v>
      </c>
      <c r="F641" t="s">
        <v>6</v>
      </c>
      <c r="G641" t="s">
        <v>35</v>
      </c>
      <c r="H641" t="s">
        <v>54</v>
      </c>
      <c r="I641">
        <v>91885</v>
      </c>
      <c r="J641">
        <v>30799</v>
      </c>
      <c r="K641" t="s">
        <v>37</v>
      </c>
      <c r="L641">
        <v>2020</v>
      </c>
      <c r="M641" t="s">
        <v>48</v>
      </c>
      <c r="N641" t="s">
        <v>39</v>
      </c>
    </row>
    <row r="642" spans="1:14" hidden="1">
      <c r="A642" t="s">
        <v>30</v>
      </c>
      <c r="B642" t="s">
        <v>31</v>
      </c>
      <c r="C642" t="s">
        <v>32</v>
      </c>
      <c r="D642" t="s">
        <v>33</v>
      </c>
      <c r="E642" t="s">
        <v>56</v>
      </c>
      <c r="F642" t="s">
        <v>6</v>
      </c>
      <c r="G642" t="s">
        <v>35</v>
      </c>
      <c r="H642" t="s">
        <v>54</v>
      </c>
      <c r="I642">
        <v>254741</v>
      </c>
      <c r="J642">
        <v>484314</v>
      </c>
      <c r="K642" t="s">
        <v>37</v>
      </c>
      <c r="L642">
        <v>2020</v>
      </c>
      <c r="M642" t="s">
        <v>49</v>
      </c>
      <c r="N642" t="s">
        <v>39</v>
      </c>
    </row>
    <row r="643" spans="1:14" hidden="1">
      <c r="A643" t="s">
        <v>30</v>
      </c>
      <c r="B643" t="s">
        <v>31</v>
      </c>
      <c r="C643" t="s">
        <v>32</v>
      </c>
      <c r="D643" t="s">
        <v>33</v>
      </c>
      <c r="E643" t="s">
        <v>56</v>
      </c>
      <c r="F643" t="s">
        <v>6</v>
      </c>
      <c r="G643" t="s">
        <v>35</v>
      </c>
      <c r="H643" t="s">
        <v>54</v>
      </c>
      <c r="I643">
        <v>55037</v>
      </c>
      <c r="J643">
        <v>20275</v>
      </c>
      <c r="K643" t="s">
        <v>37</v>
      </c>
      <c r="L643">
        <v>2020</v>
      </c>
      <c r="M643" t="s">
        <v>50</v>
      </c>
      <c r="N643" t="s">
        <v>39</v>
      </c>
    </row>
    <row r="644" spans="1:14" hidden="1">
      <c r="A644" t="s">
        <v>30</v>
      </c>
      <c r="B644" t="s">
        <v>31</v>
      </c>
      <c r="C644" t="s">
        <v>32</v>
      </c>
      <c r="D644" t="s">
        <v>33</v>
      </c>
      <c r="E644" t="s">
        <v>56</v>
      </c>
      <c r="F644" t="s">
        <v>6</v>
      </c>
      <c r="G644" t="s">
        <v>35</v>
      </c>
      <c r="H644" t="s">
        <v>54</v>
      </c>
      <c r="I644">
        <v>107613</v>
      </c>
      <c r="J644">
        <v>143998</v>
      </c>
      <c r="K644" t="s">
        <v>37</v>
      </c>
      <c r="L644">
        <v>2020</v>
      </c>
      <c r="M644" t="s">
        <v>51</v>
      </c>
      <c r="N644" t="s">
        <v>39</v>
      </c>
    </row>
    <row r="645" spans="1:14" hidden="1">
      <c r="A645" t="s">
        <v>30</v>
      </c>
      <c r="B645" t="s">
        <v>31</v>
      </c>
      <c r="C645" t="s">
        <v>32</v>
      </c>
      <c r="D645" t="s">
        <v>33</v>
      </c>
      <c r="E645" t="s">
        <v>56</v>
      </c>
      <c r="F645" t="s">
        <v>6</v>
      </c>
      <c r="G645" t="s">
        <v>35</v>
      </c>
      <c r="H645" t="s">
        <v>54</v>
      </c>
      <c r="I645">
        <v>84335</v>
      </c>
      <c r="J645">
        <v>32247</v>
      </c>
      <c r="K645" t="s">
        <v>37</v>
      </c>
      <c r="L645">
        <v>2020</v>
      </c>
      <c r="M645" t="s">
        <v>40</v>
      </c>
      <c r="N645" t="s">
        <v>39</v>
      </c>
    </row>
    <row r="646" spans="1:14" hidden="1">
      <c r="A646" t="s">
        <v>30</v>
      </c>
      <c r="B646" t="s">
        <v>31</v>
      </c>
      <c r="C646" t="s">
        <v>32</v>
      </c>
      <c r="D646" t="s">
        <v>33</v>
      </c>
      <c r="E646" t="s">
        <v>56</v>
      </c>
      <c r="F646" t="s">
        <v>6</v>
      </c>
      <c r="G646" t="s">
        <v>35</v>
      </c>
      <c r="H646" t="s">
        <v>54</v>
      </c>
      <c r="I646">
        <v>5278252</v>
      </c>
      <c r="J646">
        <v>5964927</v>
      </c>
      <c r="K646" t="s">
        <v>37</v>
      </c>
      <c r="L646">
        <v>2020</v>
      </c>
      <c r="M646" t="s">
        <v>41</v>
      </c>
      <c r="N646" t="s">
        <v>39</v>
      </c>
    </row>
    <row r="647" spans="1:14" hidden="1">
      <c r="A647" t="s">
        <v>30</v>
      </c>
      <c r="B647" t="s">
        <v>31</v>
      </c>
      <c r="C647" t="s">
        <v>32</v>
      </c>
      <c r="D647" t="s">
        <v>33</v>
      </c>
      <c r="E647" t="s">
        <v>56</v>
      </c>
      <c r="F647" t="s">
        <v>6</v>
      </c>
      <c r="G647" t="s">
        <v>35</v>
      </c>
      <c r="H647" t="s">
        <v>54</v>
      </c>
      <c r="I647">
        <v>14753</v>
      </c>
      <c r="J647">
        <v>34163</v>
      </c>
      <c r="K647" t="s">
        <v>37</v>
      </c>
      <c r="L647">
        <v>2020</v>
      </c>
      <c r="M647" t="s">
        <v>52</v>
      </c>
      <c r="N647" t="s">
        <v>39</v>
      </c>
    </row>
    <row r="648" spans="1:14" hidden="1">
      <c r="A648" t="s">
        <v>30</v>
      </c>
      <c r="B648" t="s">
        <v>31</v>
      </c>
      <c r="C648" t="s">
        <v>32</v>
      </c>
      <c r="D648" t="s">
        <v>33</v>
      </c>
      <c r="E648" t="s">
        <v>56</v>
      </c>
      <c r="F648" t="s">
        <v>6</v>
      </c>
      <c r="G648" t="s">
        <v>35</v>
      </c>
      <c r="H648" t="s">
        <v>54</v>
      </c>
      <c r="I648">
        <v>3234</v>
      </c>
      <c r="J648">
        <v>857</v>
      </c>
      <c r="K648" t="s">
        <v>37</v>
      </c>
      <c r="L648">
        <v>2021</v>
      </c>
      <c r="M648" t="s">
        <v>38</v>
      </c>
      <c r="N648" t="s">
        <v>39</v>
      </c>
    </row>
    <row r="649" spans="1:14" hidden="1">
      <c r="A649" t="s">
        <v>30</v>
      </c>
      <c r="B649" t="s">
        <v>31</v>
      </c>
      <c r="C649" t="s">
        <v>32</v>
      </c>
      <c r="D649" t="s">
        <v>33</v>
      </c>
      <c r="E649" t="s">
        <v>56</v>
      </c>
      <c r="F649" t="s">
        <v>6</v>
      </c>
      <c r="G649" t="s">
        <v>35</v>
      </c>
      <c r="H649" t="s">
        <v>54</v>
      </c>
      <c r="I649">
        <v>502</v>
      </c>
      <c r="J649">
        <v>24</v>
      </c>
      <c r="K649" t="s">
        <v>37</v>
      </c>
      <c r="L649">
        <v>2021</v>
      </c>
      <c r="M649" t="s">
        <v>44</v>
      </c>
      <c r="N649" t="s">
        <v>39</v>
      </c>
    </row>
    <row r="650" spans="1:14" hidden="1">
      <c r="A650" t="s">
        <v>30</v>
      </c>
      <c r="B650" t="s">
        <v>31</v>
      </c>
      <c r="C650" t="s">
        <v>32</v>
      </c>
      <c r="D650" t="s">
        <v>33</v>
      </c>
      <c r="E650" t="s">
        <v>56</v>
      </c>
      <c r="F650" t="s">
        <v>6</v>
      </c>
      <c r="G650" t="s">
        <v>35</v>
      </c>
      <c r="H650" t="s">
        <v>54</v>
      </c>
      <c r="I650">
        <v>501</v>
      </c>
      <c r="J650">
        <v>25</v>
      </c>
      <c r="K650" t="s">
        <v>37</v>
      </c>
      <c r="L650">
        <v>2021</v>
      </c>
      <c r="M650" t="s">
        <v>45</v>
      </c>
      <c r="N650" t="s">
        <v>39</v>
      </c>
    </row>
    <row r="651" spans="1:14" hidden="1">
      <c r="A651" t="s">
        <v>30</v>
      </c>
      <c r="B651" t="s">
        <v>31</v>
      </c>
      <c r="C651" t="s">
        <v>32</v>
      </c>
      <c r="D651" t="s">
        <v>33</v>
      </c>
      <c r="E651" t="s">
        <v>56</v>
      </c>
      <c r="F651" t="s">
        <v>6</v>
      </c>
      <c r="G651" t="s">
        <v>35</v>
      </c>
      <c r="H651" t="s">
        <v>54</v>
      </c>
      <c r="I651">
        <v>71820</v>
      </c>
      <c r="J651">
        <v>156825</v>
      </c>
      <c r="K651" t="s">
        <v>37</v>
      </c>
      <c r="L651">
        <v>2021</v>
      </c>
      <c r="M651" t="s">
        <v>46</v>
      </c>
      <c r="N651" t="s">
        <v>39</v>
      </c>
    </row>
    <row r="652" spans="1:14" hidden="1">
      <c r="A652" t="s">
        <v>30</v>
      </c>
      <c r="B652" t="s">
        <v>31</v>
      </c>
      <c r="C652" t="s">
        <v>32</v>
      </c>
      <c r="D652" t="s">
        <v>33</v>
      </c>
      <c r="E652" t="s">
        <v>56</v>
      </c>
      <c r="F652" t="s">
        <v>6</v>
      </c>
      <c r="G652" t="s">
        <v>35</v>
      </c>
      <c r="H652" t="s">
        <v>54</v>
      </c>
      <c r="I652">
        <v>115</v>
      </c>
      <c r="J652">
        <v>5</v>
      </c>
      <c r="K652" t="s">
        <v>37</v>
      </c>
      <c r="L652">
        <v>2021</v>
      </c>
      <c r="M652" t="s">
        <v>47</v>
      </c>
      <c r="N652" t="s">
        <v>39</v>
      </c>
    </row>
    <row r="653" spans="1:14" hidden="1">
      <c r="A653" t="s">
        <v>30</v>
      </c>
      <c r="B653" t="s">
        <v>31</v>
      </c>
      <c r="C653" t="s">
        <v>32</v>
      </c>
      <c r="D653" t="s">
        <v>33</v>
      </c>
      <c r="E653" t="s">
        <v>56</v>
      </c>
      <c r="F653" t="s">
        <v>6</v>
      </c>
      <c r="G653" t="s">
        <v>35</v>
      </c>
      <c r="H653" t="s">
        <v>54</v>
      </c>
      <c r="I653">
        <v>275</v>
      </c>
      <c r="J653">
        <v>11</v>
      </c>
      <c r="K653" t="s">
        <v>37</v>
      </c>
      <c r="L653">
        <v>2021</v>
      </c>
      <c r="M653" t="s">
        <v>48</v>
      </c>
      <c r="N653" t="s">
        <v>39</v>
      </c>
    </row>
    <row r="654" spans="1:14" hidden="1">
      <c r="A654" t="s">
        <v>30</v>
      </c>
      <c r="B654" t="s">
        <v>31</v>
      </c>
      <c r="C654" t="s">
        <v>32</v>
      </c>
      <c r="D654" t="s">
        <v>33</v>
      </c>
      <c r="E654" t="s">
        <v>56</v>
      </c>
      <c r="F654" t="s">
        <v>6</v>
      </c>
      <c r="G654" t="s">
        <v>35</v>
      </c>
      <c r="H654" t="s">
        <v>54</v>
      </c>
      <c r="I654">
        <v>2164</v>
      </c>
      <c r="J654">
        <v>100</v>
      </c>
      <c r="K654" t="s">
        <v>37</v>
      </c>
      <c r="L654">
        <v>2021</v>
      </c>
      <c r="M654" t="s">
        <v>49</v>
      </c>
      <c r="N654" t="s">
        <v>39</v>
      </c>
    </row>
    <row r="655" spans="1:14" hidden="1">
      <c r="A655" t="s">
        <v>30</v>
      </c>
      <c r="B655" t="s">
        <v>31</v>
      </c>
      <c r="C655" t="s">
        <v>32</v>
      </c>
      <c r="D655" t="s">
        <v>33</v>
      </c>
      <c r="E655" t="s">
        <v>56</v>
      </c>
      <c r="F655" t="s">
        <v>6</v>
      </c>
      <c r="G655" t="s">
        <v>35</v>
      </c>
      <c r="H655" t="s">
        <v>54</v>
      </c>
      <c r="I655">
        <v>26629</v>
      </c>
      <c r="J655">
        <v>43923</v>
      </c>
      <c r="K655" t="s">
        <v>37</v>
      </c>
      <c r="L655">
        <v>2021</v>
      </c>
      <c r="M655" t="s">
        <v>50</v>
      </c>
      <c r="N655" t="s">
        <v>39</v>
      </c>
    </row>
    <row r="656" spans="1:14" hidden="1">
      <c r="A656" t="s">
        <v>30</v>
      </c>
      <c r="B656" t="s">
        <v>31</v>
      </c>
      <c r="C656" t="s">
        <v>32</v>
      </c>
      <c r="D656" t="s">
        <v>33</v>
      </c>
      <c r="E656" t="s">
        <v>56</v>
      </c>
      <c r="F656" t="s">
        <v>6</v>
      </c>
      <c r="G656" t="s">
        <v>35</v>
      </c>
      <c r="H656" t="s">
        <v>54</v>
      </c>
      <c r="I656">
        <v>1248</v>
      </c>
      <c r="J656">
        <v>58</v>
      </c>
      <c r="K656" t="s">
        <v>37</v>
      </c>
      <c r="L656">
        <v>2021</v>
      </c>
      <c r="M656" t="s">
        <v>51</v>
      </c>
      <c r="N656" t="s">
        <v>39</v>
      </c>
    </row>
    <row r="657" spans="1:14" hidden="1">
      <c r="A657" t="s">
        <v>30</v>
      </c>
      <c r="B657" t="s">
        <v>31</v>
      </c>
      <c r="C657" t="s">
        <v>32</v>
      </c>
      <c r="D657" t="s">
        <v>33</v>
      </c>
      <c r="E657" t="s">
        <v>56</v>
      </c>
      <c r="F657" t="s">
        <v>6</v>
      </c>
      <c r="G657" t="s">
        <v>35</v>
      </c>
      <c r="H657" t="s">
        <v>54</v>
      </c>
      <c r="I657">
        <v>222</v>
      </c>
      <c r="J657">
        <v>9</v>
      </c>
      <c r="K657" t="s">
        <v>37</v>
      </c>
      <c r="L657">
        <v>2021</v>
      </c>
      <c r="M657" t="s">
        <v>40</v>
      </c>
      <c r="N657" t="s">
        <v>39</v>
      </c>
    </row>
    <row r="658" spans="1:14" hidden="1">
      <c r="A658" t="s">
        <v>30</v>
      </c>
      <c r="B658" t="s">
        <v>31</v>
      </c>
      <c r="C658" t="s">
        <v>32</v>
      </c>
      <c r="D658" t="s">
        <v>33</v>
      </c>
      <c r="E658" t="s">
        <v>56</v>
      </c>
      <c r="F658" t="s">
        <v>6</v>
      </c>
      <c r="G658" t="s">
        <v>35</v>
      </c>
      <c r="H658" t="s">
        <v>54</v>
      </c>
      <c r="I658">
        <v>26226</v>
      </c>
      <c r="J658">
        <v>12420</v>
      </c>
      <c r="K658" t="s">
        <v>37</v>
      </c>
      <c r="L658">
        <v>2021</v>
      </c>
      <c r="M658" t="s">
        <v>41</v>
      </c>
      <c r="N658" t="s">
        <v>39</v>
      </c>
    </row>
    <row r="659" spans="1:14" hidden="1">
      <c r="A659" t="s">
        <v>30</v>
      </c>
      <c r="B659" t="s">
        <v>31</v>
      </c>
      <c r="C659" t="s">
        <v>32</v>
      </c>
      <c r="D659" t="s">
        <v>33</v>
      </c>
      <c r="E659" t="s">
        <v>56</v>
      </c>
      <c r="F659" t="s">
        <v>6</v>
      </c>
      <c r="G659" t="s">
        <v>35</v>
      </c>
      <c r="H659" t="s">
        <v>54</v>
      </c>
      <c r="I659">
        <v>258</v>
      </c>
      <c r="J659">
        <v>9</v>
      </c>
      <c r="K659" t="s">
        <v>37</v>
      </c>
      <c r="L659">
        <v>2021</v>
      </c>
      <c r="M659" t="s">
        <v>52</v>
      </c>
      <c r="N659" t="s">
        <v>39</v>
      </c>
    </row>
    <row r="660" spans="1:14" hidden="1">
      <c r="A660" t="s">
        <v>30</v>
      </c>
      <c r="B660" t="s">
        <v>31</v>
      </c>
      <c r="C660" t="s">
        <v>32</v>
      </c>
      <c r="D660" t="s">
        <v>33</v>
      </c>
      <c r="E660" t="s">
        <v>56</v>
      </c>
      <c r="F660" t="s">
        <v>6</v>
      </c>
      <c r="G660" t="s">
        <v>35</v>
      </c>
      <c r="H660" s="15" t="s">
        <v>54</v>
      </c>
      <c r="I660">
        <v>30854</v>
      </c>
      <c r="J660">
        <v>13358</v>
      </c>
      <c r="K660" t="s">
        <v>37</v>
      </c>
      <c r="L660">
        <v>2022</v>
      </c>
      <c r="M660" t="s">
        <v>38</v>
      </c>
      <c r="N660" t="s">
        <v>39</v>
      </c>
    </row>
    <row r="661" spans="1:14" hidden="1">
      <c r="A661" t="s">
        <v>30</v>
      </c>
      <c r="B661" t="s">
        <v>31</v>
      </c>
      <c r="C661" t="s">
        <v>32</v>
      </c>
      <c r="D661" t="s">
        <v>33</v>
      </c>
      <c r="E661" t="s">
        <v>56</v>
      </c>
      <c r="F661" t="s">
        <v>6</v>
      </c>
      <c r="G661" t="s">
        <v>35</v>
      </c>
      <c r="H661" s="15" t="s">
        <v>54</v>
      </c>
      <c r="I661">
        <v>40369</v>
      </c>
      <c r="J661">
        <v>26000</v>
      </c>
      <c r="K661" t="s">
        <v>37</v>
      </c>
      <c r="L661">
        <v>2022</v>
      </c>
      <c r="M661" t="s">
        <v>45</v>
      </c>
      <c r="N661" t="s">
        <v>39</v>
      </c>
    </row>
    <row r="662" spans="1:14" hidden="1">
      <c r="A662" t="s">
        <v>30</v>
      </c>
      <c r="B662" t="s">
        <v>31</v>
      </c>
      <c r="C662" t="s">
        <v>32</v>
      </c>
      <c r="D662" t="s">
        <v>33</v>
      </c>
      <c r="E662" t="s">
        <v>56</v>
      </c>
      <c r="F662" t="s">
        <v>6</v>
      </c>
      <c r="G662" t="s">
        <v>35</v>
      </c>
      <c r="H662" s="15" t="s">
        <v>54</v>
      </c>
      <c r="I662">
        <v>32611</v>
      </c>
      <c r="J662">
        <v>8523</v>
      </c>
      <c r="K662" t="s">
        <v>37</v>
      </c>
      <c r="L662">
        <v>2022</v>
      </c>
      <c r="M662" t="s">
        <v>46</v>
      </c>
      <c r="N662" t="s">
        <v>39</v>
      </c>
    </row>
    <row r="663" spans="1:14" hidden="1">
      <c r="A663" t="s">
        <v>30</v>
      </c>
      <c r="B663" t="s">
        <v>31</v>
      </c>
      <c r="C663" t="s">
        <v>32</v>
      </c>
      <c r="D663" t="s">
        <v>33</v>
      </c>
      <c r="E663" t="s">
        <v>56</v>
      </c>
      <c r="F663" t="s">
        <v>6</v>
      </c>
      <c r="G663" t="s">
        <v>35</v>
      </c>
      <c r="H663" s="15" t="s">
        <v>54</v>
      </c>
      <c r="I663">
        <v>3857</v>
      </c>
      <c r="J663">
        <v>142</v>
      </c>
      <c r="K663" t="s">
        <v>37</v>
      </c>
      <c r="L663">
        <v>2022</v>
      </c>
      <c r="M663" t="s">
        <v>48</v>
      </c>
      <c r="N663" t="s">
        <v>39</v>
      </c>
    </row>
    <row r="664" spans="1:14" hidden="1">
      <c r="A664" t="s">
        <v>30</v>
      </c>
      <c r="B664" t="s">
        <v>31</v>
      </c>
      <c r="C664" t="s">
        <v>32</v>
      </c>
      <c r="D664" t="s">
        <v>33</v>
      </c>
      <c r="E664" t="s">
        <v>56</v>
      </c>
      <c r="F664" t="s">
        <v>6</v>
      </c>
      <c r="G664" t="s">
        <v>35</v>
      </c>
      <c r="H664" s="15" t="s">
        <v>54</v>
      </c>
      <c r="I664">
        <v>5165</v>
      </c>
      <c r="J664">
        <v>428</v>
      </c>
      <c r="K664" t="s">
        <v>37</v>
      </c>
      <c r="L664">
        <v>2022</v>
      </c>
      <c r="M664" t="s">
        <v>49</v>
      </c>
      <c r="N664" t="s">
        <v>39</v>
      </c>
    </row>
    <row r="665" spans="1:14" hidden="1">
      <c r="A665" t="s">
        <v>30</v>
      </c>
      <c r="B665" t="s">
        <v>31</v>
      </c>
      <c r="C665" t="s">
        <v>32</v>
      </c>
      <c r="D665" t="s">
        <v>33</v>
      </c>
      <c r="E665" t="s">
        <v>56</v>
      </c>
      <c r="F665" t="s">
        <v>6</v>
      </c>
      <c r="G665" t="s">
        <v>35</v>
      </c>
      <c r="H665" s="15" t="s">
        <v>54</v>
      </c>
      <c r="I665">
        <v>5139</v>
      </c>
      <c r="J665">
        <v>617</v>
      </c>
      <c r="K665" t="s">
        <v>37</v>
      </c>
      <c r="L665">
        <v>2022</v>
      </c>
      <c r="M665" t="s">
        <v>50</v>
      </c>
      <c r="N665" t="s">
        <v>39</v>
      </c>
    </row>
    <row r="666" spans="1:14" hidden="1">
      <c r="A666" t="s">
        <v>30</v>
      </c>
      <c r="B666" t="s">
        <v>31</v>
      </c>
      <c r="C666" t="s">
        <v>32</v>
      </c>
      <c r="D666" t="s">
        <v>33</v>
      </c>
      <c r="E666" t="s">
        <v>56</v>
      </c>
      <c r="F666" t="s">
        <v>6</v>
      </c>
      <c r="G666" t="s">
        <v>35</v>
      </c>
      <c r="H666" s="15" t="s">
        <v>54</v>
      </c>
      <c r="I666">
        <v>2002</v>
      </c>
      <c r="J666">
        <v>1003</v>
      </c>
      <c r="K666" t="s">
        <v>37</v>
      </c>
      <c r="L666">
        <v>2022</v>
      </c>
      <c r="M666" t="s">
        <v>41</v>
      </c>
      <c r="N666" t="s">
        <v>39</v>
      </c>
    </row>
    <row r="667" spans="1:14" hidden="1">
      <c r="A667" t="s">
        <v>30</v>
      </c>
      <c r="B667" t="s">
        <v>31</v>
      </c>
      <c r="C667" t="s">
        <v>32</v>
      </c>
      <c r="D667" t="s">
        <v>33</v>
      </c>
      <c r="E667" t="s">
        <v>56</v>
      </c>
      <c r="F667" t="s">
        <v>6</v>
      </c>
      <c r="G667" t="s">
        <v>35</v>
      </c>
      <c r="H667" s="15" t="s">
        <v>54</v>
      </c>
      <c r="I667">
        <v>7806</v>
      </c>
      <c r="J667">
        <v>3820</v>
      </c>
      <c r="K667" t="s">
        <v>37</v>
      </c>
      <c r="L667">
        <v>2022</v>
      </c>
      <c r="M667" t="s">
        <v>52</v>
      </c>
      <c r="N667" t="s">
        <v>39</v>
      </c>
    </row>
    <row r="668" spans="1:14" hidden="1">
      <c r="A668" t="s">
        <v>30</v>
      </c>
      <c r="B668" t="s">
        <v>31</v>
      </c>
      <c r="C668" t="s">
        <v>32</v>
      </c>
      <c r="D668" t="s">
        <v>33</v>
      </c>
      <c r="E668" t="s">
        <v>56</v>
      </c>
      <c r="F668" t="s">
        <v>6</v>
      </c>
      <c r="G668" t="s">
        <v>35</v>
      </c>
      <c r="H668" s="15" t="s">
        <v>54</v>
      </c>
      <c r="I668">
        <v>14700</v>
      </c>
      <c r="J668">
        <v>4364</v>
      </c>
      <c r="K668" t="s">
        <v>37</v>
      </c>
      <c r="L668">
        <v>2023</v>
      </c>
      <c r="M668" t="s">
        <v>38</v>
      </c>
      <c r="N668" t="s">
        <v>39</v>
      </c>
    </row>
    <row r="669" spans="1:14" hidden="1">
      <c r="A669" t="s">
        <v>30</v>
      </c>
      <c r="B669" t="s">
        <v>31</v>
      </c>
      <c r="C669" t="s">
        <v>32</v>
      </c>
      <c r="D669" t="s">
        <v>33</v>
      </c>
      <c r="E669" t="s">
        <v>56</v>
      </c>
      <c r="F669" t="s">
        <v>6</v>
      </c>
      <c r="G669" t="s">
        <v>35</v>
      </c>
      <c r="H669" s="15" t="s">
        <v>54</v>
      </c>
      <c r="I669">
        <v>963</v>
      </c>
      <c r="J669">
        <v>103</v>
      </c>
      <c r="K669" t="s">
        <v>37</v>
      </c>
      <c r="L669">
        <v>2023</v>
      </c>
      <c r="M669" t="s">
        <v>44</v>
      </c>
      <c r="N669" t="s">
        <v>39</v>
      </c>
    </row>
    <row r="670" spans="1:14" hidden="1">
      <c r="A670" t="s">
        <v>30</v>
      </c>
      <c r="B670" t="s">
        <v>31</v>
      </c>
      <c r="C670" t="s">
        <v>32</v>
      </c>
      <c r="D670" t="s">
        <v>33</v>
      </c>
      <c r="E670" t="s">
        <v>56</v>
      </c>
      <c r="F670" t="s">
        <v>6</v>
      </c>
      <c r="G670" t="s">
        <v>35</v>
      </c>
      <c r="H670" s="15" t="s">
        <v>54</v>
      </c>
      <c r="I670">
        <v>4346</v>
      </c>
      <c r="J670">
        <v>288</v>
      </c>
      <c r="K670" t="s">
        <v>37</v>
      </c>
      <c r="L670">
        <v>2023</v>
      </c>
      <c r="M670" t="s">
        <v>47</v>
      </c>
      <c r="N670" t="s">
        <v>39</v>
      </c>
    </row>
    <row r="671" spans="1:14" hidden="1">
      <c r="A671" t="s">
        <v>30</v>
      </c>
      <c r="B671" t="s">
        <v>31</v>
      </c>
      <c r="C671" t="s">
        <v>32</v>
      </c>
      <c r="D671" t="s">
        <v>33</v>
      </c>
      <c r="E671" t="s">
        <v>56</v>
      </c>
      <c r="F671" t="s">
        <v>6</v>
      </c>
      <c r="G671" t="s">
        <v>35</v>
      </c>
      <c r="H671" s="15" t="s">
        <v>54</v>
      </c>
      <c r="I671">
        <v>5512</v>
      </c>
      <c r="J671">
        <v>662</v>
      </c>
      <c r="K671" t="s">
        <v>37</v>
      </c>
      <c r="L671">
        <v>2023</v>
      </c>
      <c r="M671" t="s">
        <v>48</v>
      </c>
      <c r="N671" t="s">
        <v>39</v>
      </c>
    </row>
    <row r="672" spans="1:14" hidden="1">
      <c r="A672" t="s">
        <v>30</v>
      </c>
      <c r="B672" t="s">
        <v>31</v>
      </c>
      <c r="C672" t="s">
        <v>32</v>
      </c>
      <c r="D672" t="s">
        <v>33</v>
      </c>
      <c r="E672" t="s">
        <v>56</v>
      </c>
      <c r="F672" t="s">
        <v>6</v>
      </c>
      <c r="G672" t="s">
        <v>35</v>
      </c>
      <c r="H672" s="15" t="s">
        <v>54</v>
      </c>
      <c r="I672">
        <v>3860</v>
      </c>
      <c r="J672">
        <v>1665</v>
      </c>
      <c r="K672" t="s">
        <v>37</v>
      </c>
      <c r="L672">
        <v>2023</v>
      </c>
      <c r="M672" t="s">
        <v>49</v>
      </c>
      <c r="N672" t="s">
        <v>39</v>
      </c>
    </row>
    <row r="673" spans="1:14" hidden="1">
      <c r="A673" t="s">
        <v>30</v>
      </c>
      <c r="B673" t="s">
        <v>31</v>
      </c>
      <c r="C673" t="s">
        <v>32</v>
      </c>
      <c r="D673" t="s">
        <v>33</v>
      </c>
      <c r="E673" t="s">
        <v>56</v>
      </c>
      <c r="F673" t="s">
        <v>6</v>
      </c>
      <c r="G673" t="s">
        <v>35</v>
      </c>
      <c r="H673" s="15" t="s">
        <v>54</v>
      </c>
      <c r="I673">
        <v>2797</v>
      </c>
      <c r="J673">
        <v>892</v>
      </c>
      <c r="K673" t="s">
        <v>37</v>
      </c>
      <c r="L673">
        <v>2023</v>
      </c>
      <c r="M673" t="s">
        <v>50</v>
      </c>
      <c r="N673" t="s">
        <v>39</v>
      </c>
    </row>
    <row r="674" spans="1:14" hidden="1">
      <c r="A674" t="s">
        <v>30</v>
      </c>
      <c r="B674" t="s">
        <v>31</v>
      </c>
      <c r="C674" t="s">
        <v>32</v>
      </c>
      <c r="D674" t="s">
        <v>33</v>
      </c>
      <c r="E674" t="s">
        <v>56</v>
      </c>
      <c r="F674" t="s">
        <v>6</v>
      </c>
      <c r="G674" t="s">
        <v>35</v>
      </c>
      <c r="H674" s="15" t="s">
        <v>54</v>
      </c>
      <c r="I674">
        <v>6825</v>
      </c>
      <c r="J674">
        <v>3803</v>
      </c>
      <c r="K674" t="s">
        <v>37</v>
      </c>
      <c r="L674">
        <v>2023</v>
      </c>
      <c r="M674" t="s">
        <v>40</v>
      </c>
      <c r="N674" t="s">
        <v>39</v>
      </c>
    </row>
    <row r="675" spans="1:14" hidden="1">
      <c r="A675" t="s">
        <v>30</v>
      </c>
      <c r="B675" t="s">
        <v>31</v>
      </c>
      <c r="C675" t="s">
        <v>32</v>
      </c>
      <c r="D675" t="s">
        <v>33</v>
      </c>
      <c r="E675" t="s">
        <v>56</v>
      </c>
      <c r="F675" t="s">
        <v>6</v>
      </c>
      <c r="G675" t="s">
        <v>35</v>
      </c>
      <c r="H675" s="15" t="s">
        <v>54</v>
      </c>
      <c r="I675">
        <v>2673</v>
      </c>
      <c r="J675">
        <v>240</v>
      </c>
      <c r="K675" t="s">
        <v>37</v>
      </c>
      <c r="L675">
        <v>2023</v>
      </c>
      <c r="M675" t="s">
        <v>41</v>
      </c>
      <c r="N675" t="s">
        <v>39</v>
      </c>
    </row>
    <row r="676" spans="1:14" hidden="1">
      <c r="A676" t="s">
        <v>30</v>
      </c>
      <c r="B676" t="s">
        <v>31</v>
      </c>
      <c r="C676" t="s">
        <v>32</v>
      </c>
      <c r="D676" t="s">
        <v>33</v>
      </c>
      <c r="E676" t="s">
        <v>56</v>
      </c>
      <c r="F676" t="s">
        <v>6</v>
      </c>
      <c r="G676" t="s">
        <v>35</v>
      </c>
      <c r="H676" s="21" t="s">
        <v>54</v>
      </c>
      <c r="I676" s="21">
        <v>1462</v>
      </c>
      <c r="J676" s="21">
        <v>1079</v>
      </c>
      <c r="K676" s="21" t="s">
        <v>37</v>
      </c>
      <c r="L676" s="21">
        <v>2024</v>
      </c>
      <c r="M676" s="21" t="s">
        <v>46</v>
      </c>
      <c r="N676" t="s">
        <v>39</v>
      </c>
    </row>
    <row r="677" spans="1:14" hidden="1">
      <c r="A677" t="s">
        <v>30</v>
      </c>
      <c r="B677" t="s">
        <v>31</v>
      </c>
      <c r="C677" t="s">
        <v>32</v>
      </c>
      <c r="D677" t="s">
        <v>33</v>
      </c>
      <c r="E677" t="s">
        <v>56</v>
      </c>
      <c r="F677" t="s">
        <v>6</v>
      </c>
      <c r="G677" t="s">
        <v>35</v>
      </c>
      <c r="H677" s="21" t="s">
        <v>54</v>
      </c>
      <c r="I677" s="21">
        <v>960</v>
      </c>
      <c r="J677" s="21">
        <v>436</v>
      </c>
      <c r="K677" s="21" t="s">
        <v>37</v>
      </c>
      <c r="L677" s="21">
        <v>2024</v>
      </c>
      <c r="M677" s="21" t="s">
        <v>47</v>
      </c>
      <c r="N677" t="s">
        <v>39</v>
      </c>
    </row>
    <row r="678" spans="1:14" hidden="1">
      <c r="A678" t="s">
        <v>30</v>
      </c>
      <c r="B678" t="s">
        <v>31</v>
      </c>
      <c r="C678" t="s">
        <v>32</v>
      </c>
      <c r="D678" t="s">
        <v>33</v>
      </c>
      <c r="E678" t="s">
        <v>56</v>
      </c>
      <c r="F678" t="s">
        <v>6</v>
      </c>
      <c r="G678" t="s">
        <v>35</v>
      </c>
      <c r="H678" s="21" t="s">
        <v>54</v>
      </c>
      <c r="I678" s="21">
        <v>12244</v>
      </c>
      <c r="J678" s="21">
        <v>5700</v>
      </c>
      <c r="K678" s="21" t="s">
        <v>37</v>
      </c>
      <c r="L678" s="21">
        <v>2024</v>
      </c>
      <c r="M678" s="21" t="s">
        <v>48</v>
      </c>
      <c r="N678" t="s">
        <v>39</v>
      </c>
    </row>
    <row r="679" spans="1:14" hidden="1">
      <c r="A679" t="s">
        <v>30</v>
      </c>
      <c r="B679" t="s">
        <v>31</v>
      </c>
      <c r="C679" t="s">
        <v>32</v>
      </c>
      <c r="D679" t="s">
        <v>33</v>
      </c>
      <c r="E679" t="s">
        <v>56</v>
      </c>
      <c r="F679" t="s">
        <v>6</v>
      </c>
      <c r="G679" t="s">
        <v>35</v>
      </c>
      <c r="H679" s="21" t="s">
        <v>54</v>
      </c>
      <c r="I679" s="21">
        <v>4154</v>
      </c>
      <c r="J679" s="21">
        <v>1600</v>
      </c>
      <c r="K679" s="21" t="s">
        <v>37</v>
      </c>
      <c r="L679" s="21">
        <v>2024</v>
      </c>
      <c r="M679" s="21" t="s">
        <v>41</v>
      </c>
      <c r="N679" t="s">
        <v>39</v>
      </c>
    </row>
    <row r="680" spans="1:14" hidden="1">
      <c r="A680" t="s">
        <v>30</v>
      </c>
      <c r="B680" t="s">
        <v>31</v>
      </c>
      <c r="C680" t="s">
        <v>32</v>
      </c>
      <c r="D680" t="s">
        <v>33</v>
      </c>
      <c r="E680" t="s">
        <v>56</v>
      </c>
      <c r="F680" t="s">
        <v>6</v>
      </c>
      <c r="G680" t="s">
        <v>35</v>
      </c>
      <c r="H680" s="21" t="s">
        <v>73</v>
      </c>
      <c r="I680" s="21">
        <v>1007</v>
      </c>
      <c r="J680" s="21">
        <v>73</v>
      </c>
      <c r="K680" s="21" t="s">
        <v>37</v>
      </c>
      <c r="L680" s="21">
        <v>2025</v>
      </c>
      <c r="M680" s="21" t="s">
        <v>48</v>
      </c>
      <c r="N680" t="s">
        <v>39</v>
      </c>
    </row>
    <row r="681" spans="1:14" hidden="1">
      <c r="A681" t="s">
        <v>30</v>
      </c>
      <c r="B681" t="s">
        <v>31</v>
      </c>
      <c r="C681" t="s">
        <v>32</v>
      </c>
      <c r="D681" t="s">
        <v>33</v>
      </c>
      <c r="E681" t="s">
        <v>56</v>
      </c>
      <c r="F681" t="s">
        <v>6</v>
      </c>
      <c r="G681" t="s">
        <v>35</v>
      </c>
      <c r="H681" s="21" t="s">
        <v>55</v>
      </c>
      <c r="I681" s="21">
        <v>5213</v>
      </c>
      <c r="J681" s="21">
        <v>2392</v>
      </c>
      <c r="K681" s="21" t="s">
        <v>37</v>
      </c>
      <c r="L681" s="21">
        <v>2024</v>
      </c>
      <c r="M681" s="21" t="s">
        <v>45</v>
      </c>
      <c r="N681" t="s">
        <v>39</v>
      </c>
    </row>
    <row r="682" spans="1:14" hidden="1">
      <c r="A682" t="s">
        <v>30</v>
      </c>
      <c r="B682" t="s">
        <v>31</v>
      </c>
      <c r="C682" t="s">
        <v>32</v>
      </c>
      <c r="D682" t="s">
        <v>33</v>
      </c>
      <c r="E682" t="s">
        <v>56</v>
      </c>
      <c r="F682" t="s">
        <v>6</v>
      </c>
      <c r="G682" t="s">
        <v>35</v>
      </c>
      <c r="H682" t="s">
        <v>67</v>
      </c>
      <c r="I682">
        <v>9814</v>
      </c>
      <c r="J682">
        <v>3200</v>
      </c>
      <c r="K682" t="s">
        <v>37</v>
      </c>
      <c r="L682">
        <v>2020</v>
      </c>
      <c r="M682" t="s">
        <v>44</v>
      </c>
      <c r="N682" t="s">
        <v>39</v>
      </c>
    </row>
    <row r="683" spans="1:14" hidden="1">
      <c r="A683" t="s">
        <v>30</v>
      </c>
      <c r="B683" t="s">
        <v>31</v>
      </c>
      <c r="C683" t="s">
        <v>32</v>
      </c>
      <c r="D683" t="s">
        <v>33</v>
      </c>
      <c r="E683" t="s">
        <v>56</v>
      </c>
      <c r="F683" t="s">
        <v>6</v>
      </c>
      <c r="G683" t="s">
        <v>35</v>
      </c>
      <c r="H683" s="21" t="s">
        <v>67</v>
      </c>
      <c r="I683" s="21">
        <v>2568</v>
      </c>
      <c r="J683" s="21">
        <v>264</v>
      </c>
      <c r="K683" s="21" t="s">
        <v>37</v>
      </c>
      <c r="L683" s="21">
        <v>2024</v>
      </c>
      <c r="M683" s="21" t="s">
        <v>45</v>
      </c>
      <c r="N683" t="s">
        <v>39</v>
      </c>
    </row>
    <row r="684" spans="1:14" hidden="1">
      <c r="A684" t="s">
        <v>30</v>
      </c>
      <c r="B684" t="s">
        <v>31</v>
      </c>
      <c r="C684" t="s">
        <v>32</v>
      </c>
      <c r="D684" t="s">
        <v>33</v>
      </c>
      <c r="E684" t="s">
        <v>56</v>
      </c>
      <c r="F684" t="s">
        <v>59</v>
      </c>
      <c r="G684" t="s">
        <v>64</v>
      </c>
      <c r="H684" s="15" t="s">
        <v>7</v>
      </c>
      <c r="I684">
        <v>957</v>
      </c>
      <c r="J684">
        <v>28</v>
      </c>
      <c r="K684" t="s">
        <v>61</v>
      </c>
      <c r="L684">
        <v>2023</v>
      </c>
      <c r="M684" t="s">
        <v>49</v>
      </c>
      <c r="N684" t="s">
        <v>39</v>
      </c>
    </row>
    <row r="685" spans="1:14" hidden="1">
      <c r="A685" t="s">
        <v>30</v>
      </c>
      <c r="B685" t="s">
        <v>31</v>
      </c>
      <c r="C685" t="s">
        <v>32</v>
      </c>
      <c r="D685" t="s">
        <v>33</v>
      </c>
      <c r="E685" t="s">
        <v>56</v>
      </c>
      <c r="F685" t="s">
        <v>59</v>
      </c>
      <c r="G685" t="s">
        <v>64</v>
      </c>
      <c r="H685" s="15" t="s">
        <v>7</v>
      </c>
      <c r="I685">
        <v>1677</v>
      </c>
      <c r="J685">
        <v>150</v>
      </c>
      <c r="K685" t="s">
        <v>61</v>
      </c>
      <c r="L685">
        <v>2023</v>
      </c>
      <c r="M685" t="s">
        <v>41</v>
      </c>
      <c r="N685" t="s">
        <v>39</v>
      </c>
    </row>
    <row r="686" spans="1:14" hidden="1">
      <c r="A686" t="s">
        <v>30</v>
      </c>
      <c r="B686" t="s">
        <v>31</v>
      </c>
      <c r="C686" t="s">
        <v>32</v>
      </c>
      <c r="D686" t="s">
        <v>33</v>
      </c>
      <c r="E686" t="s">
        <v>56</v>
      </c>
      <c r="F686" t="s">
        <v>59</v>
      </c>
      <c r="G686" t="s">
        <v>64</v>
      </c>
      <c r="H686" s="21" t="s">
        <v>7</v>
      </c>
      <c r="I686" s="21">
        <v>17253</v>
      </c>
      <c r="J686" s="21">
        <v>150</v>
      </c>
      <c r="K686" s="21" t="s">
        <v>61</v>
      </c>
      <c r="L686" s="21">
        <v>2024</v>
      </c>
      <c r="M686" s="21" t="s">
        <v>44</v>
      </c>
      <c r="N686" t="s">
        <v>39</v>
      </c>
    </row>
    <row r="687" spans="1:14" hidden="1">
      <c r="A687" t="s">
        <v>30</v>
      </c>
      <c r="B687" t="s">
        <v>31</v>
      </c>
      <c r="C687" t="s">
        <v>32</v>
      </c>
      <c r="D687" t="s">
        <v>33</v>
      </c>
      <c r="E687" t="s">
        <v>56</v>
      </c>
      <c r="F687" t="s">
        <v>59</v>
      </c>
      <c r="G687" t="s">
        <v>64</v>
      </c>
      <c r="H687" s="21" t="s">
        <v>7</v>
      </c>
      <c r="I687" s="21">
        <v>9096</v>
      </c>
      <c r="J687" s="21">
        <v>1525</v>
      </c>
      <c r="K687" s="21" t="s">
        <v>61</v>
      </c>
      <c r="L687" s="21">
        <v>2025</v>
      </c>
      <c r="M687" s="21" t="s">
        <v>46</v>
      </c>
      <c r="N687" t="s">
        <v>39</v>
      </c>
    </row>
    <row r="688" spans="1:14">
      <c r="A688" t="s">
        <v>30</v>
      </c>
      <c r="B688" t="s">
        <v>31</v>
      </c>
      <c r="C688" t="s">
        <v>32</v>
      </c>
      <c r="D688" t="s">
        <v>33</v>
      </c>
      <c r="E688" t="s">
        <v>56</v>
      </c>
      <c r="F688" t="s">
        <v>59</v>
      </c>
      <c r="G688" t="s">
        <v>60</v>
      </c>
      <c r="H688" t="s">
        <v>10</v>
      </c>
      <c r="I688">
        <v>44881</v>
      </c>
      <c r="J688">
        <v>83520</v>
      </c>
      <c r="K688" t="s">
        <v>61</v>
      </c>
      <c r="L688">
        <v>2019</v>
      </c>
      <c r="M688" t="s">
        <v>45</v>
      </c>
      <c r="N688" t="s">
        <v>39</v>
      </c>
    </row>
    <row r="689" spans="1:14">
      <c r="A689" t="s">
        <v>30</v>
      </c>
      <c r="B689" t="s">
        <v>31</v>
      </c>
      <c r="C689" t="s">
        <v>32</v>
      </c>
      <c r="D689" t="s">
        <v>33</v>
      </c>
      <c r="E689" t="s">
        <v>56</v>
      </c>
      <c r="F689" t="s">
        <v>59</v>
      </c>
      <c r="G689" t="s">
        <v>60</v>
      </c>
      <c r="H689" t="s">
        <v>10</v>
      </c>
      <c r="I689">
        <v>50639</v>
      </c>
      <c r="J689">
        <v>104400</v>
      </c>
      <c r="K689" t="s">
        <v>61</v>
      </c>
      <c r="L689">
        <v>2019</v>
      </c>
      <c r="M689" t="s">
        <v>46</v>
      </c>
      <c r="N689" t="s">
        <v>39</v>
      </c>
    </row>
    <row r="690" spans="1:14">
      <c r="A690" t="s">
        <v>30</v>
      </c>
      <c r="B690" t="s">
        <v>31</v>
      </c>
      <c r="C690" t="s">
        <v>32</v>
      </c>
      <c r="D690" t="s">
        <v>33</v>
      </c>
      <c r="E690" t="s">
        <v>56</v>
      </c>
      <c r="F690" t="s">
        <v>59</v>
      </c>
      <c r="G690" t="s">
        <v>60</v>
      </c>
      <c r="H690" t="s">
        <v>10</v>
      </c>
      <c r="I690">
        <v>43706</v>
      </c>
      <c r="J690">
        <v>83520</v>
      </c>
      <c r="K690" t="s">
        <v>61</v>
      </c>
      <c r="L690">
        <v>2019</v>
      </c>
      <c r="M690" t="s">
        <v>47</v>
      </c>
      <c r="N690" t="s">
        <v>39</v>
      </c>
    </row>
    <row r="691" spans="1:14">
      <c r="A691" t="s">
        <v>30</v>
      </c>
      <c r="B691" t="s">
        <v>31</v>
      </c>
      <c r="C691" t="s">
        <v>32</v>
      </c>
      <c r="D691" t="s">
        <v>33</v>
      </c>
      <c r="E691" t="s">
        <v>56</v>
      </c>
      <c r="F691" t="s">
        <v>59</v>
      </c>
      <c r="G691" t="s">
        <v>60</v>
      </c>
      <c r="H691" t="s">
        <v>10</v>
      </c>
      <c r="I691">
        <v>141766</v>
      </c>
      <c r="J691">
        <v>271440</v>
      </c>
      <c r="K691" t="s">
        <v>61</v>
      </c>
      <c r="L691">
        <v>2019</v>
      </c>
      <c r="M691" t="s">
        <v>48</v>
      </c>
      <c r="N691" t="s">
        <v>39</v>
      </c>
    </row>
    <row r="692" spans="1:14">
      <c r="A692" t="s">
        <v>30</v>
      </c>
      <c r="B692" t="s">
        <v>31</v>
      </c>
      <c r="C692" t="s">
        <v>32</v>
      </c>
      <c r="D692" t="s">
        <v>33</v>
      </c>
      <c r="E692" t="s">
        <v>56</v>
      </c>
      <c r="F692" t="s">
        <v>59</v>
      </c>
      <c r="G692" t="s">
        <v>60</v>
      </c>
      <c r="H692" t="s">
        <v>10</v>
      </c>
      <c r="I692">
        <v>96816</v>
      </c>
      <c r="J692">
        <v>187920</v>
      </c>
      <c r="K692" t="s">
        <v>61</v>
      </c>
      <c r="L692">
        <v>2019</v>
      </c>
      <c r="M692" t="s">
        <v>49</v>
      </c>
      <c r="N692" t="s">
        <v>39</v>
      </c>
    </row>
    <row r="693" spans="1:14">
      <c r="A693" t="s">
        <v>30</v>
      </c>
      <c r="B693" t="s">
        <v>31</v>
      </c>
      <c r="C693" t="s">
        <v>32</v>
      </c>
      <c r="D693" t="s">
        <v>33</v>
      </c>
      <c r="E693" t="s">
        <v>56</v>
      </c>
      <c r="F693" t="s">
        <v>59</v>
      </c>
      <c r="G693" t="s">
        <v>60</v>
      </c>
      <c r="H693" t="s">
        <v>10</v>
      </c>
      <c r="I693">
        <v>160166</v>
      </c>
      <c r="J693">
        <v>311600</v>
      </c>
      <c r="K693" t="s">
        <v>61</v>
      </c>
      <c r="L693">
        <v>2019</v>
      </c>
      <c r="M693" t="s">
        <v>50</v>
      </c>
      <c r="N693" t="s">
        <v>39</v>
      </c>
    </row>
    <row r="694" spans="1:14">
      <c r="A694" t="s">
        <v>30</v>
      </c>
      <c r="B694" t="s">
        <v>31</v>
      </c>
      <c r="C694" t="s">
        <v>32</v>
      </c>
      <c r="D694" t="s">
        <v>33</v>
      </c>
      <c r="E694" t="s">
        <v>56</v>
      </c>
      <c r="F694" t="s">
        <v>59</v>
      </c>
      <c r="G694" t="s">
        <v>60</v>
      </c>
      <c r="H694" t="s">
        <v>10</v>
      </c>
      <c r="I694">
        <v>76032</v>
      </c>
      <c r="J694">
        <v>144983</v>
      </c>
      <c r="K694" t="s">
        <v>61</v>
      </c>
      <c r="L694">
        <v>2019</v>
      </c>
      <c r="M694" t="s">
        <v>51</v>
      </c>
      <c r="N694" t="s">
        <v>39</v>
      </c>
    </row>
    <row r="695" spans="1:14">
      <c r="A695" t="s">
        <v>30</v>
      </c>
      <c r="B695" t="s">
        <v>31</v>
      </c>
      <c r="C695" t="s">
        <v>32</v>
      </c>
      <c r="D695" t="s">
        <v>33</v>
      </c>
      <c r="E695" t="s">
        <v>56</v>
      </c>
      <c r="F695" t="s">
        <v>59</v>
      </c>
      <c r="G695" t="s">
        <v>60</v>
      </c>
      <c r="H695" t="s">
        <v>10</v>
      </c>
      <c r="I695">
        <v>31956</v>
      </c>
      <c r="J695">
        <v>62304</v>
      </c>
      <c r="K695" t="s">
        <v>61</v>
      </c>
      <c r="L695">
        <v>2019</v>
      </c>
      <c r="M695" t="s">
        <v>40</v>
      </c>
      <c r="N695" t="s">
        <v>39</v>
      </c>
    </row>
    <row r="696" spans="1:14">
      <c r="A696" t="s">
        <v>30</v>
      </c>
      <c r="B696" t="s">
        <v>31</v>
      </c>
      <c r="C696" t="s">
        <v>32</v>
      </c>
      <c r="D696" t="s">
        <v>33</v>
      </c>
      <c r="E696" t="s">
        <v>56</v>
      </c>
      <c r="F696" t="s">
        <v>59</v>
      </c>
      <c r="G696" t="s">
        <v>60</v>
      </c>
      <c r="H696" t="s">
        <v>10</v>
      </c>
      <c r="I696">
        <v>108740</v>
      </c>
      <c r="J696">
        <v>187826</v>
      </c>
      <c r="K696" t="s">
        <v>61</v>
      </c>
      <c r="L696">
        <v>2019</v>
      </c>
      <c r="M696" t="s">
        <v>41</v>
      </c>
      <c r="N696" t="s">
        <v>39</v>
      </c>
    </row>
    <row r="697" spans="1:14">
      <c r="A697" t="s">
        <v>30</v>
      </c>
      <c r="B697" t="s">
        <v>31</v>
      </c>
      <c r="C697" t="s">
        <v>32</v>
      </c>
      <c r="D697" t="s">
        <v>33</v>
      </c>
      <c r="E697" t="s">
        <v>56</v>
      </c>
      <c r="F697" t="s">
        <v>59</v>
      </c>
      <c r="G697" t="s">
        <v>60</v>
      </c>
      <c r="H697" t="s">
        <v>10</v>
      </c>
      <c r="I697">
        <v>35611</v>
      </c>
      <c r="J697">
        <v>62640</v>
      </c>
      <c r="K697" t="s">
        <v>61</v>
      </c>
      <c r="L697">
        <v>2019</v>
      </c>
      <c r="M697" t="s">
        <v>52</v>
      </c>
      <c r="N697" t="s">
        <v>39</v>
      </c>
    </row>
    <row r="698" spans="1:14">
      <c r="A698" t="s">
        <v>30</v>
      </c>
      <c r="B698" t="s">
        <v>31</v>
      </c>
      <c r="C698" t="s">
        <v>32</v>
      </c>
      <c r="D698" t="s">
        <v>33</v>
      </c>
      <c r="E698" t="s">
        <v>56</v>
      </c>
      <c r="F698" t="s">
        <v>59</v>
      </c>
      <c r="G698" t="s">
        <v>60</v>
      </c>
      <c r="H698" t="s">
        <v>10</v>
      </c>
      <c r="I698">
        <v>36171</v>
      </c>
      <c r="J698">
        <v>62640</v>
      </c>
      <c r="K698" t="s">
        <v>61</v>
      </c>
      <c r="L698">
        <v>2020</v>
      </c>
      <c r="M698" t="s">
        <v>38</v>
      </c>
      <c r="N698" t="s">
        <v>39</v>
      </c>
    </row>
    <row r="699" spans="1:14">
      <c r="A699" t="s">
        <v>30</v>
      </c>
      <c r="B699" t="s">
        <v>31</v>
      </c>
      <c r="C699" t="s">
        <v>32</v>
      </c>
      <c r="D699" t="s">
        <v>33</v>
      </c>
      <c r="E699" t="s">
        <v>56</v>
      </c>
      <c r="F699" t="s">
        <v>59</v>
      </c>
      <c r="G699" t="s">
        <v>60</v>
      </c>
      <c r="H699" t="s">
        <v>10</v>
      </c>
      <c r="I699">
        <v>48988</v>
      </c>
      <c r="J699">
        <v>83520</v>
      </c>
      <c r="K699" t="s">
        <v>61</v>
      </c>
      <c r="L699">
        <v>2020</v>
      </c>
      <c r="M699" t="s">
        <v>45</v>
      </c>
      <c r="N699" t="s">
        <v>39</v>
      </c>
    </row>
    <row r="700" spans="1:14">
      <c r="A700" t="s">
        <v>30</v>
      </c>
      <c r="B700" t="s">
        <v>31</v>
      </c>
      <c r="C700" t="s">
        <v>32</v>
      </c>
      <c r="D700" t="s">
        <v>33</v>
      </c>
      <c r="E700" t="s">
        <v>56</v>
      </c>
      <c r="F700" t="s">
        <v>59</v>
      </c>
      <c r="G700" t="s">
        <v>60</v>
      </c>
      <c r="H700" t="s">
        <v>10</v>
      </c>
      <c r="I700">
        <v>109204</v>
      </c>
      <c r="J700">
        <v>187926</v>
      </c>
      <c r="K700" t="s">
        <v>61</v>
      </c>
      <c r="L700">
        <v>2020</v>
      </c>
      <c r="M700" t="s">
        <v>46</v>
      </c>
      <c r="N700" t="s">
        <v>39</v>
      </c>
    </row>
    <row r="701" spans="1:14">
      <c r="A701" t="s">
        <v>30</v>
      </c>
      <c r="B701" t="s">
        <v>31</v>
      </c>
      <c r="C701" t="s">
        <v>32</v>
      </c>
      <c r="D701" t="s">
        <v>33</v>
      </c>
      <c r="E701" t="s">
        <v>56</v>
      </c>
      <c r="F701" t="s">
        <v>59</v>
      </c>
      <c r="G701" t="s">
        <v>60</v>
      </c>
      <c r="H701" t="s">
        <v>10</v>
      </c>
      <c r="I701">
        <v>48878</v>
      </c>
      <c r="J701">
        <v>83520</v>
      </c>
      <c r="K701" t="s">
        <v>61</v>
      </c>
      <c r="L701">
        <v>2020</v>
      </c>
      <c r="M701" t="s">
        <v>49</v>
      </c>
      <c r="N701" t="s">
        <v>39</v>
      </c>
    </row>
    <row r="702" spans="1:14">
      <c r="A702" t="s">
        <v>30</v>
      </c>
      <c r="B702" t="s">
        <v>31</v>
      </c>
      <c r="C702" t="s">
        <v>32</v>
      </c>
      <c r="D702" t="s">
        <v>33</v>
      </c>
      <c r="E702" t="s">
        <v>56</v>
      </c>
      <c r="F702" t="s">
        <v>59</v>
      </c>
      <c r="G702" t="s">
        <v>60</v>
      </c>
      <c r="H702" t="s">
        <v>10</v>
      </c>
      <c r="I702">
        <v>5998</v>
      </c>
      <c r="J702">
        <v>1</v>
      </c>
      <c r="K702" t="s">
        <v>61</v>
      </c>
      <c r="L702">
        <v>2021</v>
      </c>
      <c r="M702" t="s">
        <v>46</v>
      </c>
      <c r="N702" t="s">
        <v>39</v>
      </c>
    </row>
    <row r="703" spans="1:14" hidden="1">
      <c r="A703" t="s">
        <v>30</v>
      </c>
      <c r="B703" t="s">
        <v>31</v>
      </c>
      <c r="C703" t="s">
        <v>32</v>
      </c>
      <c r="D703" t="s">
        <v>33</v>
      </c>
      <c r="E703" t="s">
        <v>56</v>
      </c>
      <c r="F703" t="s">
        <v>59</v>
      </c>
      <c r="G703" t="s">
        <v>60</v>
      </c>
      <c r="H703" t="s">
        <v>9</v>
      </c>
      <c r="I703">
        <v>1153</v>
      </c>
      <c r="J703">
        <v>8</v>
      </c>
      <c r="K703" t="s">
        <v>61</v>
      </c>
      <c r="L703">
        <v>2019</v>
      </c>
      <c r="M703" t="s">
        <v>48</v>
      </c>
      <c r="N703" t="s">
        <v>39</v>
      </c>
    </row>
    <row r="704" spans="1:14" hidden="1">
      <c r="A704" t="s">
        <v>30</v>
      </c>
      <c r="B704" t="s">
        <v>31</v>
      </c>
      <c r="C704" t="s">
        <v>32</v>
      </c>
      <c r="D704" t="s">
        <v>33</v>
      </c>
      <c r="E704" t="s">
        <v>56</v>
      </c>
      <c r="F704" t="s">
        <v>59</v>
      </c>
      <c r="G704" t="s">
        <v>60</v>
      </c>
      <c r="H704" t="s">
        <v>9</v>
      </c>
      <c r="I704">
        <v>2558</v>
      </c>
      <c r="J704">
        <v>59</v>
      </c>
      <c r="K704" t="s">
        <v>61</v>
      </c>
      <c r="L704">
        <v>2019</v>
      </c>
      <c r="M704" t="s">
        <v>50</v>
      </c>
      <c r="N704" t="s">
        <v>39</v>
      </c>
    </row>
    <row r="705" spans="1:14" hidden="1">
      <c r="A705" t="s">
        <v>30</v>
      </c>
      <c r="B705" t="s">
        <v>31</v>
      </c>
      <c r="C705" t="s">
        <v>32</v>
      </c>
      <c r="D705" t="s">
        <v>33</v>
      </c>
      <c r="E705" t="s">
        <v>56</v>
      </c>
      <c r="F705" t="s">
        <v>59</v>
      </c>
      <c r="G705" t="s">
        <v>60</v>
      </c>
      <c r="H705" t="s">
        <v>9</v>
      </c>
      <c r="I705">
        <v>1230</v>
      </c>
      <c r="J705">
        <v>6</v>
      </c>
      <c r="K705" t="s">
        <v>61</v>
      </c>
      <c r="L705">
        <v>2020</v>
      </c>
      <c r="M705" t="s">
        <v>45</v>
      </c>
      <c r="N705" t="s">
        <v>39</v>
      </c>
    </row>
    <row r="706" spans="1:14" hidden="1">
      <c r="A706" t="s">
        <v>30</v>
      </c>
      <c r="B706" t="s">
        <v>31</v>
      </c>
      <c r="C706" t="s">
        <v>32</v>
      </c>
      <c r="D706" t="s">
        <v>33</v>
      </c>
      <c r="E706" t="s">
        <v>56</v>
      </c>
      <c r="F706" t="s">
        <v>59</v>
      </c>
      <c r="G706" t="s">
        <v>60</v>
      </c>
      <c r="H706" t="s">
        <v>9</v>
      </c>
      <c r="I706">
        <v>2020</v>
      </c>
      <c r="J706">
        <v>9</v>
      </c>
      <c r="K706" t="s">
        <v>61</v>
      </c>
      <c r="L706">
        <v>2020</v>
      </c>
      <c r="M706" t="s">
        <v>47</v>
      </c>
      <c r="N706" t="s">
        <v>39</v>
      </c>
    </row>
    <row r="707" spans="1:14" hidden="1">
      <c r="A707" t="s">
        <v>30</v>
      </c>
      <c r="B707" t="s">
        <v>31</v>
      </c>
      <c r="C707" t="s">
        <v>32</v>
      </c>
      <c r="D707" t="s">
        <v>33</v>
      </c>
      <c r="E707" t="s">
        <v>56</v>
      </c>
      <c r="F707" t="s">
        <v>59</v>
      </c>
      <c r="G707" t="s">
        <v>60</v>
      </c>
      <c r="H707" t="s">
        <v>9</v>
      </c>
      <c r="I707">
        <v>1140</v>
      </c>
      <c r="J707">
        <v>8</v>
      </c>
      <c r="K707" t="s">
        <v>61</v>
      </c>
      <c r="L707">
        <v>2020</v>
      </c>
      <c r="M707" t="s">
        <v>48</v>
      </c>
      <c r="N707" t="s">
        <v>39</v>
      </c>
    </row>
    <row r="708" spans="1:14" hidden="1">
      <c r="A708" t="s">
        <v>30</v>
      </c>
      <c r="B708" t="s">
        <v>31</v>
      </c>
      <c r="C708" t="s">
        <v>32</v>
      </c>
      <c r="D708" t="s">
        <v>33</v>
      </c>
      <c r="E708" t="s">
        <v>56</v>
      </c>
      <c r="F708" t="s">
        <v>59</v>
      </c>
      <c r="G708" t="s">
        <v>60</v>
      </c>
      <c r="H708" t="s">
        <v>9</v>
      </c>
      <c r="I708">
        <v>6268</v>
      </c>
      <c r="J708">
        <v>300</v>
      </c>
      <c r="K708" t="s">
        <v>61</v>
      </c>
      <c r="L708">
        <v>2020</v>
      </c>
      <c r="M708" t="s">
        <v>50</v>
      </c>
      <c r="N708" t="s">
        <v>39</v>
      </c>
    </row>
    <row r="709" spans="1:14" hidden="1">
      <c r="A709" t="s">
        <v>30</v>
      </c>
      <c r="B709" t="s">
        <v>31</v>
      </c>
      <c r="C709" t="s">
        <v>32</v>
      </c>
      <c r="D709" t="s">
        <v>33</v>
      </c>
      <c r="E709" t="s">
        <v>56</v>
      </c>
      <c r="F709" t="s">
        <v>59</v>
      </c>
      <c r="G709" t="s">
        <v>60</v>
      </c>
      <c r="H709" t="s">
        <v>9</v>
      </c>
      <c r="I709">
        <v>1170</v>
      </c>
      <c r="J709">
        <v>3</v>
      </c>
      <c r="K709" t="s">
        <v>61</v>
      </c>
      <c r="L709">
        <v>2020</v>
      </c>
      <c r="M709" t="s">
        <v>41</v>
      </c>
      <c r="N709" t="s">
        <v>39</v>
      </c>
    </row>
    <row r="710" spans="1:14" hidden="1">
      <c r="A710" t="s">
        <v>30</v>
      </c>
      <c r="B710" t="s">
        <v>31</v>
      </c>
      <c r="C710" t="s">
        <v>32</v>
      </c>
      <c r="D710" t="s">
        <v>33</v>
      </c>
      <c r="E710" t="s">
        <v>56</v>
      </c>
      <c r="F710" t="s">
        <v>59</v>
      </c>
      <c r="G710" t="s">
        <v>60</v>
      </c>
      <c r="H710" t="s">
        <v>9</v>
      </c>
      <c r="I710">
        <v>49884</v>
      </c>
      <c r="J710">
        <v>21145</v>
      </c>
      <c r="K710" t="s">
        <v>61</v>
      </c>
      <c r="L710">
        <v>2021</v>
      </c>
      <c r="M710" t="s">
        <v>45</v>
      </c>
      <c r="N710" t="s">
        <v>39</v>
      </c>
    </row>
    <row r="711" spans="1:14" hidden="1">
      <c r="A711" t="s">
        <v>30</v>
      </c>
      <c r="B711" t="s">
        <v>31</v>
      </c>
      <c r="C711" t="s">
        <v>32</v>
      </c>
      <c r="D711" t="s">
        <v>33</v>
      </c>
      <c r="E711" t="s">
        <v>56</v>
      </c>
      <c r="F711" t="s">
        <v>59</v>
      </c>
      <c r="G711" t="s">
        <v>60</v>
      </c>
      <c r="H711" t="s">
        <v>9</v>
      </c>
      <c r="I711">
        <v>1682</v>
      </c>
      <c r="J711">
        <v>35</v>
      </c>
      <c r="K711" t="s">
        <v>61</v>
      </c>
      <c r="L711">
        <v>2021</v>
      </c>
      <c r="M711" t="s">
        <v>48</v>
      </c>
      <c r="N711" t="s">
        <v>39</v>
      </c>
    </row>
    <row r="712" spans="1:14" hidden="1">
      <c r="A712" t="s">
        <v>30</v>
      </c>
      <c r="B712" t="s">
        <v>31</v>
      </c>
      <c r="C712" t="s">
        <v>32</v>
      </c>
      <c r="D712" t="s">
        <v>33</v>
      </c>
      <c r="E712" t="s">
        <v>56</v>
      </c>
      <c r="F712" t="s">
        <v>59</v>
      </c>
      <c r="G712" t="s">
        <v>60</v>
      </c>
      <c r="H712" s="15" t="s">
        <v>9</v>
      </c>
      <c r="I712">
        <v>8870</v>
      </c>
      <c r="J712">
        <v>1662</v>
      </c>
      <c r="K712" t="s">
        <v>61</v>
      </c>
      <c r="L712">
        <v>2022</v>
      </c>
      <c r="M712" t="s">
        <v>44</v>
      </c>
      <c r="N712" t="s">
        <v>39</v>
      </c>
    </row>
    <row r="713" spans="1:14" hidden="1">
      <c r="A713" t="s">
        <v>30</v>
      </c>
      <c r="B713" t="s">
        <v>31</v>
      </c>
      <c r="C713" t="s">
        <v>32</v>
      </c>
      <c r="D713" t="s">
        <v>33</v>
      </c>
      <c r="E713" t="s">
        <v>56</v>
      </c>
      <c r="F713" t="s">
        <v>59</v>
      </c>
      <c r="G713" t="s">
        <v>60</v>
      </c>
      <c r="H713" s="15" t="s">
        <v>9</v>
      </c>
      <c r="I713">
        <v>5268</v>
      </c>
      <c r="J713">
        <v>833</v>
      </c>
      <c r="K713" t="s">
        <v>61</v>
      </c>
      <c r="L713">
        <v>2022</v>
      </c>
      <c r="M713" t="s">
        <v>50</v>
      </c>
      <c r="N713" t="s">
        <v>39</v>
      </c>
    </row>
    <row r="714" spans="1:14" hidden="1">
      <c r="A714" t="s">
        <v>30</v>
      </c>
      <c r="B714" t="s">
        <v>31</v>
      </c>
      <c r="C714" t="s">
        <v>32</v>
      </c>
      <c r="D714" t="s">
        <v>33</v>
      </c>
      <c r="E714" t="s">
        <v>56</v>
      </c>
      <c r="F714" t="s">
        <v>59</v>
      </c>
      <c r="G714" t="s">
        <v>60</v>
      </c>
      <c r="H714" s="21" t="s">
        <v>9</v>
      </c>
      <c r="I714" s="21">
        <v>1142</v>
      </c>
      <c r="J714" s="21">
        <v>9</v>
      </c>
      <c r="K714" s="21" t="s">
        <v>61</v>
      </c>
      <c r="L714" s="21">
        <v>2024</v>
      </c>
      <c r="M714" s="21" t="s">
        <v>48</v>
      </c>
      <c r="N714" t="s">
        <v>39</v>
      </c>
    </row>
    <row r="715" spans="1:14" hidden="1">
      <c r="A715" t="s">
        <v>30</v>
      </c>
      <c r="B715" t="s">
        <v>31</v>
      </c>
      <c r="C715" t="s">
        <v>32</v>
      </c>
      <c r="D715" t="s">
        <v>33</v>
      </c>
      <c r="E715" t="s">
        <v>56</v>
      </c>
      <c r="F715" t="s">
        <v>59</v>
      </c>
      <c r="G715" t="s">
        <v>60</v>
      </c>
      <c r="H715" s="21" t="s">
        <v>9</v>
      </c>
      <c r="I715" s="21">
        <v>1160</v>
      </c>
      <c r="J715" s="21">
        <v>19</v>
      </c>
      <c r="K715" s="21" t="s">
        <v>61</v>
      </c>
      <c r="L715" s="21">
        <v>2024</v>
      </c>
      <c r="M715" s="21" t="s">
        <v>52</v>
      </c>
      <c r="N715" t="s">
        <v>39</v>
      </c>
    </row>
    <row r="716" spans="1:14" hidden="1">
      <c r="A716" t="s">
        <v>30</v>
      </c>
      <c r="B716" t="s">
        <v>31</v>
      </c>
      <c r="C716" t="s">
        <v>32</v>
      </c>
      <c r="D716" t="s">
        <v>33</v>
      </c>
      <c r="E716" t="s">
        <v>56</v>
      </c>
      <c r="F716" t="s">
        <v>59</v>
      </c>
      <c r="G716" t="s">
        <v>60</v>
      </c>
      <c r="H716" s="21" t="s">
        <v>9</v>
      </c>
      <c r="I716" s="21">
        <v>9566</v>
      </c>
      <c r="J716" s="21">
        <v>82</v>
      </c>
      <c r="K716" s="21" t="s">
        <v>61</v>
      </c>
      <c r="L716" s="21">
        <v>2025</v>
      </c>
      <c r="M716" s="21" t="s">
        <v>38</v>
      </c>
      <c r="N716" t="s">
        <v>39</v>
      </c>
    </row>
    <row r="717" spans="1:14" hidden="1">
      <c r="A717" t="s">
        <v>30</v>
      </c>
      <c r="B717" t="s">
        <v>31</v>
      </c>
      <c r="C717" t="s">
        <v>32</v>
      </c>
      <c r="D717" t="s">
        <v>33</v>
      </c>
      <c r="E717" t="s">
        <v>56</v>
      </c>
      <c r="F717" t="s">
        <v>59</v>
      </c>
      <c r="G717" t="s">
        <v>62</v>
      </c>
      <c r="H717" t="s">
        <v>63</v>
      </c>
      <c r="I717">
        <v>122409</v>
      </c>
      <c r="J717">
        <v>211050</v>
      </c>
      <c r="K717" t="s">
        <v>61</v>
      </c>
      <c r="L717">
        <v>2019</v>
      </c>
      <c r="M717" t="s">
        <v>45</v>
      </c>
      <c r="N717" t="s">
        <v>39</v>
      </c>
    </row>
    <row r="718" spans="1:14" hidden="1">
      <c r="A718" t="s">
        <v>30</v>
      </c>
      <c r="B718" t="s">
        <v>31</v>
      </c>
      <c r="C718" t="s">
        <v>32</v>
      </c>
      <c r="D718" t="s">
        <v>33</v>
      </c>
      <c r="E718" t="s">
        <v>56</v>
      </c>
      <c r="F718" t="s">
        <v>59</v>
      </c>
      <c r="G718" t="s">
        <v>62</v>
      </c>
      <c r="H718" t="s">
        <v>63</v>
      </c>
      <c r="I718">
        <v>17647</v>
      </c>
      <c r="J718">
        <v>25978</v>
      </c>
      <c r="K718" t="s">
        <v>61</v>
      </c>
      <c r="L718">
        <v>2019</v>
      </c>
      <c r="M718" t="s">
        <v>41</v>
      </c>
      <c r="N718" t="s">
        <v>39</v>
      </c>
    </row>
    <row r="719" spans="1:14" hidden="1">
      <c r="A719" t="s">
        <v>30</v>
      </c>
      <c r="B719" t="s">
        <v>31</v>
      </c>
      <c r="C719" t="s">
        <v>32</v>
      </c>
      <c r="D719" t="s">
        <v>33</v>
      </c>
      <c r="E719" t="s">
        <v>56</v>
      </c>
      <c r="F719" t="s">
        <v>59</v>
      </c>
      <c r="G719" t="s">
        <v>62</v>
      </c>
      <c r="H719" t="s">
        <v>63</v>
      </c>
      <c r="I719">
        <v>2818</v>
      </c>
      <c r="J719">
        <v>717</v>
      </c>
      <c r="K719" t="s">
        <v>61</v>
      </c>
      <c r="L719">
        <v>2021</v>
      </c>
      <c r="M719" t="s">
        <v>44</v>
      </c>
      <c r="N719" t="s">
        <v>39</v>
      </c>
    </row>
    <row r="720" spans="1:14" hidden="1">
      <c r="A720" t="s">
        <v>30</v>
      </c>
      <c r="B720" t="s">
        <v>31</v>
      </c>
      <c r="C720" t="s">
        <v>32</v>
      </c>
      <c r="D720" t="s">
        <v>33</v>
      </c>
      <c r="E720" t="s">
        <v>56</v>
      </c>
      <c r="F720" t="s">
        <v>59</v>
      </c>
      <c r="G720" t="s">
        <v>62</v>
      </c>
      <c r="H720" t="s">
        <v>63</v>
      </c>
      <c r="I720">
        <v>4522</v>
      </c>
      <c r="J720">
        <v>2210</v>
      </c>
      <c r="K720" t="s">
        <v>61</v>
      </c>
      <c r="L720">
        <v>2021</v>
      </c>
      <c r="M720" t="s">
        <v>45</v>
      </c>
      <c r="N720" t="s">
        <v>39</v>
      </c>
    </row>
    <row r="721" spans="1:14" hidden="1">
      <c r="A721" t="s">
        <v>30</v>
      </c>
      <c r="B721" t="s">
        <v>31</v>
      </c>
      <c r="C721" t="s">
        <v>32</v>
      </c>
      <c r="D721" t="s">
        <v>33</v>
      </c>
      <c r="E721" t="s">
        <v>56</v>
      </c>
      <c r="F721" t="s">
        <v>59</v>
      </c>
      <c r="G721" t="s">
        <v>62</v>
      </c>
      <c r="H721" t="s">
        <v>72</v>
      </c>
      <c r="I721">
        <v>1162</v>
      </c>
      <c r="J721">
        <v>401</v>
      </c>
      <c r="K721" t="s">
        <v>61</v>
      </c>
      <c r="L721">
        <v>2021</v>
      </c>
      <c r="M721" t="s">
        <v>46</v>
      </c>
      <c r="N721" t="s">
        <v>39</v>
      </c>
    </row>
    <row r="722" spans="1:14" hidden="1">
      <c r="A722" t="s">
        <v>30</v>
      </c>
      <c r="B722" t="s">
        <v>31</v>
      </c>
      <c r="C722" t="s">
        <v>32</v>
      </c>
      <c r="D722" t="s">
        <v>33</v>
      </c>
      <c r="E722" t="s">
        <v>56</v>
      </c>
      <c r="F722" t="s">
        <v>59</v>
      </c>
      <c r="G722" t="s">
        <v>62</v>
      </c>
      <c r="H722" s="15" t="s">
        <v>72</v>
      </c>
      <c r="I722">
        <v>1512</v>
      </c>
      <c r="J722">
        <v>53</v>
      </c>
      <c r="K722" t="s">
        <v>61</v>
      </c>
      <c r="L722">
        <v>2022</v>
      </c>
      <c r="M722" t="s">
        <v>41</v>
      </c>
      <c r="N722" t="s">
        <v>39</v>
      </c>
    </row>
  </sheetData>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4F50C-3070-4C4F-8480-76C8F9979F8B}">
  <dimension ref="A1:N722"/>
  <sheetViews>
    <sheetView topLeftCell="E343" zoomScaleNormal="100" workbookViewId="0">
      <selection activeCell="J685" sqref="J87:J685"/>
    </sheetView>
  </sheetViews>
  <sheetFormatPr defaultRowHeight="14.45"/>
  <cols>
    <col min="1" max="1" width="15.140625" hidden="1" customWidth="1"/>
    <col min="2" max="2" width="18.7109375" hidden="1" customWidth="1"/>
    <col min="3" max="3" width="30.7109375" hidden="1" customWidth="1"/>
    <col min="4" max="4" width="40" hidden="1" customWidth="1"/>
    <col min="5" max="5" width="202.85546875" customWidth="1"/>
    <col min="6" max="6" width="13.85546875" hidden="1" customWidth="1"/>
    <col min="7" max="7" width="6.7109375" hidden="1" customWidth="1"/>
    <col min="8" max="8" width="12" style="21" bestFit="1" customWidth="1"/>
    <col min="9" max="9" width="10.7109375" style="21" bestFit="1" customWidth="1"/>
    <col min="10" max="10" width="15.140625" style="21" bestFit="1" customWidth="1"/>
    <col min="11" max="11" width="15.28515625" style="21" hidden="1" customWidth="1"/>
    <col min="12" max="12" width="12.5703125" style="21" customWidth="1"/>
    <col min="13" max="13" width="18.85546875" style="21" customWidth="1"/>
    <col min="14" max="14" width="26.28515625" hidden="1" customWidth="1"/>
  </cols>
  <sheetData>
    <row r="1" spans="1:14">
      <c r="A1" t="s">
        <v>16</v>
      </c>
      <c r="B1" t="s">
        <v>17</v>
      </c>
      <c r="C1" t="s">
        <v>18</v>
      </c>
      <c r="D1" t="s">
        <v>19</v>
      </c>
      <c r="E1" t="s">
        <v>20</v>
      </c>
      <c r="F1" t="s">
        <v>21</v>
      </c>
      <c r="G1" t="s">
        <v>22</v>
      </c>
      <c r="H1" s="21" t="s">
        <v>23</v>
      </c>
      <c r="I1" s="21" t="s">
        <v>24</v>
      </c>
      <c r="J1" s="21" t="s">
        <v>25</v>
      </c>
      <c r="K1" s="21" t="s">
        <v>26</v>
      </c>
      <c r="L1" s="21" t="s">
        <v>27</v>
      </c>
      <c r="M1" s="21" t="s">
        <v>28</v>
      </c>
      <c r="N1" t="s">
        <v>29</v>
      </c>
    </row>
    <row r="2" spans="1:14" hidden="1">
      <c r="A2" t="s">
        <v>30</v>
      </c>
      <c r="B2" t="s">
        <v>77</v>
      </c>
      <c r="C2" t="s">
        <v>78</v>
      </c>
      <c r="D2" t="s">
        <v>79</v>
      </c>
      <c r="E2" t="s">
        <v>80</v>
      </c>
      <c r="F2" t="s">
        <v>6</v>
      </c>
      <c r="G2" t="s">
        <v>35</v>
      </c>
      <c r="H2" t="s">
        <v>66</v>
      </c>
      <c r="I2">
        <v>12890116</v>
      </c>
      <c r="J2">
        <v>10881787</v>
      </c>
      <c r="K2" t="s">
        <v>37</v>
      </c>
      <c r="L2">
        <v>2025</v>
      </c>
      <c r="M2" t="s">
        <v>44</v>
      </c>
      <c r="N2" t="s">
        <v>39</v>
      </c>
    </row>
    <row r="3" spans="1:14" hidden="1">
      <c r="A3" t="s">
        <v>30</v>
      </c>
      <c r="B3" t="s">
        <v>77</v>
      </c>
      <c r="C3" t="s">
        <v>78</v>
      </c>
      <c r="D3" t="s">
        <v>79</v>
      </c>
      <c r="E3" t="s">
        <v>80</v>
      </c>
      <c r="F3" t="s">
        <v>6</v>
      </c>
      <c r="G3" t="s">
        <v>35</v>
      </c>
      <c r="H3" t="s">
        <v>66</v>
      </c>
      <c r="I3">
        <v>4049063</v>
      </c>
      <c r="J3">
        <v>3182071</v>
      </c>
      <c r="K3" t="s">
        <v>37</v>
      </c>
      <c r="L3">
        <v>2025</v>
      </c>
      <c r="M3" t="s">
        <v>45</v>
      </c>
      <c r="N3" t="s">
        <v>39</v>
      </c>
    </row>
    <row r="4" spans="1:14" hidden="1">
      <c r="A4" t="s">
        <v>30</v>
      </c>
      <c r="B4" t="s">
        <v>77</v>
      </c>
      <c r="C4" t="s">
        <v>78</v>
      </c>
      <c r="D4" t="s">
        <v>79</v>
      </c>
      <c r="E4" t="s">
        <v>80</v>
      </c>
      <c r="F4" t="s">
        <v>6</v>
      </c>
      <c r="G4" t="s">
        <v>35</v>
      </c>
      <c r="H4" t="s">
        <v>66</v>
      </c>
      <c r="I4">
        <v>1944134</v>
      </c>
      <c r="J4">
        <v>4482502</v>
      </c>
      <c r="K4" t="s">
        <v>37</v>
      </c>
      <c r="L4">
        <v>2025</v>
      </c>
      <c r="M4" t="s">
        <v>47</v>
      </c>
      <c r="N4" t="s">
        <v>39</v>
      </c>
    </row>
    <row r="5" spans="1:14" hidden="1">
      <c r="A5" t="s">
        <v>30</v>
      </c>
      <c r="B5" t="s">
        <v>77</v>
      </c>
      <c r="C5" t="s">
        <v>78</v>
      </c>
      <c r="D5" t="s">
        <v>79</v>
      </c>
      <c r="E5" t="s">
        <v>80</v>
      </c>
      <c r="F5" t="s">
        <v>6</v>
      </c>
      <c r="G5" t="s">
        <v>35</v>
      </c>
      <c r="H5" t="s">
        <v>66</v>
      </c>
      <c r="I5">
        <v>12241314</v>
      </c>
      <c r="J5">
        <v>22193049</v>
      </c>
      <c r="K5" t="s">
        <v>37</v>
      </c>
      <c r="L5">
        <v>2025</v>
      </c>
      <c r="M5" t="s">
        <v>48</v>
      </c>
      <c r="N5" t="s">
        <v>39</v>
      </c>
    </row>
    <row r="6" spans="1:14" hidden="1">
      <c r="A6" t="s">
        <v>30</v>
      </c>
      <c r="B6" t="s">
        <v>77</v>
      </c>
      <c r="C6" t="s">
        <v>78</v>
      </c>
      <c r="D6" t="s">
        <v>79</v>
      </c>
      <c r="E6" t="s">
        <v>80</v>
      </c>
      <c r="F6" t="s">
        <v>6</v>
      </c>
      <c r="G6" t="s">
        <v>35</v>
      </c>
      <c r="H6" t="s">
        <v>43</v>
      </c>
      <c r="I6">
        <v>1819</v>
      </c>
      <c r="J6">
        <v>143</v>
      </c>
      <c r="K6" t="s">
        <v>37</v>
      </c>
      <c r="L6">
        <v>2025</v>
      </c>
      <c r="M6" t="s">
        <v>38</v>
      </c>
      <c r="N6" t="s">
        <v>39</v>
      </c>
    </row>
    <row r="7" spans="1:14" hidden="1">
      <c r="A7" t="s">
        <v>30</v>
      </c>
      <c r="B7" t="s">
        <v>77</v>
      </c>
      <c r="C7" t="s">
        <v>78</v>
      </c>
      <c r="D7" t="s">
        <v>79</v>
      </c>
      <c r="E7" t="s">
        <v>80</v>
      </c>
      <c r="F7" t="s">
        <v>6</v>
      </c>
      <c r="G7" t="s">
        <v>35</v>
      </c>
      <c r="H7" t="s">
        <v>43</v>
      </c>
      <c r="I7">
        <v>31668</v>
      </c>
      <c r="J7">
        <v>2901</v>
      </c>
      <c r="K7" t="s">
        <v>37</v>
      </c>
      <c r="L7">
        <v>2025</v>
      </c>
      <c r="M7" t="s">
        <v>44</v>
      </c>
      <c r="N7" t="s">
        <v>39</v>
      </c>
    </row>
    <row r="8" spans="1:14" hidden="1">
      <c r="A8" t="s">
        <v>30</v>
      </c>
      <c r="B8" t="s">
        <v>77</v>
      </c>
      <c r="C8" t="s">
        <v>78</v>
      </c>
      <c r="D8" t="s">
        <v>79</v>
      </c>
      <c r="E8" t="s">
        <v>80</v>
      </c>
      <c r="F8" t="s">
        <v>6</v>
      </c>
      <c r="G8" t="s">
        <v>35</v>
      </c>
      <c r="H8" t="s">
        <v>43</v>
      </c>
      <c r="I8">
        <v>10707</v>
      </c>
      <c r="J8">
        <v>954</v>
      </c>
      <c r="K8" t="s">
        <v>37</v>
      </c>
      <c r="L8">
        <v>2025</v>
      </c>
      <c r="M8" t="s">
        <v>45</v>
      </c>
      <c r="N8" t="s">
        <v>39</v>
      </c>
    </row>
    <row r="9" spans="1:14" hidden="1">
      <c r="A9" t="s">
        <v>30</v>
      </c>
      <c r="B9" t="s">
        <v>77</v>
      </c>
      <c r="C9" t="s">
        <v>78</v>
      </c>
      <c r="D9" t="s">
        <v>79</v>
      </c>
      <c r="E9" t="s">
        <v>80</v>
      </c>
      <c r="F9" t="s">
        <v>6</v>
      </c>
      <c r="G9" t="s">
        <v>35</v>
      </c>
      <c r="H9" t="s">
        <v>43</v>
      </c>
      <c r="I9">
        <v>30660</v>
      </c>
      <c r="J9">
        <v>5099</v>
      </c>
      <c r="K9" t="s">
        <v>37</v>
      </c>
      <c r="L9">
        <v>2025</v>
      </c>
      <c r="M9" t="s">
        <v>46</v>
      </c>
      <c r="N9" t="s">
        <v>39</v>
      </c>
    </row>
    <row r="10" spans="1:14" hidden="1">
      <c r="A10" t="s">
        <v>30</v>
      </c>
      <c r="B10" t="s">
        <v>77</v>
      </c>
      <c r="C10" t="s">
        <v>78</v>
      </c>
      <c r="D10" t="s">
        <v>79</v>
      </c>
      <c r="E10" t="s">
        <v>80</v>
      </c>
      <c r="F10" t="s">
        <v>6</v>
      </c>
      <c r="G10" t="s">
        <v>35</v>
      </c>
      <c r="H10" t="s">
        <v>43</v>
      </c>
      <c r="I10">
        <v>28324</v>
      </c>
      <c r="J10">
        <v>7349</v>
      </c>
      <c r="K10" t="s">
        <v>37</v>
      </c>
      <c r="L10">
        <v>2025</v>
      </c>
      <c r="M10" t="s">
        <v>47</v>
      </c>
      <c r="N10" t="s">
        <v>39</v>
      </c>
    </row>
    <row r="11" spans="1:14" hidden="1">
      <c r="A11" t="s">
        <v>30</v>
      </c>
      <c r="B11" t="s">
        <v>77</v>
      </c>
      <c r="C11" t="s">
        <v>78</v>
      </c>
      <c r="D11" t="s">
        <v>79</v>
      </c>
      <c r="E11" t="s">
        <v>80</v>
      </c>
      <c r="F11" t="s">
        <v>6</v>
      </c>
      <c r="G11" t="s">
        <v>35</v>
      </c>
      <c r="H11" t="s">
        <v>43</v>
      </c>
      <c r="I11">
        <v>29266</v>
      </c>
      <c r="J11">
        <v>2569</v>
      </c>
      <c r="K11" t="s">
        <v>37</v>
      </c>
      <c r="L11">
        <v>2025</v>
      </c>
      <c r="M11" t="s">
        <v>48</v>
      </c>
      <c r="N11" t="s">
        <v>39</v>
      </c>
    </row>
    <row r="12" spans="1:14" hidden="1">
      <c r="A12" t="s">
        <v>30</v>
      </c>
      <c r="B12" t="s">
        <v>77</v>
      </c>
      <c r="C12" t="s">
        <v>78</v>
      </c>
      <c r="D12" t="s">
        <v>79</v>
      </c>
      <c r="E12" t="s">
        <v>80</v>
      </c>
      <c r="F12" t="s">
        <v>6</v>
      </c>
      <c r="G12" t="s">
        <v>35</v>
      </c>
      <c r="H12" t="s">
        <v>53</v>
      </c>
      <c r="I12">
        <v>1532</v>
      </c>
      <c r="J12">
        <v>891</v>
      </c>
      <c r="K12" t="s">
        <v>37</v>
      </c>
      <c r="L12">
        <v>2025</v>
      </c>
      <c r="M12" t="s">
        <v>48</v>
      </c>
      <c r="N12" t="s">
        <v>39</v>
      </c>
    </row>
    <row r="13" spans="1:14" hidden="1">
      <c r="A13" t="s">
        <v>30</v>
      </c>
      <c r="B13" t="s">
        <v>77</v>
      </c>
      <c r="C13" t="s">
        <v>78</v>
      </c>
      <c r="D13" t="s">
        <v>79</v>
      </c>
      <c r="E13" t="s">
        <v>80</v>
      </c>
      <c r="F13" t="s">
        <v>6</v>
      </c>
      <c r="G13" t="s">
        <v>35</v>
      </c>
      <c r="H13" t="s">
        <v>81</v>
      </c>
      <c r="I13">
        <v>15178800</v>
      </c>
      <c r="J13">
        <v>25004605</v>
      </c>
      <c r="K13" t="s">
        <v>37</v>
      </c>
      <c r="L13">
        <v>2025</v>
      </c>
      <c r="M13" t="s">
        <v>46</v>
      </c>
      <c r="N13" t="s">
        <v>39</v>
      </c>
    </row>
    <row r="14" spans="1:14" hidden="1">
      <c r="A14" t="s">
        <v>30</v>
      </c>
      <c r="B14" t="s">
        <v>77</v>
      </c>
      <c r="C14" t="s">
        <v>78</v>
      </c>
      <c r="D14" t="s">
        <v>79</v>
      </c>
      <c r="E14" t="s">
        <v>80</v>
      </c>
      <c r="F14" t="s">
        <v>6</v>
      </c>
      <c r="G14" t="s">
        <v>35</v>
      </c>
      <c r="H14" t="s">
        <v>57</v>
      </c>
      <c r="I14">
        <v>1696</v>
      </c>
      <c r="J14">
        <v>1340</v>
      </c>
      <c r="K14" t="s">
        <v>37</v>
      </c>
      <c r="L14">
        <v>2025</v>
      </c>
      <c r="M14" t="s">
        <v>38</v>
      </c>
      <c r="N14" t="s">
        <v>39</v>
      </c>
    </row>
    <row r="15" spans="1:14" hidden="1">
      <c r="A15" t="s">
        <v>30</v>
      </c>
      <c r="B15" t="s">
        <v>77</v>
      </c>
      <c r="C15" t="s">
        <v>78</v>
      </c>
      <c r="D15" t="s">
        <v>79</v>
      </c>
      <c r="E15" t="s">
        <v>80</v>
      </c>
      <c r="F15" t="s">
        <v>6</v>
      </c>
      <c r="G15" t="s">
        <v>35</v>
      </c>
      <c r="H15" t="s">
        <v>57</v>
      </c>
      <c r="I15">
        <v>2014</v>
      </c>
      <c r="J15">
        <v>1400</v>
      </c>
      <c r="K15" t="s">
        <v>37</v>
      </c>
      <c r="L15">
        <v>2025</v>
      </c>
      <c r="M15" t="s">
        <v>44</v>
      </c>
      <c r="N15" t="s">
        <v>39</v>
      </c>
    </row>
    <row r="16" spans="1:14" hidden="1">
      <c r="A16" t="s">
        <v>30</v>
      </c>
      <c r="B16" t="s">
        <v>77</v>
      </c>
      <c r="C16" t="s">
        <v>78</v>
      </c>
      <c r="D16" t="s">
        <v>79</v>
      </c>
      <c r="E16" t="s">
        <v>80</v>
      </c>
      <c r="F16" t="s">
        <v>6</v>
      </c>
      <c r="G16" t="s">
        <v>35</v>
      </c>
      <c r="H16" t="s">
        <v>57</v>
      </c>
      <c r="I16">
        <v>1322</v>
      </c>
      <c r="J16">
        <v>940</v>
      </c>
      <c r="K16" t="s">
        <v>37</v>
      </c>
      <c r="L16">
        <v>2025</v>
      </c>
      <c r="M16" t="s">
        <v>45</v>
      </c>
      <c r="N16" t="s">
        <v>39</v>
      </c>
    </row>
    <row r="17" spans="1:14" hidden="1">
      <c r="A17" t="s">
        <v>30</v>
      </c>
      <c r="B17" t="s">
        <v>77</v>
      </c>
      <c r="C17" t="s">
        <v>78</v>
      </c>
      <c r="D17" t="s">
        <v>79</v>
      </c>
      <c r="E17" t="s">
        <v>80</v>
      </c>
      <c r="F17" t="s">
        <v>6</v>
      </c>
      <c r="G17" t="s">
        <v>35</v>
      </c>
      <c r="H17" t="s">
        <v>57</v>
      </c>
      <c r="I17">
        <v>1266</v>
      </c>
      <c r="J17">
        <v>1045</v>
      </c>
      <c r="K17" t="s">
        <v>37</v>
      </c>
      <c r="L17">
        <v>2025</v>
      </c>
      <c r="M17" t="s">
        <v>46</v>
      </c>
      <c r="N17" t="s">
        <v>39</v>
      </c>
    </row>
    <row r="18" spans="1:14" hidden="1">
      <c r="A18" t="s">
        <v>30</v>
      </c>
      <c r="B18" t="s">
        <v>77</v>
      </c>
      <c r="C18" t="s">
        <v>78</v>
      </c>
      <c r="D18" t="s">
        <v>79</v>
      </c>
      <c r="E18" t="s">
        <v>80</v>
      </c>
      <c r="F18" t="s">
        <v>6</v>
      </c>
      <c r="G18" t="s">
        <v>35</v>
      </c>
      <c r="H18" t="s">
        <v>57</v>
      </c>
      <c r="I18">
        <v>1273</v>
      </c>
      <c r="J18">
        <v>980</v>
      </c>
      <c r="K18" t="s">
        <v>37</v>
      </c>
      <c r="L18">
        <v>2025</v>
      </c>
      <c r="M18" t="s">
        <v>47</v>
      </c>
      <c r="N18" t="s">
        <v>39</v>
      </c>
    </row>
    <row r="19" spans="1:14" hidden="1">
      <c r="A19" t="s">
        <v>30</v>
      </c>
      <c r="B19" t="s">
        <v>77</v>
      </c>
      <c r="C19" t="s">
        <v>78</v>
      </c>
      <c r="D19" t="s">
        <v>79</v>
      </c>
      <c r="E19" t="s">
        <v>80</v>
      </c>
      <c r="F19" t="s">
        <v>6</v>
      </c>
      <c r="G19" t="s">
        <v>35</v>
      </c>
      <c r="H19" t="s">
        <v>57</v>
      </c>
      <c r="I19">
        <v>1607</v>
      </c>
      <c r="J19">
        <v>1391</v>
      </c>
      <c r="K19" t="s">
        <v>37</v>
      </c>
      <c r="L19">
        <v>2025</v>
      </c>
      <c r="M19" t="s">
        <v>48</v>
      </c>
      <c r="N19" t="s">
        <v>39</v>
      </c>
    </row>
    <row r="20" spans="1:14" hidden="1">
      <c r="A20" t="s">
        <v>30</v>
      </c>
      <c r="B20" t="s">
        <v>77</v>
      </c>
      <c r="C20" t="s">
        <v>78</v>
      </c>
      <c r="D20" t="s">
        <v>79</v>
      </c>
      <c r="E20" t="s">
        <v>80</v>
      </c>
      <c r="F20" t="s">
        <v>6</v>
      </c>
      <c r="G20" t="s">
        <v>35</v>
      </c>
      <c r="H20" t="s">
        <v>54</v>
      </c>
      <c r="I20">
        <v>31512695</v>
      </c>
      <c r="J20">
        <v>23013548</v>
      </c>
      <c r="K20" t="s">
        <v>37</v>
      </c>
      <c r="L20">
        <v>2025</v>
      </c>
      <c r="M20" t="s">
        <v>38</v>
      </c>
      <c r="N20" t="s">
        <v>39</v>
      </c>
    </row>
    <row r="21" spans="1:14" hidden="1">
      <c r="A21" t="s">
        <v>30</v>
      </c>
      <c r="B21" t="s">
        <v>77</v>
      </c>
      <c r="C21" t="s">
        <v>78</v>
      </c>
      <c r="D21" t="s">
        <v>79</v>
      </c>
      <c r="E21" t="s">
        <v>80</v>
      </c>
      <c r="F21" t="s">
        <v>6</v>
      </c>
      <c r="G21" t="s">
        <v>35</v>
      </c>
      <c r="H21" t="s">
        <v>54</v>
      </c>
      <c r="I21">
        <v>31082204</v>
      </c>
      <c r="J21">
        <v>26583803</v>
      </c>
      <c r="K21" t="s">
        <v>37</v>
      </c>
      <c r="L21">
        <v>2025</v>
      </c>
      <c r="M21" t="s">
        <v>44</v>
      </c>
      <c r="N21" t="s">
        <v>39</v>
      </c>
    </row>
    <row r="22" spans="1:14" hidden="1">
      <c r="A22" t="s">
        <v>30</v>
      </c>
      <c r="B22" t="s">
        <v>77</v>
      </c>
      <c r="C22" t="s">
        <v>78</v>
      </c>
      <c r="D22" t="s">
        <v>79</v>
      </c>
      <c r="E22" t="s">
        <v>80</v>
      </c>
      <c r="F22" t="s">
        <v>6</v>
      </c>
      <c r="G22" t="s">
        <v>35</v>
      </c>
      <c r="H22" t="s">
        <v>54</v>
      </c>
      <c r="I22">
        <v>30928607</v>
      </c>
      <c r="J22">
        <v>39944586</v>
      </c>
      <c r="K22" t="s">
        <v>37</v>
      </c>
      <c r="L22">
        <v>2025</v>
      </c>
      <c r="M22" t="s">
        <v>45</v>
      </c>
      <c r="N22" t="s">
        <v>39</v>
      </c>
    </row>
    <row r="23" spans="1:14" hidden="1">
      <c r="A23" t="s">
        <v>30</v>
      </c>
      <c r="B23" t="s">
        <v>77</v>
      </c>
      <c r="C23" t="s">
        <v>78</v>
      </c>
      <c r="D23" t="s">
        <v>79</v>
      </c>
      <c r="E23" t="s">
        <v>80</v>
      </c>
      <c r="F23" t="s">
        <v>6</v>
      </c>
      <c r="G23" t="s">
        <v>35</v>
      </c>
      <c r="H23" t="s">
        <v>54</v>
      </c>
      <c r="I23">
        <v>45470288</v>
      </c>
      <c r="J23">
        <v>41905093</v>
      </c>
      <c r="K23" t="s">
        <v>37</v>
      </c>
      <c r="L23">
        <v>2025</v>
      </c>
      <c r="M23" t="s">
        <v>46</v>
      </c>
      <c r="N23" t="s">
        <v>39</v>
      </c>
    </row>
    <row r="24" spans="1:14" hidden="1">
      <c r="A24" t="s">
        <v>30</v>
      </c>
      <c r="B24" t="s">
        <v>77</v>
      </c>
      <c r="C24" t="s">
        <v>78</v>
      </c>
      <c r="D24" t="s">
        <v>79</v>
      </c>
      <c r="E24" t="s">
        <v>80</v>
      </c>
      <c r="F24" t="s">
        <v>6</v>
      </c>
      <c r="G24" t="s">
        <v>35</v>
      </c>
      <c r="H24" t="s">
        <v>54</v>
      </c>
      <c r="I24">
        <v>26146344</v>
      </c>
      <c r="J24">
        <v>20728140</v>
      </c>
      <c r="K24" t="s">
        <v>37</v>
      </c>
      <c r="L24">
        <v>2025</v>
      </c>
      <c r="M24" t="s">
        <v>47</v>
      </c>
      <c r="N24" t="s">
        <v>39</v>
      </c>
    </row>
    <row r="25" spans="1:14" hidden="1">
      <c r="A25" t="s">
        <v>30</v>
      </c>
      <c r="B25" t="s">
        <v>77</v>
      </c>
      <c r="C25" t="s">
        <v>78</v>
      </c>
      <c r="D25" t="s">
        <v>79</v>
      </c>
      <c r="E25" t="s">
        <v>80</v>
      </c>
      <c r="F25" t="s">
        <v>6</v>
      </c>
      <c r="G25" t="s">
        <v>35</v>
      </c>
      <c r="H25" t="s">
        <v>54</v>
      </c>
      <c r="I25">
        <v>48617507</v>
      </c>
      <c r="J25">
        <v>41817248</v>
      </c>
      <c r="K25" t="s">
        <v>37</v>
      </c>
      <c r="L25">
        <v>2025</v>
      </c>
      <c r="M25" t="s">
        <v>48</v>
      </c>
      <c r="N25" t="s">
        <v>39</v>
      </c>
    </row>
    <row r="26" spans="1:14" hidden="1">
      <c r="A26" t="s">
        <v>30</v>
      </c>
      <c r="B26" t="s">
        <v>77</v>
      </c>
      <c r="C26" t="s">
        <v>78</v>
      </c>
      <c r="D26" t="s">
        <v>79</v>
      </c>
      <c r="E26" t="s">
        <v>80</v>
      </c>
      <c r="F26" t="s">
        <v>59</v>
      </c>
      <c r="G26" t="s">
        <v>64</v>
      </c>
      <c r="H26" t="s">
        <v>82</v>
      </c>
      <c r="I26">
        <v>1987</v>
      </c>
      <c r="J26">
        <v>120</v>
      </c>
      <c r="K26" t="s">
        <v>61</v>
      </c>
      <c r="L26">
        <v>2025</v>
      </c>
      <c r="M26" t="s">
        <v>44</v>
      </c>
      <c r="N26" t="s">
        <v>39</v>
      </c>
    </row>
    <row r="27" spans="1:14" hidden="1">
      <c r="A27" t="s">
        <v>30</v>
      </c>
      <c r="B27" t="s">
        <v>77</v>
      </c>
      <c r="C27" t="s">
        <v>78</v>
      </c>
      <c r="D27" t="s">
        <v>79</v>
      </c>
      <c r="E27" t="s">
        <v>80</v>
      </c>
      <c r="F27" t="s">
        <v>59</v>
      </c>
      <c r="G27" t="s">
        <v>64</v>
      </c>
      <c r="H27" t="s">
        <v>8</v>
      </c>
      <c r="I27">
        <v>1889</v>
      </c>
      <c r="J27">
        <v>1123</v>
      </c>
      <c r="K27" t="s">
        <v>61</v>
      </c>
      <c r="L27">
        <v>2025</v>
      </c>
      <c r="M27" t="s">
        <v>38</v>
      </c>
      <c r="N27" t="s">
        <v>39</v>
      </c>
    </row>
    <row r="28" spans="1:14" hidden="1">
      <c r="A28" t="s">
        <v>30</v>
      </c>
      <c r="B28" t="s">
        <v>77</v>
      </c>
      <c r="C28" t="s">
        <v>78</v>
      </c>
      <c r="D28" t="s">
        <v>79</v>
      </c>
      <c r="E28" t="s">
        <v>80</v>
      </c>
      <c r="F28" t="s">
        <v>59</v>
      </c>
      <c r="G28" t="s">
        <v>64</v>
      </c>
      <c r="H28" t="s">
        <v>8</v>
      </c>
      <c r="I28">
        <v>1144</v>
      </c>
      <c r="J28">
        <v>645</v>
      </c>
      <c r="K28" t="s">
        <v>61</v>
      </c>
      <c r="L28">
        <v>2025</v>
      </c>
      <c r="M28" t="s">
        <v>45</v>
      </c>
      <c r="N28" t="s">
        <v>39</v>
      </c>
    </row>
    <row r="29" spans="1:14" hidden="1">
      <c r="A29" t="s">
        <v>30</v>
      </c>
      <c r="B29" t="s">
        <v>77</v>
      </c>
      <c r="C29" t="s">
        <v>78</v>
      </c>
      <c r="D29" t="s">
        <v>79</v>
      </c>
      <c r="E29" t="s">
        <v>80</v>
      </c>
      <c r="F29" t="s">
        <v>59</v>
      </c>
      <c r="G29" t="s">
        <v>83</v>
      </c>
      <c r="H29" t="s">
        <v>84</v>
      </c>
      <c r="I29">
        <v>1413</v>
      </c>
      <c r="J29">
        <v>815</v>
      </c>
      <c r="K29" t="s">
        <v>61</v>
      </c>
      <c r="L29">
        <v>2025</v>
      </c>
      <c r="M29" t="s">
        <v>44</v>
      </c>
      <c r="N29" t="s">
        <v>39</v>
      </c>
    </row>
    <row r="30" spans="1:14" hidden="1">
      <c r="A30" t="s">
        <v>30</v>
      </c>
      <c r="B30" t="s">
        <v>77</v>
      </c>
      <c r="C30" t="s">
        <v>78</v>
      </c>
      <c r="D30" t="s">
        <v>79</v>
      </c>
      <c r="E30" t="s">
        <v>80</v>
      </c>
      <c r="F30" t="s">
        <v>59</v>
      </c>
      <c r="G30" t="s">
        <v>83</v>
      </c>
      <c r="H30" t="s">
        <v>85</v>
      </c>
      <c r="I30">
        <v>865</v>
      </c>
      <c r="J30">
        <v>474</v>
      </c>
      <c r="K30" t="s">
        <v>61</v>
      </c>
      <c r="L30">
        <v>2025</v>
      </c>
      <c r="M30" t="s">
        <v>45</v>
      </c>
      <c r="N30" t="s">
        <v>39</v>
      </c>
    </row>
    <row r="31" spans="1:14" hidden="1">
      <c r="A31" t="s">
        <v>30</v>
      </c>
      <c r="B31" t="s">
        <v>77</v>
      </c>
      <c r="C31" t="s">
        <v>78</v>
      </c>
      <c r="D31" t="s">
        <v>79</v>
      </c>
      <c r="E31" t="s">
        <v>80</v>
      </c>
      <c r="F31" t="s">
        <v>59</v>
      </c>
      <c r="G31" t="s">
        <v>83</v>
      </c>
      <c r="H31" t="s">
        <v>86</v>
      </c>
      <c r="I31">
        <v>892</v>
      </c>
      <c r="J31">
        <v>2550</v>
      </c>
      <c r="K31" t="s">
        <v>61</v>
      </c>
      <c r="L31">
        <v>2025</v>
      </c>
      <c r="M31" t="s">
        <v>45</v>
      </c>
      <c r="N31" t="s">
        <v>39</v>
      </c>
    </row>
    <row r="32" spans="1:14" hidden="1">
      <c r="A32" t="s">
        <v>30</v>
      </c>
      <c r="B32" t="s">
        <v>77</v>
      </c>
      <c r="C32" t="s">
        <v>78</v>
      </c>
      <c r="D32" t="s">
        <v>79</v>
      </c>
      <c r="E32" t="s">
        <v>80</v>
      </c>
      <c r="F32" t="s">
        <v>59</v>
      </c>
      <c r="G32" t="s">
        <v>83</v>
      </c>
      <c r="H32" t="s">
        <v>86</v>
      </c>
      <c r="I32">
        <v>865</v>
      </c>
      <c r="J32">
        <v>2550</v>
      </c>
      <c r="K32" t="s">
        <v>61</v>
      </c>
      <c r="L32">
        <v>2025</v>
      </c>
      <c r="M32" t="s">
        <v>46</v>
      </c>
      <c r="N32" t="s">
        <v>39</v>
      </c>
    </row>
    <row r="33" spans="1:14" hidden="1">
      <c r="A33" t="s">
        <v>30</v>
      </c>
      <c r="B33" t="s">
        <v>77</v>
      </c>
      <c r="C33" t="s">
        <v>78</v>
      </c>
      <c r="D33" t="s">
        <v>79</v>
      </c>
      <c r="E33" t="s">
        <v>80</v>
      </c>
      <c r="F33" t="s">
        <v>59</v>
      </c>
      <c r="G33" t="s">
        <v>60</v>
      </c>
      <c r="H33" t="s">
        <v>10</v>
      </c>
      <c r="I33">
        <v>2312</v>
      </c>
      <c r="J33">
        <v>166</v>
      </c>
      <c r="K33" t="s">
        <v>61</v>
      </c>
      <c r="L33">
        <v>2025</v>
      </c>
      <c r="M33" t="s">
        <v>38</v>
      </c>
      <c r="N33" t="s">
        <v>39</v>
      </c>
    </row>
    <row r="34" spans="1:14" hidden="1">
      <c r="A34" t="s">
        <v>30</v>
      </c>
      <c r="B34" t="s">
        <v>77</v>
      </c>
      <c r="C34" t="s">
        <v>78</v>
      </c>
      <c r="D34" t="s">
        <v>79</v>
      </c>
      <c r="E34" t="s">
        <v>80</v>
      </c>
      <c r="F34" t="s">
        <v>59</v>
      </c>
      <c r="G34" t="s">
        <v>60</v>
      </c>
      <c r="H34" t="s">
        <v>10</v>
      </c>
      <c r="I34">
        <v>1243</v>
      </c>
      <c r="J34">
        <v>0</v>
      </c>
      <c r="K34" t="s">
        <v>61</v>
      </c>
      <c r="L34">
        <v>2025</v>
      </c>
      <c r="M34" t="s">
        <v>47</v>
      </c>
      <c r="N34" t="s">
        <v>39</v>
      </c>
    </row>
    <row r="35" spans="1:14" hidden="1">
      <c r="A35" t="s">
        <v>30</v>
      </c>
      <c r="B35" t="s">
        <v>77</v>
      </c>
      <c r="C35" t="s">
        <v>78</v>
      </c>
      <c r="D35" t="s">
        <v>79</v>
      </c>
      <c r="E35" t="s">
        <v>80</v>
      </c>
      <c r="F35" t="s">
        <v>59</v>
      </c>
      <c r="G35" t="s">
        <v>60</v>
      </c>
      <c r="H35" t="s">
        <v>9</v>
      </c>
      <c r="I35">
        <v>16510368</v>
      </c>
      <c r="J35">
        <v>11448856</v>
      </c>
      <c r="K35" t="s">
        <v>61</v>
      </c>
      <c r="L35">
        <v>2025</v>
      </c>
      <c r="M35" t="s">
        <v>44</v>
      </c>
      <c r="N35" t="s">
        <v>39</v>
      </c>
    </row>
    <row r="36" spans="1:14" hidden="1">
      <c r="A36" t="s">
        <v>30</v>
      </c>
      <c r="B36" t="s">
        <v>77</v>
      </c>
      <c r="C36" t="s">
        <v>78</v>
      </c>
      <c r="D36" t="s">
        <v>79</v>
      </c>
      <c r="E36" t="s">
        <v>80</v>
      </c>
      <c r="F36" t="s">
        <v>59</v>
      </c>
      <c r="G36" t="s">
        <v>60</v>
      </c>
      <c r="H36" t="s">
        <v>9</v>
      </c>
      <c r="I36">
        <v>5582315</v>
      </c>
      <c r="J36">
        <v>10401044</v>
      </c>
      <c r="K36" t="s">
        <v>61</v>
      </c>
      <c r="L36">
        <v>2025</v>
      </c>
      <c r="M36" t="s">
        <v>45</v>
      </c>
      <c r="N36" t="s">
        <v>39</v>
      </c>
    </row>
    <row r="37" spans="1:14" hidden="1">
      <c r="A37" t="s">
        <v>30</v>
      </c>
      <c r="B37" t="s">
        <v>77</v>
      </c>
      <c r="C37" t="s">
        <v>78</v>
      </c>
      <c r="D37" t="s">
        <v>79</v>
      </c>
      <c r="E37" t="s">
        <v>80</v>
      </c>
      <c r="F37" t="s">
        <v>59</v>
      </c>
      <c r="G37" t="s">
        <v>60</v>
      </c>
      <c r="H37" t="s">
        <v>9</v>
      </c>
      <c r="I37">
        <v>24305649</v>
      </c>
      <c r="J37">
        <v>28031488</v>
      </c>
      <c r="K37" t="s">
        <v>61</v>
      </c>
      <c r="L37">
        <v>2025</v>
      </c>
      <c r="M37" t="s">
        <v>47</v>
      </c>
      <c r="N37" t="s">
        <v>39</v>
      </c>
    </row>
    <row r="38" spans="1:14" hidden="1">
      <c r="A38" t="s">
        <v>30</v>
      </c>
      <c r="B38" t="s">
        <v>77</v>
      </c>
      <c r="C38" t="s">
        <v>78</v>
      </c>
      <c r="D38" t="s">
        <v>79</v>
      </c>
      <c r="E38" t="s">
        <v>80</v>
      </c>
      <c r="F38" t="s">
        <v>59</v>
      </c>
      <c r="G38" t="s">
        <v>60</v>
      </c>
      <c r="H38" t="s">
        <v>9</v>
      </c>
      <c r="I38">
        <v>1190</v>
      </c>
      <c r="J38">
        <v>1</v>
      </c>
      <c r="K38" t="s">
        <v>61</v>
      </c>
      <c r="L38">
        <v>2025</v>
      </c>
      <c r="M38" t="s">
        <v>48</v>
      </c>
      <c r="N38" t="s">
        <v>39</v>
      </c>
    </row>
    <row r="39" spans="1:14" hidden="1">
      <c r="A39" t="s">
        <v>30</v>
      </c>
      <c r="B39" t="s">
        <v>77</v>
      </c>
      <c r="C39" t="s">
        <v>78</v>
      </c>
      <c r="D39" t="s">
        <v>79</v>
      </c>
      <c r="E39" t="s">
        <v>80</v>
      </c>
      <c r="F39" t="s">
        <v>59</v>
      </c>
      <c r="G39" t="s">
        <v>87</v>
      </c>
      <c r="H39" t="s">
        <v>88</v>
      </c>
      <c r="I39">
        <v>1573936</v>
      </c>
      <c r="J39">
        <v>25000000</v>
      </c>
      <c r="K39" t="s">
        <v>61</v>
      </c>
      <c r="L39">
        <v>2025</v>
      </c>
      <c r="M39" t="s">
        <v>38</v>
      </c>
      <c r="N39" t="s">
        <v>39</v>
      </c>
    </row>
    <row r="40" spans="1:14" hidden="1">
      <c r="A40" t="s">
        <v>30</v>
      </c>
      <c r="B40" t="s">
        <v>31</v>
      </c>
      <c r="C40" t="s">
        <v>32</v>
      </c>
      <c r="D40" t="s">
        <v>33</v>
      </c>
      <c r="E40" t="s">
        <v>34</v>
      </c>
      <c r="F40" t="s">
        <v>6</v>
      </c>
      <c r="G40" t="s">
        <v>35</v>
      </c>
      <c r="H40" t="s">
        <v>66</v>
      </c>
      <c r="I40">
        <v>13668038</v>
      </c>
      <c r="J40">
        <v>18596366</v>
      </c>
      <c r="K40" t="s">
        <v>37</v>
      </c>
      <c r="L40">
        <v>2019</v>
      </c>
      <c r="M40" t="s">
        <v>38</v>
      </c>
      <c r="N40" t="s">
        <v>39</v>
      </c>
    </row>
    <row r="41" spans="1:14" hidden="1">
      <c r="A41" t="s">
        <v>30</v>
      </c>
      <c r="B41" t="s">
        <v>31</v>
      </c>
      <c r="C41" t="s">
        <v>32</v>
      </c>
      <c r="D41" t="s">
        <v>33</v>
      </c>
      <c r="E41" t="s">
        <v>34</v>
      </c>
      <c r="F41" t="s">
        <v>6</v>
      </c>
      <c r="G41" t="s">
        <v>35</v>
      </c>
      <c r="H41" t="s">
        <v>66</v>
      </c>
      <c r="I41">
        <v>17733625</v>
      </c>
      <c r="J41">
        <v>23592552</v>
      </c>
      <c r="K41" t="s">
        <v>37</v>
      </c>
      <c r="L41">
        <v>2019</v>
      </c>
      <c r="M41" t="s">
        <v>44</v>
      </c>
      <c r="N41" t="s">
        <v>39</v>
      </c>
    </row>
    <row r="42" spans="1:14" hidden="1">
      <c r="A42" t="s">
        <v>30</v>
      </c>
      <c r="B42" t="s">
        <v>31</v>
      </c>
      <c r="C42" t="s">
        <v>32</v>
      </c>
      <c r="D42" t="s">
        <v>33</v>
      </c>
      <c r="E42" t="s">
        <v>34</v>
      </c>
      <c r="F42" t="s">
        <v>6</v>
      </c>
      <c r="G42" t="s">
        <v>35</v>
      </c>
      <c r="H42" t="s">
        <v>66</v>
      </c>
      <c r="I42">
        <v>7145711</v>
      </c>
      <c r="J42">
        <v>8808468</v>
      </c>
      <c r="K42" t="s">
        <v>37</v>
      </c>
      <c r="L42">
        <v>2019</v>
      </c>
      <c r="M42" t="s">
        <v>45</v>
      </c>
      <c r="N42" t="s">
        <v>39</v>
      </c>
    </row>
    <row r="43" spans="1:14" hidden="1">
      <c r="A43" t="s">
        <v>30</v>
      </c>
      <c r="B43" t="s">
        <v>31</v>
      </c>
      <c r="C43" t="s">
        <v>32</v>
      </c>
      <c r="D43" t="s">
        <v>33</v>
      </c>
      <c r="E43" t="s">
        <v>34</v>
      </c>
      <c r="F43" t="s">
        <v>6</v>
      </c>
      <c r="G43" t="s">
        <v>35</v>
      </c>
      <c r="H43" t="s">
        <v>66</v>
      </c>
      <c r="I43">
        <v>4802718</v>
      </c>
      <c r="J43">
        <v>6881911</v>
      </c>
      <c r="K43" t="s">
        <v>37</v>
      </c>
      <c r="L43">
        <v>2019</v>
      </c>
      <c r="M43" t="s">
        <v>46</v>
      </c>
      <c r="N43" t="s">
        <v>39</v>
      </c>
    </row>
    <row r="44" spans="1:14" hidden="1">
      <c r="A44" t="s">
        <v>30</v>
      </c>
      <c r="B44" t="s">
        <v>31</v>
      </c>
      <c r="C44" t="s">
        <v>32</v>
      </c>
      <c r="D44" t="s">
        <v>33</v>
      </c>
      <c r="E44" t="s">
        <v>34</v>
      </c>
      <c r="F44" t="s">
        <v>6</v>
      </c>
      <c r="G44" t="s">
        <v>35</v>
      </c>
      <c r="H44" t="s">
        <v>66</v>
      </c>
      <c r="I44">
        <v>11476014</v>
      </c>
      <c r="J44">
        <v>15465806</v>
      </c>
      <c r="K44" t="s">
        <v>37</v>
      </c>
      <c r="L44">
        <v>2019</v>
      </c>
      <c r="M44" t="s">
        <v>47</v>
      </c>
      <c r="N44" t="s">
        <v>39</v>
      </c>
    </row>
    <row r="45" spans="1:14" hidden="1">
      <c r="A45" t="s">
        <v>30</v>
      </c>
      <c r="B45" t="s">
        <v>31</v>
      </c>
      <c r="C45" t="s">
        <v>32</v>
      </c>
      <c r="D45" t="s">
        <v>33</v>
      </c>
      <c r="E45" t="s">
        <v>34</v>
      </c>
      <c r="F45" t="s">
        <v>6</v>
      </c>
      <c r="G45" t="s">
        <v>35</v>
      </c>
      <c r="H45" t="s">
        <v>66</v>
      </c>
      <c r="I45">
        <v>15490538</v>
      </c>
      <c r="J45">
        <v>23422505</v>
      </c>
      <c r="K45" t="s">
        <v>37</v>
      </c>
      <c r="L45">
        <v>2019</v>
      </c>
      <c r="M45" t="s">
        <v>48</v>
      </c>
      <c r="N45" t="s">
        <v>39</v>
      </c>
    </row>
    <row r="46" spans="1:14" hidden="1">
      <c r="A46" t="s">
        <v>30</v>
      </c>
      <c r="B46" t="s">
        <v>31</v>
      </c>
      <c r="C46" t="s">
        <v>32</v>
      </c>
      <c r="D46" t="s">
        <v>33</v>
      </c>
      <c r="E46" t="s">
        <v>34</v>
      </c>
      <c r="F46" t="s">
        <v>6</v>
      </c>
      <c r="G46" t="s">
        <v>35</v>
      </c>
      <c r="H46" t="s">
        <v>66</v>
      </c>
      <c r="I46">
        <v>22503349</v>
      </c>
      <c r="J46">
        <v>30741055</v>
      </c>
      <c r="K46" t="s">
        <v>37</v>
      </c>
      <c r="L46">
        <v>2019</v>
      </c>
      <c r="M46" t="s">
        <v>49</v>
      </c>
      <c r="N46" t="s">
        <v>39</v>
      </c>
    </row>
    <row r="47" spans="1:14" hidden="1">
      <c r="A47" t="s">
        <v>30</v>
      </c>
      <c r="B47" t="s">
        <v>31</v>
      </c>
      <c r="C47" t="s">
        <v>32</v>
      </c>
      <c r="D47" t="s">
        <v>33</v>
      </c>
      <c r="E47" t="s">
        <v>34</v>
      </c>
      <c r="F47" t="s">
        <v>6</v>
      </c>
      <c r="G47" t="s">
        <v>35</v>
      </c>
      <c r="H47" t="s">
        <v>66</v>
      </c>
      <c r="I47">
        <v>23832615</v>
      </c>
      <c r="J47">
        <v>32022118</v>
      </c>
      <c r="K47" t="s">
        <v>37</v>
      </c>
      <c r="L47">
        <v>2019</v>
      </c>
      <c r="M47" t="s">
        <v>50</v>
      </c>
      <c r="N47" t="s">
        <v>39</v>
      </c>
    </row>
    <row r="48" spans="1:14" hidden="1">
      <c r="A48" t="s">
        <v>30</v>
      </c>
      <c r="B48" t="s">
        <v>31</v>
      </c>
      <c r="C48" t="s">
        <v>32</v>
      </c>
      <c r="D48" t="s">
        <v>33</v>
      </c>
      <c r="E48" t="s">
        <v>34</v>
      </c>
      <c r="F48" t="s">
        <v>6</v>
      </c>
      <c r="G48" t="s">
        <v>35</v>
      </c>
      <c r="H48" t="s">
        <v>66</v>
      </c>
      <c r="I48">
        <v>22499663</v>
      </c>
      <c r="J48">
        <v>28542811</v>
      </c>
      <c r="K48" t="s">
        <v>37</v>
      </c>
      <c r="L48">
        <v>2019</v>
      </c>
      <c r="M48" t="s">
        <v>51</v>
      </c>
      <c r="N48" t="s">
        <v>39</v>
      </c>
    </row>
    <row r="49" spans="1:14" hidden="1">
      <c r="A49" t="s">
        <v>30</v>
      </c>
      <c r="B49" t="s">
        <v>31</v>
      </c>
      <c r="C49" t="s">
        <v>32</v>
      </c>
      <c r="D49" t="s">
        <v>33</v>
      </c>
      <c r="E49" t="s">
        <v>34</v>
      </c>
      <c r="F49" t="s">
        <v>6</v>
      </c>
      <c r="G49" t="s">
        <v>35</v>
      </c>
      <c r="H49" t="s">
        <v>66</v>
      </c>
      <c r="I49">
        <v>25854605</v>
      </c>
      <c r="J49">
        <v>30618139</v>
      </c>
      <c r="K49" t="s">
        <v>37</v>
      </c>
      <c r="L49">
        <v>2019</v>
      </c>
      <c r="M49" t="s">
        <v>40</v>
      </c>
      <c r="N49" t="s">
        <v>39</v>
      </c>
    </row>
    <row r="50" spans="1:14" hidden="1">
      <c r="A50" t="s">
        <v>30</v>
      </c>
      <c r="B50" t="s">
        <v>31</v>
      </c>
      <c r="C50" t="s">
        <v>32</v>
      </c>
      <c r="D50" t="s">
        <v>33</v>
      </c>
      <c r="E50" t="s">
        <v>34</v>
      </c>
      <c r="F50" t="s">
        <v>6</v>
      </c>
      <c r="G50" t="s">
        <v>35</v>
      </c>
      <c r="H50" t="s">
        <v>66</v>
      </c>
      <c r="I50">
        <v>12751160</v>
      </c>
      <c r="J50">
        <v>14635984</v>
      </c>
      <c r="K50" t="s">
        <v>37</v>
      </c>
      <c r="L50">
        <v>2019</v>
      </c>
      <c r="M50" t="s">
        <v>41</v>
      </c>
      <c r="N50" t="s">
        <v>39</v>
      </c>
    </row>
    <row r="51" spans="1:14" hidden="1">
      <c r="A51" t="s">
        <v>30</v>
      </c>
      <c r="B51" t="s">
        <v>31</v>
      </c>
      <c r="C51" t="s">
        <v>32</v>
      </c>
      <c r="D51" t="s">
        <v>33</v>
      </c>
      <c r="E51" t="s">
        <v>34</v>
      </c>
      <c r="F51" t="s">
        <v>6</v>
      </c>
      <c r="G51" t="s">
        <v>35</v>
      </c>
      <c r="H51" t="s">
        <v>66</v>
      </c>
      <c r="I51">
        <v>50064910</v>
      </c>
      <c r="J51">
        <v>55935303</v>
      </c>
      <c r="K51" t="s">
        <v>37</v>
      </c>
      <c r="L51">
        <v>2019</v>
      </c>
      <c r="M51" t="s">
        <v>52</v>
      </c>
      <c r="N51" t="s">
        <v>39</v>
      </c>
    </row>
    <row r="52" spans="1:14" hidden="1">
      <c r="A52" t="s">
        <v>30</v>
      </c>
      <c r="B52" t="s">
        <v>31</v>
      </c>
      <c r="C52" t="s">
        <v>32</v>
      </c>
      <c r="D52" t="s">
        <v>33</v>
      </c>
      <c r="E52" t="s">
        <v>34</v>
      </c>
      <c r="F52" t="s">
        <v>6</v>
      </c>
      <c r="G52" t="s">
        <v>35</v>
      </c>
      <c r="H52" t="s">
        <v>66</v>
      </c>
      <c r="I52">
        <v>43831856</v>
      </c>
      <c r="J52">
        <v>46630213</v>
      </c>
      <c r="K52" t="s">
        <v>37</v>
      </c>
      <c r="L52">
        <v>2020</v>
      </c>
      <c r="M52" t="s">
        <v>38</v>
      </c>
      <c r="N52" t="s">
        <v>39</v>
      </c>
    </row>
    <row r="53" spans="1:14" hidden="1">
      <c r="A53" t="s">
        <v>30</v>
      </c>
      <c r="B53" t="s">
        <v>31</v>
      </c>
      <c r="C53" t="s">
        <v>32</v>
      </c>
      <c r="D53" t="s">
        <v>33</v>
      </c>
      <c r="E53" t="s">
        <v>34</v>
      </c>
      <c r="F53" t="s">
        <v>6</v>
      </c>
      <c r="G53" t="s">
        <v>35</v>
      </c>
      <c r="H53" t="s">
        <v>66</v>
      </c>
      <c r="I53">
        <v>28155634</v>
      </c>
      <c r="J53">
        <v>35956052</v>
      </c>
      <c r="K53" t="s">
        <v>37</v>
      </c>
      <c r="L53">
        <v>2020</v>
      </c>
      <c r="M53" t="s">
        <v>44</v>
      </c>
      <c r="N53" t="s">
        <v>39</v>
      </c>
    </row>
    <row r="54" spans="1:14" hidden="1">
      <c r="A54" t="s">
        <v>30</v>
      </c>
      <c r="B54" t="s">
        <v>31</v>
      </c>
      <c r="C54" t="s">
        <v>32</v>
      </c>
      <c r="D54" t="s">
        <v>33</v>
      </c>
      <c r="E54" t="s">
        <v>34</v>
      </c>
      <c r="F54" t="s">
        <v>6</v>
      </c>
      <c r="G54" t="s">
        <v>35</v>
      </c>
      <c r="H54" t="s">
        <v>66</v>
      </c>
      <c r="I54">
        <v>32949798</v>
      </c>
      <c r="J54">
        <v>32414092</v>
      </c>
      <c r="K54" t="s">
        <v>37</v>
      </c>
      <c r="L54">
        <v>2020</v>
      </c>
      <c r="M54" t="s">
        <v>45</v>
      </c>
      <c r="N54" t="s">
        <v>39</v>
      </c>
    </row>
    <row r="55" spans="1:14" hidden="1">
      <c r="A55" t="s">
        <v>30</v>
      </c>
      <c r="B55" t="s">
        <v>31</v>
      </c>
      <c r="C55" t="s">
        <v>32</v>
      </c>
      <c r="D55" t="s">
        <v>33</v>
      </c>
      <c r="E55" t="s">
        <v>34</v>
      </c>
      <c r="F55" t="s">
        <v>6</v>
      </c>
      <c r="G55" t="s">
        <v>35</v>
      </c>
      <c r="H55" t="s">
        <v>66</v>
      </c>
      <c r="I55">
        <v>28663</v>
      </c>
      <c r="J55">
        <v>25284</v>
      </c>
      <c r="K55" t="s">
        <v>37</v>
      </c>
      <c r="L55">
        <v>2020</v>
      </c>
      <c r="M55" t="s">
        <v>46</v>
      </c>
      <c r="N55" t="s">
        <v>39</v>
      </c>
    </row>
    <row r="56" spans="1:14" hidden="1">
      <c r="A56" t="s">
        <v>30</v>
      </c>
      <c r="B56" t="s">
        <v>31</v>
      </c>
      <c r="C56" t="s">
        <v>32</v>
      </c>
      <c r="D56" t="s">
        <v>33</v>
      </c>
      <c r="E56" t="s">
        <v>34</v>
      </c>
      <c r="F56" t="s">
        <v>6</v>
      </c>
      <c r="G56" t="s">
        <v>35</v>
      </c>
      <c r="H56" t="s">
        <v>66</v>
      </c>
      <c r="I56">
        <v>18131703</v>
      </c>
      <c r="J56">
        <v>19595670</v>
      </c>
      <c r="K56" t="s">
        <v>37</v>
      </c>
      <c r="L56">
        <v>2020</v>
      </c>
      <c r="M56" t="s">
        <v>47</v>
      </c>
      <c r="N56" t="s">
        <v>39</v>
      </c>
    </row>
    <row r="57" spans="1:14" hidden="1">
      <c r="A57" t="s">
        <v>30</v>
      </c>
      <c r="B57" t="s">
        <v>31</v>
      </c>
      <c r="C57" t="s">
        <v>32</v>
      </c>
      <c r="D57" t="s">
        <v>33</v>
      </c>
      <c r="E57" t="s">
        <v>34</v>
      </c>
      <c r="F57" t="s">
        <v>6</v>
      </c>
      <c r="G57" t="s">
        <v>35</v>
      </c>
      <c r="H57" t="s">
        <v>66</v>
      </c>
      <c r="I57">
        <v>13037302</v>
      </c>
      <c r="J57">
        <v>16437225</v>
      </c>
      <c r="K57" t="s">
        <v>37</v>
      </c>
      <c r="L57">
        <v>2020</v>
      </c>
      <c r="M57" t="s">
        <v>48</v>
      </c>
      <c r="N57" t="s">
        <v>39</v>
      </c>
    </row>
    <row r="58" spans="1:14" hidden="1">
      <c r="A58" t="s">
        <v>30</v>
      </c>
      <c r="B58" t="s">
        <v>31</v>
      </c>
      <c r="C58" t="s">
        <v>32</v>
      </c>
      <c r="D58" t="s">
        <v>33</v>
      </c>
      <c r="E58" t="s">
        <v>34</v>
      </c>
      <c r="F58" t="s">
        <v>6</v>
      </c>
      <c r="G58" t="s">
        <v>35</v>
      </c>
      <c r="H58" t="s">
        <v>66</v>
      </c>
      <c r="I58">
        <v>1130</v>
      </c>
      <c r="J58">
        <v>1080</v>
      </c>
      <c r="K58" t="s">
        <v>37</v>
      </c>
      <c r="L58">
        <v>2020</v>
      </c>
      <c r="M58" t="s">
        <v>49</v>
      </c>
      <c r="N58" t="s">
        <v>39</v>
      </c>
    </row>
    <row r="59" spans="1:14" hidden="1">
      <c r="A59" t="s">
        <v>30</v>
      </c>
      <c r="B59" t="s">
        <v>31</v>
      </c>
      <c r="C59" t="s">
        <v>32</v>
      </c>
      <c r="D59" t="s">
        <v>33</v>
      </c>
      <c r="E59" t="s">
        <v>34</v>
      </c>
      <c r="F59" t="s">
        <v>6</v>
      </c>
      <c r="G59" t="s">
        <v>35</v>
      </c>
      <c r="H59" t="s">
        <v>66</v>
      </c>
      <c r="I59">
        <v>23502184</v>
      </c>
      <c r="J59">
        <v>25829825</v>
      </c>
      <c r="K59" t="s">
        <v>37</v>
      </c>
      <c r="L59">
        <v>2020</v>
      </c>
      <c r="M59" t="s">
        <v>50</v>
      </c>
      <c r="N59" t="s">
        <v>39</v>
      </c>
    </row>
    <row r="60" spans="1:14" hidden="1">
      <c r="A60" t="s">
        <v>30</v>
      </c>
      <c r="B60" t="s">
        <v>31</v>
      </c>
      <c r="C60" t="s">
        <v>32</v>
      </c>
      <c r="D60" t="s">
        <v>33</v>
      </c>
      <c r="E60" t="s">
        <v>34</v>
      </c>
      <c r="F60" t="s">
        <v>6</v>
      </c>
      <c r="G60" t="s">
        <v>35</v>
      </c>
      <c r="H60" t="s">
        <v>66</v>
      </c>
      <c r="I60">
        <v>10176793</v>
      </c>
      <c r="J60">
        <v>11671641</v>
      </c>
      <c r="K60" t="s">
        <v>37</v>
      </c>
      <c r="L60">
        <v>2020</v>
      </c>
      <c r="M60" t="s">
        <v>51</v>
      </c>
      <c r="N60" t="s">
        <v>39</v>
      </c>
    </row>
    <row r="61" spans="1:14" hidden="1">
      <c r="A61" t="s">
        <v>30</v>
      </c>
      <c r="B61" t="s">
        <v>31</v>
      </c>
      <c r="C61" t="s">
        <v>32</v>
      </c>
      <c r="D61" t="s">
        <v>33</v>
      </c>
      <c r="E61" t="s">
        <v>34</v>
      </c>
      <c r="F61" t="s">
        <v>6</v>
      </c>
      <c r="G61" t="s">
        <v>35</v>
      </c>
      <c r="H61" t="s">
        <v>66</v>
      </c>
      <c r="I61">
        <v>7453858</v>
      </c>
      <c r="J61">
        <v>8141714</v>
      </c>
      <c r="K61" t="s">
        <v>37</v>
      </c>
      <c r="L61">
        <v>2020</v>
      </c>
      <c r="M61" t="s">
        <v>40</v>
      </c>
      <c r="N61" t="s">
        <v>39</v>
      </c>
    </row>
    <row r="62" spans="1:14" hidden="1">
      <c r="A62" t="s">
        <v>30</v>
      </c>
      <c r="B62" t="s">
        <v>31</v>
      </c>
      <c r="C62" t="s">
        <v>32</v>
      </c>
      <c r="D62" t="s">
        <v>33</v>
      </c>
      <c r="E62" t="s">
        <v>34</v>
      </c>
      <c r="F62" t="s">
        <v>6</v>
      </c>
      <c r="G62" t="s">
        <v>35</v>
      </c>
      <c r="H62" t="s">
        <v>66</v>
      </c>
      <c r="I62">
        <v>5683127</v>
      </c>
      <c r="J62">
        <v>5453096</v>
      </c>
      <c r="K62" t="s">
        <v>37</v>
      </c>
      <c r="L62">
        <v>2020</v>
      </c>
      <c r="M62" t="s">
        <v>41</v>
      </c>
      <c r="N62" t="s">
        <v>39</v>
      </c>
    </row>
    <row r="63" spans="1:14" hidden="1">
      <c r="A63" t="s">
        <v>30</v>
      </c>
      <c r="B63" t="s">
        <v>31</v>
      </c>
      <c r="C63" t="s">
        <v>32</v>
      </c>
      <c r="D63" t="s">
        <v>33</v>
      </c>
      <c r="E63" t="s">
        <v>34</v>
      </c>
      <c r="F63" t="s">
        <v>6</v>
      </c>
      <c r="G63" t="s">
        <v>35</v>
      </c>
      <c r="H63" t="s">
        <v>66</v>
      </c>
      <c r="I63">
        <v>11760112</v>
      </c>
      <c r="J63">
        <v>11425731</v>
      </c>
      <c r="K63" t="s">
        <v>37</v>
      </c>
      <c r="L63">
        <v>2020</v>
      </c>
      <c r="M63" t="s">
        <v>52</v>
      </c>
      <c r="N63" t="s">
        <v>39</v>
      </c>
    </row>
    <row r="64" spans="1:14" hidden="1">
      <c r="A64" t="s">
        <v>30</v>
      </c>
      <c r="B64" t="s">
        <v>31</v>
      </c>
      <c r="C64" t="s">
        <v>32</v>
      </c>
      <c r="D64" t="s">
        <v>33</v>
      </c>
      <c r="E64" t="s">
        <v>34</v>
      </c>
      <c r="F64" t="s">
        <v>6</v>
      </c>
      <c r="G64" t="s">
        <v>35</v>
      </c>
      <c r="H64" t="s">
        <v>66</v>
      </c>
      <c r="I64">
        <v>5799021</v>
      </c>
      <c r="J64">
        <v>5927379</v>
      </c>
      <c r="K64" t="s">
        <v>37</v>
      </c>
      <c r="L64">
        <v>2021</v>
      </c>
      <c r="M64" t="s">
        <v>38</v>
      </c>
      <c r="N64" t="s">
        <v>39</v>
      </c>
    </row>
    <row r="65" spans="1:14" hidden="1">
      <c r="A65" t="s">
        <v>30</v>
      </c>
      <c r="B65" t="s">
        <v>31</v>
      </c>
      <c r="C65" t="s">
        <v>32</v>
      </c>
      <c r="D65" t="s">
        <v>33</v>
      </c>
      <c r="E65" t="s">
        <v>34</v>
      </c>
      <c r="F65" t="s">
        <v>6</v>
      </c>
      <c r="G65" t="s">
        <v>35</v>
      </c>
      <c r="H65" t="s">
        <v>66</v>
      </c>
      <c r="I65">
        <v>6217762</v>
      </c>
      <c r="J65">
        <v>6248984</v>
      </c>
      <c r="K65" t="s">
        <v>37</v>
      </c>
      <c r="L65">
        <v>2021</v>
      </c>
      <c r="M65" t="s">
        <v>44</v>
      </c>
      <c r="N65" t="s">
        <v>39</v>
      </c>
    </row>
    <row r="66" spans="1:14" hidden="1">
      <c r="A66" t="s">
        <v>30</v>
      </c>
      <c r="B66" t="s">
        <v>31</v>
      </c>
      <c r="C66" t="s">
        <v>32</v>
      </c>
      <c r="D66" t="s">
        <v>33</v>
      </c>
      <c r="E66" t="s">
        <v>34</v>
      </c>
      <c r="F66" t="s">
        <v>6</v>
      </c>
      <c r="G66" t="s">
        <v>35</v>
      </c>
      <c r="H66" t="s">
        <v>66</v>
      </c>
      <c r="I66">
        <v>10034770</v>
      </c>
      <c r="J66">
        <v>9256531</v>
      </c>
      <c r="K66" t="s">
        <v>37</v>
      </c>
      <c r="L66">
        <v>2021</v>
      </c>
      <c r="M66" t="s">
        <v>45</v>
      </c>
      <c r="N66" t="s">
        <v>39</v>
      </c>
    </row>
    <row r="67" spans="1:14" hidden="1">
      <c r="A67" t="s">
        <v>30</v>
      </c>
      <c r="B67" t="s">
        <v>31</v>
      </c>
      <c r="C67" t="s">
        <v>32</v>
      </c>
      <c r="D67" t="s">
        <v>33</v>
      </c>
      <c r="E67" t="s">
        <v>34</v>
      </c>
      <c r="F67" t="s">
        <v>6</v>
      </c>
      <c r="G67" t="s">
        <v>35</v>
      </c>
      <c r="H67" t="s">
        <v>66</v>
      </c>
      <c r="I67">
        <v>8253848</v>
      </c>
      <c r="J67">
        <v>7125125</v>
      </c>
      <c r="K67" t="s">
        <v>37</v>
      </c>
      <c r="L67">
        <v>2021</v>
      </c>
      <c r="M67" t="s">
        <v>46</v>
      </c>
      <c r="N67" t="s">
        <v>39</v>
      </c>
    </row>
    <row r="68" spans="1:14" hidden="1">
      <c r="A68" t="s">
        <v>30</v>
      </c>
      <c r="B68" t="s">
        <v>31</v>
      </c>
      <c r="C68" t="s">
        <v>32</v>
      </c>
      <c r="D68" t="s">
        <v>33</v>
      </c>
      <c r="E68" t="s">
        <v>34</v>
      </c>
      <c r="F68" t="s">
        <v>6</v>
      </c>
      <c r="G68" t="s">
        <v>35</v>
      </c>
      <c r="H68" t="s">
        <v>66</v>
      </c>
      <c r="I68">
        <v>11513638</v>
      </c>
      <c r="J68">
        <v>10241762</v>
      </c>
      <c r="K68" t="s">
        <v>37</v>
      </c>
      <c r="L68">
        <v>2021</v>
      </c>
      <c r="M68" t="s">
        <v>47</v>
      </c>
      <c r="N68" t="s">
        <v>39</v>
      </c>
    </row>
    <row r="69" spans="1:14" hidden="1">
      <c r="A69" t="s">
        <v>30</v>
      </c>
      <c r="B69" t="s">
        <v>31</v>
      </c>
      <c r="C69" t="s">
        <v>32</v>
      </c>
      <c r="D69" t="s">
        <v>33</v>
      </c>
      <c r="E69" t="s">
        <v>34</v>
      </c>
      <c r="F69" t="s">
        <v>6</v>
      </c>
      <c r="G69" t="s">
        <v>35</v>
      </c>
      <c r="H69" t="s">
        <v>66</v>
      </c>
      <c r="I69">
        <v>6105348</v>
      </c>
      <c r="J69">
        <v>4996821</v>
      </c>
      <c r="K69" t="s">
        <v>37</v>
      </c>
      <c r="L69">
        <v>2021</v>
      </c>
      <c r="M69" t="s">
        <v>48</v>
      </c>
      <c r="N69" t="s">
        <v>39</v>
      </c>
    </row>
    <row r="70" spans="1:14" hidden="1">
      <c r="A70" t="s">
        <v>30</v>
      </c>
      <c r="B70" t="s">
        <v>31</v>
      </c>
      <c r="C70" t="s">
        <v>32</v>
      </c>
      <c r="D70" t="s">
        <v>33</v>
      </c>
      <c r="E70" t="s">
        <v>34</v>
      </c>
      <c r="F70" t="s">
        <v>6</v>
      </c>
      <c r="G70" t="s">
        <v>35</v>
      </c>
      <c r="H70" t="s">
        <v>66</v>
      </c>
      <c r="I70">
        <v>33231</v>
      </c>
      <c r="J70">
        <v>22620</v>
      </c>
      <c r="K70" t="s">
        <v>37</v>
      </c>
      <c r="L70">
        <v>2021</v>
      </c>
      <c r="M70" t="s">
        <v>49</v>
      </c>
      <c r="N70" t="s">
        <v>39</v>
      </c>
    </row>
    <row r="71" spans="1:14" hidden="1">
      <c r="A71" t="s">
        <v>30</v>
      </c>
      <c r="B71" t="s">
        <v>31</v>
      </c>
      <c r="C71" t="s">
        <v>32</v>
      </c>
      <c r="D71" t="s">
        <v>33</v>
      </c>
      <c r="E71" t="s">
        <v>34</v>
      </c>
      <c r="F71" t="s">
        <v>6</v>
      </c>
      <c r="G71" t="s">
        <v>35</v>
      </c>
      <c r="H71" t="s">
        <v>66</v>
      </c>
      <c r="I71">
        <v>2863063</v>
      </c>
      <c r="J71">
        <v>2302521</v>
      </c>
      <c r="K71" t="s">
        <v>37</v>
      </c>
      <c r="L71">
        <v>2021</v>
      </c>
      <c r="M71" t="s">
        <v>50</v>
      </c>
      <c r="N71" t="s">
        <v>39</v>
      </c>
    </row>
    <row r="72" spans="1:14" hidden="1">
      <c r="A72" t="s">
        <v>30</v>
      </c>
      <c r="B72" t="s">
        <v>31</v>
      </c>
      <c r="C72" t="s">
        <v>32</v>
      </c>
      <c r="D72" t="s">
        <v>33</v>
      </c>
      <c r="E72" t="s">
        <v>34</v>
      </c>
      <c r="F72" t="s">
        <v>6</v>
      </c>
      <c r="G72" t="s">
        <v>35</v>
      </c>
      <c r="H72" t="s">
        <v>66</v>
      </c>
      <c r="I72">
        <v>34222</v>
      </c>
      <c r="J72">
        <v>23400</v>
      </c>
      <c r="K72" t="s">
        <v>37</v>
      </c>
      <c r="L72">
        <v>2021</v>
      </c>
      <c r="M72" t="s">
        <v>51</v>
      </c>
      <c r="N72" t="s">
        <v>39</v>
      </c>
    </row>
    <row r="73" spans="1:14" hidden="1">
      <c r="A73" t="s">
        <v>30</v>
      </c>
      <c r="B73" t="s">
        <v>31</v>
      </c>
      <c r="C73" t="s">
        <v>32</v>
      </c>
      <c r="D73" t="s">
        <v>33</v>
      </c>
      <c r="E73" t="s">
        <v>34</v>
      </c>
      <c r="F73" t="s">
        <v>6</v>
      </c>
      <c r="G73" t="s">
        <v>35</v>
      </c>
      <c r="H73" t="s">
        <v>66</v>
      </c>
      <c r="I73">
        <v>8039837</v>
      </c>
      <c r="J73">
        <v>5012846</v>
      </c>
      <c r="K73" t="s">
        <v>37</v>
      </c>
      <c r="L73">
        <v>2021</v>
      </c>
      <c r="M73" t="s">
        <v>40</v>
      </c>
      <c r="N73" t="s">
        <v>39</v>
      </c>
    </row>
    <row r="74" spans="1:14" hidden="1">
      <c r="A74" t="s">
        <v>30</v>
      </c>
      <c r="B74" t="s">
        <v>31</v>
      </c>
      <c r="C74" t="s">
        <v>32</v>
      </c>
      <c r="D74" t="s">
        <v>33</v>
      </c>
      <c r="E74" t="s">
        <v>34</v>
      </c>
      <c r="F74" t="s">
        <v>6</v>
      </c>
      <c r="G74" t="s">
        <v>35</v>
      </c>
      <c r="H74" t="s">
        <v>66</v>
      </c>
      <c r="I74">
        <v>37906</v>
      </c>
      <c r="J74">
        <v>23620</v>
      </c>
      <c r="K74" t="s">
        <v>37</v>
      </c>
      <c r="L74">
        <v>2021</v>
      </c>
      <c r="M74" t="s">
        <v>52</v>
      </c>
      <c r="N74" t="s">
        <v>39</v>
      </c>
    </row>
    <row r="75" spans="1:14" hidden="1">
      <c r="A75" t="s">
        <v>30</v>
      </c>
      <c r="B75" t="s">
        <v>31</v>
      </c>
      <c r="C75" t="s">
        <v>32</v>
      </c>
      <c r="D75" t="s">
        <v>33</v>
      </c>
      <c r="E75" t="s">
        <v>34</v>
      </c>
      <c r="F75" t="s">
        <v>6</v>
      </c>
      <c r="G75" t="s">
        <v>35</v>
      </c>
      <c r="H75" s="15" t="s">
        <v>66</v>
      </c>
      <c r="I75">
        <v>70406</v>
      </c>
      <c r="J75">
        <v>47120</v>
      </c>
      <c r="K75" t="s">
        <v>37</v>
      </c>
      <c r="L75">
        <v>2022</v>
      </c>
      <c r="M75" t="s">
        <v>38</v>
      </c>
      <c r="N75" t="s">
        <v>39</v>
      </c>
    </row>
    <row r="76" spans="1:14" hidden="1">
      <c r="A76" t="s">
        <v>30</v>
      </c>
      <c r="B76" t="s">
        <v>31</v>
      </c>
      <c r="C76" t="s">
        <v>32</v>
      </c>
      <c r="D76" t="s">
        <v>33</v>
      </c>
      <c r="E76" t="s">
        <v>34</v>
      </c>
      <c r="F76" t="s">
        <v>6</v>
      </c>
      <c r="G76" t="s">
        <v>35</v>
      </c>
      <c r="H76" s="15" t="s">
        <v>66</v>
      </c>
      <c r="I76">
        <v>12041378</v>
      </c>
      <c r="J76">
        <v>8173000</v>
      </c>
      <c r="K76" t="s">
        <v>37</v>
      </c>
      <c r="L76">
        <v>2022</v>
      </c>
      <c r="M76" t="s">
        <v>44</v>
      </c>
      <c r="N76" t="s">
        <v>39</v>
      </c>
    </row>
    <row r="77" spans="1:14" hidden="1">
      <c r="A77" t="s">
        <v>30</v>
      </c>
      <c r="B77" t="s">
        <v>31</v>
      </c>
      <c r="C77" t="s">
        <v>32</v>
      </c>
      <c r="D77" t="s">
        <v>33</v>
      </c>
      <c r="E77" t="s">
        <v>34</v>
      </c>
      <c r="F77" t="s">
        <v>6</v>
      </c>
      <c r="G77" t="s">
        <v>35</v>
      </c>
      <c r="H77" s="15" t="s">
        <v>66</v>
      </c>
      <c r="I77">
        <v>10685834</v>
      </c>
      <c r="J77">
        <v>11493820</v>
      </c>
      <c r="K77" t="s">
        <v>37</v>
      </c>
      <c r="L77">
        <v>2022</v>
      </c>
      <c r="M77" t="s">
        <v>45</v>
      </c>
      <c r="N77" t="s">
        <v>39</v>
      </c>
    </row>
    <row r="78" spans="1:14" hidden="1">
      <c r="A78" t="s">
        <v>30</v>
      </c>
      <c r="B78" t="s">
        <v>31</v>
      </c>
      <c r="C78" t="s">
        <v>32</v>
      </c>
      <c r="D78" t="s">
        <v>33</v>
      </c>
      <c r="E78" t="s">
        <v>34</v>
      </c>
      <c r="F78" t="s">
        <v>6</v>
      </c>
      <c r="G78" t="s">
        <v>35</v>
      </c>
      <c r="H78" s="15" t="s">
        <v>66</v>
      </c>
      <c r="I78">
        <v>22944885</v>
      </c>
      <c r="J78">
        <v>13655307</v>
      </c>
      <c r="K78" t="s">
        <v>37</v>
      </c>
      <c r="L78">
        <v>2022</v>
      </c>
      <c r="M78" t="s">
        <v>46</v>
      </c>
      <c r="N78" t="s">
        <v>39</v>
      </c>
    </row>
    <row r="79" spans="1:14" hidden="1">
      <c r="A79" t="s">
        <v>30</v>
      </c>
      <c r="B79" t="s">
        <v>31</v>
      </c>
      <c r="C79" t="s">
        <v>32</v>
      </c>
      <c r="D79" t="s">
        <v>33</v>
      </c>
      <c r="E79" t="s">
        <v>34</v>
      </c>
      <c r="F79" t="s">
        <v>6</v>
      </c>
      <c r="G79" t="s">
        <v>35</v>
      </c>
      <c r="H79" s="15" t="s">
        <v>66</v>
      </c>
      <c r="I79">
        <v>18831004</v>
      </c>
      <c r="J79">
        <v>9288656</v>
      </c>
      <c r="K79" t="s">
        <v>37</v>
      </c>
      <c r="L79">
        <v>2022</v>
      </c>
      <c r="M79" t="s">
        <v>47</v>
      </c>
      <c r="N79" t="s">
        <v>39</v>
      </c>
    </row>
    <row r="80" spans="1:14" hidden="1">
      <c r="A80" t="s">
        <v>30</v>
      </c>
      <c r="B80" t="s">
        <v>31</v>
      </c>
      <c r="C80" t="s">
        <v>32</v>
      </c>
      <c r="D80" t="s">
        <v>33</v>
      </c>
      <c r="E80" t="s">
        <v>34</v>
      </c>
      <c r="F80" t="s">
        <v>6</v>
      </c>
      <c r="G80" t="s">
        <v>35</v>
      </c>
      <c r="H80" s="15" t="s">
        <v>66</v>
      </c>
      <c r="I80">
        <v>16636932</v>
      </c>
      <c r="J80">
        <v>9184024</v>
      </c>
      <c r="K80" t="s">
        <v>37</v>
      </c>
      <c r="L80">
        <v>2022</v>
      </c>
      <c r="M80" t="s">
        <v>48</v>
      </c>
      <c r="N80" t="s">
        <v>39</v>
      </c>
    </row>
    <row r="81" spans="1:14" hidden="1">
      <c r="A81" t="s">
        <v>30</v>
      </c>
      <c r="B81" t="s">
        <v>31</v>
      </c>
      <c r="C81" t="s">
        <v>32</v>
      </c>
      <c r="D81" t="s">
        <v>33</v>
      </c>
      <c r="E81" t="s">
        <v>34</v>
      </c>
      <c r="F81" t="s">
        <v>6</v>
      </c>
      <c r="G81" t="s">
        <v>35</v>
      </c>
      <c r="H81" s="15" t="s">
        <v>66</v>
      </c>
      <c r="I81">
        <v>17062107</v>
      </c>
      <c r="J81">
        <v>10413927</v>
      </c>
      <c r="K81" t="s">
        <v>37</v>
      </c>
      <c r="L81">
        <v>2022</v>
      </c>
      <c r="M81" t="s">
        <v>49</v>
      </c>
      <c r="N81" t="s">
        <v>39</v>
      </c>
    </row>
    <row r="82" spans="1:14" hidden="1">
      <c r="A82" t="s">
        <v>30</v>
      </c>
      <c r="B82" t="s">
        <v>31</v>
      </c>
      <c r="C82" t="s">
        <v>32</v>
      </c>
      <c r="D82" t="s">
        <v>33</v>
      </c>
      <c r="E82" t="s">
        <v>34</v>
      </c>
      <c r="F82" t="s">
        <v>6</v>
      </c>
      <c r="G82" t="s">
        <v>35</v>
      </c>
      <c r="H82" s="15" t="s">
        <v>66</v>
      </c>
      <c r="I82">
        <v>272664</v>
      </c>
      <c r="J82">
        <v>142080</v>
      </c>
      <c r="K82" t="s">
        <v>37</v>
      </c>
      <c r="L82">
        <v>2022</v>
      </c>
      <c r="M82" t="s">
        <v>50</v>
      </c>
      <c r="N82" t="s">
        <v>39</v>
      </c>
    </row>
    <row r="83" spans="1:14" hidden="1">
      <c r="A83" t="s">
        <v>30</v>
      </c>
      <c r="B83" t="s">
        <v>31</v>
      </c>
      <c r="C83" t="s">
        <v>32</v>
      </c>
      <c r="D83" t="s">
        <v>33</v>
      </c>
      <c r="E83" t="s">
        <v>34</v>
      </c>
      <c r="F83" t="s">
        <v>6</v>
      </c>
      <c r="G83" t="s">
        <v>35</v>
      </c>
      <c r="H83" s="15" t="s">
        <v>66</v>
      </c>
      <c r="I83">
        <v>3983272</v>
      </c>
      <c r="J83">
        <v>2499151</v>
      </c>
      <c r="K83" t="s">
        <v>37</v>
      </c>
      <c r="L83">
        <v>2022</v>
      </c>
      <c r="M83" t="s">
        <v>51</v>
      </c>
      <c r="N83" t="s">
        <v>39</v>
      </c>
    </row>
    <row r="84" spans="1:14" hidden="1">
      <c r="A84" t="s">
        <v>30</v>
      </c>
      <c r="B84" t="s">
        <v>31</v>
      </c>
      <c r="C84" t="s">
        <v>32</v>
      </c>
      <c r="D84" t="s">
        <v>33</v>
      </c>
      <c r="E84" t="s">
        <v>34</v>
      </c>
      <c r="F84" t="s">
        <v>6</v>
      </c>
      <c r="G84" t="s">
        <v>35</v>
      </c>
      <c r="H84" s="15" t="s">
        <v>66</v>
      </c>
      <c r="I84">
        <v>14622401</v>
      </c>
      <c r="J84">
        <v>11664302</v>
      </c>
      <c r="K84" t="s">
        <v>37</v>
      </c>
      <c r="L84">
        <v>2022</v>
      </c>
      <c r="M84" t="s">
        <v>40</v>
      </c>
      <c r="N84" t="s">
        <v>39</v>
      </c>
    </row>
    <row r="85" spans="1:14" hidden="1">
      <c r="A85" t="s">
        <v>30</v>
      </c>
      <c r="B85" t="s">
        <v>31</v>
      </c>
      <c r="C85" t="s">
        <v>32</v>
      </c>
      <c r="D85" t="s">
        <v>33</v>
      </c>
      <c r="E85" t="s">
        <v>34</v>
      </c>
      <c r="F85" t="s">
        <v>6</v>
      </c>
      <c r="G85" t="s">
        <v>35</v>
      </c>
      <c r="H85" s="15" t="s">
        <v>66</v>
      </c>
      <c r="I85">
        <v>2082</v>
      </c>
      <c r="J85">
        <v>900</v>
      </c>
      <c r="K85" t="s">
        <v>37</v>
      </c>
      <c r="L85">
        <v>2022</v>
      </c>
      <c r="M85" t="s">
        <v>41</v>
      </c>
      <c r="N85" t="s">
        <v>39</v>
      </c>
    </row>
    <row r="86" spans="1:14" hidden="1">
      <c r="A86" t="s">
        <v>30</v>
      </c>
      <c r="B86" t="s">
        <v>31</v>
      </c>
      <c r="C86" t="s">
        <v>32</v>
      </c>
      <c r="D86" t="s">
        <v>33</v>
      </c>
      <c r="E86" t="s">
        <v>34</v>
      </c>
      <c r="F86" t="s">
        <v>6</v>
      </c>
      <c r="G86" t="s">
        <v>35</v>
      </c>
      <c r="H86" s="15" t="s">
        <v>66</v>
      </c>
      <c r="I86">
        <v>16031098</v>
      </c>
      <c r="J86">
        <v>12250106</v>
      </c>
      <c r="K86" t="s">
        <v>37</v>
      </c>
      <c r="L86">
        <v>2022</v>
      </c>
      <c r="M86" t="s">
        <v>52</v>
      </c>
      <c r="N86" t="s">
        <v>39</v>
      </c>
    </row>
    <row r="87" spans="1:14">
      <c r="A87" t="s">
        <v>30</v>
      </c>
      <c r="B87" t="s">
        <v>31</v>
      </c>
      <c r="C87" t="s">
        <v>32</v>
      </c>
      <c r="D87" t="s">
        <v>33</v>
      </c>
      <c r="E87" t="s">
        <v>34</v>
      </c>
      <c r="F87" t="s">
        <v>6</v>
      </c>
      <c r="G87" t="s">
        <v>35</v>
      </c>
      <c r="H87" s="15" t="s">
        <v>66</v>
      </c>
      <c r="I87">
        <v>12563484</v>
      </c>
      <c r="J87">
        <v>9512584</v>
      </c>
      <c r="K87" t="s">
        <v>37</v>
      </c>
      <c r="L87">
        <v>2023</v>
      </c>
      <c r="M87" t="s">
        <v>38</v>
      </c>
      <c r="N87" t="s">
        <v>39</v>
      </c>
    </row>
    <row r="88" spans="1:14">
      <c r="A88" t="s">
        <v>30</v>
      </c>
      <c r="B88" t="s">
        <v>31</v>
      </c>
      <c r="C88" t="s">
        <v>32</v>
      </c>
      <c r="D88" t="s">
        <v>33</v>
      </c>
      <c r="E88" t="s">
        <v>34</v>
      </c>
      <c r="F88" t="s">
        <v>6</v>
      </c>
      <c r="G88" t="s">
        <v>35</v>
      </c>
      <c r="H88" s="15" t="s">
        <v>66</v>
      </c>
      <c r="I88">
        <v>7016465</v>
      </c>
      <c r="J88">
        <v>5427034</v>
      </c>
      <c r="K88" t="s">
        <v>37</v>
      </c>
      <c r="L88">
        <v>2023</v>
      </c>
      <c r="M88" t="s">
        <v>44</v>
      </c>
      <c r="N88" t="s">
        <v>39</v>
      </c>
    </row>
    <row r="89" spans="1:14">
      <c r="A89" t="s">
        <v>30</v>
      </c>
      <c r="B89" t="s">
        <v>31</v>
      </c>
      <c r="C89" t="s">
        <v>32</v>
      </c>
      <c r="D89" t="s">
        <v>33</v>
      </c>
      <c r="E89" t="s">
        <v>34</v>
      </c>
      <c r="F89" t="s">
        <v>6</v>
      </c>
      <c r="G89" t="s">
        <v>35</v>
      </c>
      <c r="H89" s="15" t="s">
        <v>66</v>
      </c>
      <c r="I89">
        <v>24487080</v>
      </c>
      <c r="J89">
        <v>19709468</v>
      </c>
      <c r="K89" t="s">
        <v>37</v>
      </c>
      <c r="L89">
        <v>2023</v>
      </c>
      <c r="M89" t="s">
        <v>45</v>
      </c>
      <c r="N89" t="s">
        <v>39</v>
      </c>
    </row>
    <row r="90" spans="1:14">
      <c r="A90" t="s">
        <v>30</v>
      </c>
      <c r="B90" t="s">
        <v>31</v>
      </c>
      <c r="C90" t="s">
        <v>32</v>
      </c>
      <c r="D90" t="s">
        <v>33</v>
      </c>
      <c r="E90" t="s">
        <v>34</v>
      </c>
      <c r="F90" t="s">
        <v>6</v>
      </c>
      <c r="G90" t="s">
        <v>35</v>
      </c>
      <c r="H90" s="15" t="s">
        <v>66</v>
      </c>
      <c r="I90">
        <v>21622841</v>
      </c>
      <c r="J90">
        <v>19186241</v>
      </c>
      <c r="K90" t="s">
        <v>37</v>
      </c>
      <c r="L90">
        <v>2023</v>
      </c>
      <c r="M90" t="s">
        <v>46</v>
      </c>
      <c r="N90" t="s">
        <v>39</v>
      </c>
    </row>
    <row r="91" spans="1:14">
      <c r="A91" t="s">
        <v>30</v>
      </c>
      <c r="B91" t="s">
        <v>31</v>
      </c>
      <c r="C91" t="s">
        <v>32</v>
      </c>
      <c r="D91" t="s">
        <v>33</v>
      </c>
      <c r="E91" t="s">
        <v>34</v>
      </c>
      <c r="F91" t="s">
        <v>6</v>
      </c>
      <c r="G91" t="s">
        <v>35</v>
      </c>
      <c r="H91" s="15" t="s">
        <v>66</v>
      </c>
      <c r="I91">
        <v>2533859</v>
      </c>
      <c r="J91">
        <v>2580035</v>
      </c>
      <c r="K91" t="s">
        <v>37</v>
      </c>
      <c r="L91">
        <v>2023</v>
      </c>
      <c r="M91" t="s">
        <v>47</v>
      </c>
      <c r="N91" t="s">
        <v>39</v>
      </c>
    </row>
    <row r="92" spans="1:14">
      <c r="A92" t="s">
        <v>30</v>
      </c>
      <c r="B92" t="s">
        <v>31</v>
      </c>
      <c r="C92" t="s">
        <v>32</v>
      </c>
      <c r="D92" t="s">
        <v>33</v>
      </c>
      <c r="E92" t="s">
        <v>34</v>
      </c>
      <c r="F92" t="s">
        <v>6</v>
      </c>
      <c r="G92" t="s">
        <v>35</v>
      </c>
      <c r="H92" s="15" t="s">
        <v>66</v>
      </c>
      <c r="I92">
        <v>5551810</v>
      </c>
      <c r="J92">
        <v>5078964</v>
      </c>
      <c r="K92" t="s">
        <v>37</v>
      </c>
      <c r="L92">
        <v>2023</v>
      </c>
      <c r="M92" t="s">
        <v>48</v>
      </c>
      <c r="N92" t="s">
        <v>39</v>
      </c>
    </row>
    <row r="93" spans="1:14">
      <c r="A93" t="s">
        <v>30</v>
      </c>
      <c r="B93" t="s">
        <v>31</v>
      </c>
      <c r="C93" t="s">
        <v>32</v>
      </c>
      <c r="D93" t="s">
        <v>33</v>
      </c>
      <c r="E93" t="s">
        <v>34</v>
      </c>
      <c r="F93" t="s">
        <v>6</v>
      </c>
      <c r="G93" t="s">
        <v>35</v>
      </c>
      <c r="H93" s="15" t="s">
        <v>66</v>
      </c>
      <c r="I93">
        <v>22611423</v>
      </c>
      <c r="J93">
        <v>21090346</v>
      </c>
      <c r="K93" t="s">
        <v>37</v>
      </c>
      <c r="L93">
        <v>2023</v>
      </c>
      <c r="M93" t="s">
        <v>49</v>
      </c>
      <c r="N93" t="s">
        <v>39</v>
      </c>
    </row>
    <row r="94" spans="1:14">
      <c r="A94" t="s">
        <v>30</v>
      </c>
      <c r="B94" t="s">
        <v>31</v>
      </c>
      <c r="C94" t="s">
        <v>32</v>
      </c>
      <c r="D94" t="s">
        <v>33</v>
      </c>
      <c r="E94" t="s">
        <v>34</v>
      </c>
      <c r="F94" t="s">
        <v>6</v>
      </c>
      <c r="G94" t="s">
        <v>35</v>
      </c>
      <c r="H94" s="15" t="s">
        <v>66</v>
      </c>
      <c r="I94">
        <v>8945225</v>
      </c>
      <c r="J94">
        <v>7420430</v>
      </c>
      <c r="K94" t="s">
        <v>37</v>
      </c>
      <c r="L94">
        <v>2023</v>
      </c>
      <c r="M94" t="s">
        <v>50</v>
      </c>
      <c r="N94" t="s">
        <v>39</v>
      </c>
    </row>
    <row r="95" spans="1:14">
      <c r="A95" t="s">
        <v>30</v>
      </c>
      <c r="B95" t="s">
        <v>31</v>
      </c>
      <c r="C95" t="s">
        <v>32</v>
      </c>
      <c r="D95" t="s">
        <v>33</v>
      </c>
      <c r="E95" t="s">
        <v>34</v>
      </c>
      <c r="F95" t="s">
        <v>6</v>
      </c>
      <c r="G95" t="s">
        <v>35</v>
      </c>
      <c r="H95" s="15" t="s">
        <v>66</v>
      </c>
      <c r="I95">
        <v>16308540</v>
      </c>
      <c r="J95">
        <v>16109000</v>
      </c>
      <c r="K95" t="s">
        <v>37</v>
      </c>
      <c r="L95">
        <v>2023</v>
      </c>
      <c r="M95" t="s">
        <v>40</v>
      </c>
      <c r="N95" t="s">
        <v>39</v>
      </c>
    </row>
    <row r="96" spans="1:14">
      <c r="A96" t="s">
        <v>30</v>
      </c>
      <c r="B96" t="s">
        <v>31</v>
      </c>
      <c r="C96" t="s">
        <v>32</v>
      </c>
      <c r="D96" t="s">
        <v>33</v>
      </c>
      <c r="E96" t="s">
        <v>34</v>
      </c>
      <c r="F96" t="s">
        <v>6</v>
      </c>
      <c r="G96" t="s">
        <v>35</v>
      </c>
      <c r="H96" s="15" t="s">
        <v>66</v>
      </c>
      <c r="I96">
        <v>7588573</v>
      </c>
      <c r="J96">
        <v>6312000</v>
      </c>
      <c r="K96" t="s">
        <v>37</v>
      </c>
      <c r="L96">
        <v>2023</v>
      </c>
      <c r="M96" t="s">
        <v>41</v>
      </c>
      <c r="N96" t="s">
        <v>39</v>
      </c>
    </row>
    <row r="97" spans="1:14" hidden="1">
      <c r="A97" t="s">
        <v>30</v>
      </c>
      <c r="B97" t="s">
        <v>31</v>
      </c>
      <c r="C97" t="s">
        <v>32</v>
      </c>
      <c r="D97" t="s">
        <v>33</v>
      </c>
      <c r="E97" t="s">
        <v>34</v>
      </c>
      <c r="F97" t="s">
        <v>6</v>
      </c>
      <c r="G97" t="s">
        <v>35</v>
      </c>
      <c r="H97" s="21" t="s">
        <v>66</v>
      </c>
      <c r="I97" s="21">
        <v>5953087</v>
      </c>
      <c r="J97" s="21">
        <v>6023720</v>
      </c>
      <c r="K97" s="21" t="s">
        <v>37</v>
      </c>
      <c r="L97" s="21">
        <v>2024</v>
      </c>
      <c r="M97" s="21" t="s">
        <v>38</v>
      </c>
      <c r="N97" t="s">
        <v>39</v>
      </c>
    </row>
    <row r="98" spans="1:14" hidden="1">
      <c r="A98" t="s">
        <v>30</v>
      </c>
      <c r="B98" t="s">
        <v>31</v>
      </c>
      <c r="C98" t="s">
        <v>32</v>
      </c>
      <c r="D98" t="s">
        <v>33</v>
      </c>
      <c r="E98" t="s">
        <v>34</v>
      </c>
      <c r="F98" t="s">
        <v>6</v>
      </c>
      <c r="G98" t="s">
        <v>35</v>
      </c>
      <c r="H98" s="21" t="s">
        <v>66</v>
      </c>
      <c r="I98" s="21">
        <v>2880</v>
      </c>
      <c r="J98" s="21">
        <v>2110</v>
      </c>
      <c r="K98" s="21" t="s">
        <v>37</v>
      </c>
      <c r="L98" s="21">
        <v>2024</v>
      </c>
      <c r="M98" s="21" t="s">
        <v>44</v>
      </c>
      <c r="N98" t="s">
        <v>39</v>
      </c>
    </row>
    <row r="99" spans="1:14" hidden="1">
      <c r="A99" t="s">
        <v>30</v>
      </c>
      <c r="B99" t="s">
        <v>31</v>
      </c>
      <c r="C99" t="s">
        <v>32</v>
      </c>
      <c r="D99" t="s">
        <v>33</v>
      </c>
      <c r="E99" t="s">
        <v>34</v>
      </c>
      <c r="F99" t="s">
        <v>6</v>
      </c>
      <c r="G99" t="s">
        <v>35</v>
      </c>
      <c r="H99" s="21" t="s">
        <v>66</v>
      </c>
      <c r="I99" s="21">
        <v>38243</v>
      </c>
      <c r="J99" s="21">
        <v>27470</v>
      </c>
      <c r="K99" s="21" t="s">
        <v>37</v>
      </c>
      <c r="L99" s="21">
        <v>2024</v>
      </c>
      <c r="M99" s="21" t="s">
        <v>45</v>
      </c>
      <c r="N99" t="s">
        <v>39</v>
      </c>
    </row>
    <row r="100" spans="1:14" hidden="1">
      <c r="A100" t="s">
        <v>30</v>
      </c>
      <c r="B100" t="s">
        <v>31</v>
      </c>
      <c r="C100" t="s">
        <v>32</v>
      </c>
      <c r="D100" t="s">
        <v>33</v>
      </c>
      <c r="E100" t="s">
        <v>34</v>
      </c>
      <c r="F100" t="s">
        <v>6</v>
      </c>
      <c r="G100" t="s">
        <v>35</v>
      </c>
      <c r="H100" s="21" t="s">
        <v>66</v>
      </c>
      <c r="I100" s="21">
        <v>34241</v>
      </c>
      <c r="J100" s="21">
        <v>20348</v>
      </c>
      <c r="K100" s="21" t="s">
        <v>37</v>
      </c>
      <c r="L100" s="21">
        <v>2024</v>
      </c>
      <c r="M100" s="21" t="s">
        <v>46</v>
      </c>
      <c r="N100" t="s">
        <v>39</v>
      </c>
    </row>
    <row r="101" spans="1:14" hidden="1">
      <c r="A101" t="s">
        <v>30</v>
      </c>
      <c r="B101" t="s">
        <v>31</v>
      </c>
      <c r="C101" t="s">
        <v>32</v>
      </c>
      <c r="D101" t="s">
        <v>33</v>
      </c>
      <c r="E101" t="s">
        <v>34</v>
      </c>
      <c r="F101" t="s">
        <v>6</v>
      </c>
      <c r="G101" t="s">
        <v>35</v>
      </c>
      <c r="H101" s="21" t="s">
        <v>66</v>
      </c>
      <c r="I101" s="21">
        <v>10339810</v>
      </c>
      <c r="J101" s="21">
        <v>10021115</v>
      </c>
      <c r="K101" s="21" t="s">
        <v>37</v>
      </c>
      <c r="L101" s="21">
        <v>2024</v>
      </c>
      <c r="M101" s="21" t="s">
        <v>47</v>
      </c>
      <c r="N101" t="s">
        <v>39</v>
      </c>
    </row>
    <row r="102" spans="1:14" hidden="1">
      <c r="A102" t="s">
        <v>30</v>
      </c>
      <c r="B102" t="s">
        <v>31</v>
      </c>
      <c r="C102" t="s">
        <v>32</v>
      </c>
      <c r="D102" t="s">
        <v>33</v>
      </c>
      <c r="E102" t="s">
        <v>34</v>
      </c>
      <c r="F102" t="s">
        <v>6</v>
      </c>
      <c r="G102" t="s">
        <v>35</v>
      </c>
      <c r="H102" s="21" t="s">
        <v>66</v>
      </c>
      <c r="I102" s="21">
        <v>41059</v>
      </c>
      <c r="J102" s="21">
        <v>27700</v>
      </c>
      <c r="K102" s="21" t="s">
        <v>37</v>
      </c>
      <c r="L102" s="21">
        <v>2024</v>
      </c>
      <c r="M102" s="21" t="s">
        <v>48</v>
      </c>
      <c r="N102" t="s">
        <v>39</v>
      </c>
    </row>
    <row r="103" spans="1:14" hidden="1">
      <c r="A103" t="s">
        <v>30</v>
      </c>
      <c r="B103" t="s">
        <v>31</v>
      </c>
      <c r="C103" t="s">
        <v>32</v>
      </c>
      <c r="D103" t="s">
        <v>33</v>
      </c>
      <c r="E103" t="s">
        <v>34</v>
      </c>
      <c r="F103" t="s">
        <v>6</v>
      </c>
      <c r="G103" t="s">
        <v>35</v>
      </c>
      <c r="H103" s="21" t="s">
        <v>66</v>
      </c>
      <c r="I103" s="21">
        <v>15024859</v>
      </c>
      <c r="J103" s="21">
        <v>14103614</v>
      </c>
      <c r="K103" s="21" t="s">
        <v>37</v>
      </c>
      <c r="L103" s="21">
        <v>2024</v>
      </c>
      <c r="M103" s="21" t="s">
        <v>49</v>
      </c>
      <c r="N103" t="s">
        <v>39</v>
      </c>
    </row>
    <row r="104" spans="1:14" hidden="1">
      <c r="A104" t="s">
        <v>30</v>
      </c>
      <c r="B104" t="s">
        <v>31</v>
      </c>
      <c r="C104" t="s">
        <v>32</v>
      </c>
      <c r="D104" t="s">
        <v>33</v>
      </c>
      <c r="E104" t="s">
        <v>34</v>
      </c>
      <c r="F104" t="s">
        <v>6</v>
      </c>
      <c r="G104" t="s">
        <v>35</v>
      </c>
      <c r="H104" s="21" t="s">
        <v>66</v>
      </c>
      <c r="I104" s="21">
        <v>4530</v>
      </c>
      <c r="J104" s="21">
        <v>1620</v>
      </c>
      <c r="K104" s="21" t="s">
        <v>37</v>
      </c>
      <c r="L104" s="21">
        <v>2024</v>
      </c>
      <c r="M104" s="21" t="s">
        <v>50</v>
      </c>
      <c r="N104" t="s">
        <v>39</v>
      </c>
    </row>
    <row r="105" spans="1:14" hidden="1">
      <c r="A105" t="s">
        <v>30</v>
      </c>
      <c r="B105" t="s">
        <v>31</v>
      </c>
      <c r="C105" t="s">
        <v>32</v>
      </c>
      <c r="D105" t="s">
        <v>33</v>
      </c>
      <c r="E105" t="s">
        <v>34</v>
      </c>
      <c r="F105" t="s">
        <v>6</v>
      </c>
      <c r="G105" t="s">
        <v>35</v>
      </c>
      <c r="H105" s="21" t="s">
        <v>66</v>
      </c>
      <c r="I105" s="21">
        <v>2199381</v>
      </c>
      <c r="J105" s="21">
        <v>2544925</v>
      </c>
      <c r="K105" s="21" t="s">
        <v>37</v>
      </c>
      <c r="L105" s="21">
        <v>2024</v>
      </c>
      <c r="M105" s="21" t="s">
        <v>51</v>
      </c>
      <c r="N105" t="s">
        <v>39</v>
      </c>
    </row>
    <row r="106" spans="1:14" hidden="1">
      <c r="A106" t="s">
        <v>30</v>
      </c>
      <c r="B106" t="s">
        <v>31</v>
      </c>
      <c r="C106" t="s">
        <v>32</v>
      </c>
      <c r="D106" t="s">
        <v>33</v>
      </c>
      <c r="E106" t="s">
        <v>34</v>
      </c>
      <c r="F106" t="s">
        <v>6</v>
      </c>
      <c r="G106" t="s">
        <v>35</v>
      </c>
      <c r="H106" s="21" t="s">
        <v>66</v>
      </c>
      <c r="I106" s="21">
        <v>16382751</v>
      </c>
      <c r="J106" s="21">
        <v>16495997</v>
      </c>
      <c r="K106" s="21" t="s">
        <v>37</v>
      </c>
      <c r="L106" s="21">
        <v>2024</v>
      </c>
      <c r="M106" s="21" t="s">
        <v>40</v>
      </c>
      <c r="N106" t="s">
        <v>39</v>
      </c>
    </row>
    <row r="107" spans="1:14" hidden="1">
      <c r="A107" t="s">
        <v>30</v>
      </c>
      <c r="B107" t="s">
        <v>31</v>
      </c>
      <c r="C107" t="s">
        <v>32</v>
      </c>
      <c r="D107" t="s">
        <v>33</v>
      </c>
      <c r="E107" t="s">
        <v>34</v>
      </c>
      <c r="F107" t="s">
        <v>6</v>
      </c>
      <c r="G107" t="s">
        <v>35</v>
      </c>
      <c r="H107" s="21" t="s">
        <v>66</v>
      </c>
      <c r="I107" s="21">
        <v>4357030</v>
      </c>
      <c r="J107" s="21">
        <v>4931023</v>
      </c>
      <c r="K107" s="21" t="s">
        <v>37</v>
      </c>
      <c r="L107" s="21">
        <v>2024</v>
      </c>
      <c r="M107" s="21" t="s">
        <v>41</v>
      </c>
      <c r="N107" t="s">
        <v>39</v>
      </c>
    </row>
    <row r="108" spans="1:14" hidden="1">
      <c r="A108" t="s">
        <v>30</v>
      </c>
      <c r="B108" t="s">
        <v>31</v>
      </c>
      <c r="C108" t="s">
        <v>32</v>
      </c>
      <c r="D108" t="s">
        <v>33</v>
      </c>
      <c r="E108" t="s">
        <v>34</v>
      </c>
      <c r="F108" t="s">
        <v>6</v>
      </c>
      <c r="G108" t="s">
        <v>35</v>
      </c>
      <c r="H108" s="21" t="s">
        <v>66</v>
      </c>
      <c r="I108" s="21">
        <v>1485</v>
      </c>
      <c r="J108" s="21">
        <v>900</v>
      </c>
      <c r="K108" s="21" t="s">
        <v>37</v>
      </c>
      <c r="L108" s="21">
        <v>2024</v>
      </c>
      <c r="M108" s="21" t="s">
        <v>52</v>
      </c>
      <c r="N108" t="s">
        <v>39</v>
      </c>
    </row>
    <row r="109" spans="1:14" hidden="1">
      <c r="A109" t="s">
        <v>30</v>
      </c>
      <c r="B109" t="s">
        <v>31</v>
      </c>
      <c r="C109" t="s">
        <v>32</v>
      </c>
      <c r="D109" t="s">
        <v>33</v>
      </c>
      <c r="E109" t="s">
        <v>34</v>
      </c>
      <c r="F109" t="s">
        <v>6</v>
      </c>
      <c r="G109" t="s">
        <v>35</v>
      </c>
      <c r="H109" s="21" t="s">
        <v>66</v>
      </c>
      <c r="I109" s="21">
        <v>3393418</v>
      </c>
      <c r="J109" s="21">
        <v>3380900</v>
      </c>
      <c r="K109" s="21" t="s">
        <v>37</v>
      </c>
      <c r="L109" s="21">
        <v>2025</v>
      </c>
      <c r="M109" s="21" t="s">
        <v>38</v>
      </c>
      <c r="N109" t="s">
        <v>39</v>
      </c>
    </row>
    <row r="110" spans="1:14" hidden="1">
      <c r="A110" t="s">
        <v>30</v>
      </c>
      <c r="B110" t="s">
        <v>31</v>
      </c>
      <c r="C110" t="s">
        <v>32</v>
      </c>
      <c r="D110" t="s">
        <v>33</v>
      </c>
      <c r="E110" t="s">
        <v>34</v>
      </c>
      <c r="F110" t="s">
        <v>6</v>
      </c>
      <c r="G110" t="s">
        <v>35</v>
      </c>
      <c r="H110" s="21" t="s">
        <v>66</v>
      </c>
      <c r="I110" s="21">
        <v>18950750</v>
      </c>
      <c r="J110" s="21">
        <v>16117900</v>
      </c>
      <c r="K110" s="21" t="s">
        <v>37</v>
      </c>
      <c r="L110" s="21">
        <v>2025</v>
      </c>
      <c r="M110" s="21" t="s">
        <v>44</v>
      </c>
      <c r="N110" t="s">
        <v>39</v>
      </c>
    </row>
    <row r="111" spans="1:14" hidden="1">
      <c r="A111" t="s">
        <v>30</v>
      </c>
      <c r="B111" t="s">
        <v>31</v>
      </c>
      <c r="C111" t="s">
        <v>32</v>
      </c>
      <c r="D111" t="s">
        <v>33</v>
      </c>
      <c r="E111" t="s">
        <v>34</v>
      </c>
      <c r="F111" t="s">
        <v>6</v>
      </c>
      <c r="G111" t="s">
        <v>35</v>
      </c>
      <c r="H111" s="21" t="s">
        <v>66</v>
      </c>
      <c r="I111" s="21">
        <v>34377317</v>
      </c>
      <c r="J111" s="21">
        <v>28432049</v>
      </c>
      <c r="K111" s="21" t="s">
        <v>37</v>
      </c>
      <c r="L111" s="21">
        <v>2025</v>
      </c>
      <c r="M111" s="21" t="s">
        <v>45</v>
      </c>
      <c r="N111" t="s">
        <v>39</v>
      </c>
    </row>
    <row r="112" spans="1:14" hidden="1">
      <c r="A112" t="s">
        <v>30</v>
      </c>
      <c r="B112" t="s">
        <v>31</v>
      </c>
      <c r="C112" t="s">
        <v>32</v>
      </c>
      <c r="D112" t="s">
        <v>33</v>
      </c>
      <c r="E112" t="s">
        <v>34</v>
      </c>
      <c r="F112" t="s">
        <v>6</v>
      </c>
      <c r="G112" t="s">
        <v>35</v>
      </c>
      <c r="H112" s="21" t="s">
        <v>66</v>
      </c>
      <c r="I112" s="21">
        <v>6236925</v>
      </c>
      <c r="J112" s="21">
        <v>5408911</v>
      </c>
      <c r="K112" s="21" t="s">
        <v>37</v>
      </c>
      <c r="L112" s="21">
        <v>2025</v>
      </c>
      <c r="M112" s="21" t="s">
        <v>46</v>
      </c>
      <c r="N112" t="s">
        <v>39</v>
      </c>
    </row>
    <row r="113" spans="1:14" hidden="1">
      <c r="A113" t="s">
        <v>30</v>
      </c>
      <c r="B113" t="s">
        <v>31</v>
      </c>
      <c r="C113" t="s">
        <v>32</v>
      </c>
      <c r="D113" t="s">
        <v>33</v>
      </c>
      <c r="E113" t="s">
        <v>34</v>
      </c>
      <c r="F113" t="s">
        <v>6</v>
      </c>
      <c r="G113" t="s">
        <v>35</v>
      </c>
      <c r="H113" s="21" t="s">
        <v>66</v>
      </c>
      <c r="I113" s="21">
        <v>6719043</v>
      </c>
      <c r="J113" s="21">
        <v>6292586</v>
      </c>
      <c r="K113" s="21" t="s">
        <v>37</v>
      </c>
      <c r="L113" s="21">
        <v>2025</v>
      </c>
      <c r="M113" s="21" t="s">
        <v>47</v>
      </c>
      <c r="N113" t="s">
        <v>39</v>
      </c>
    </row>
    <row r="114" spans="1:14" hidden="1">
      <c r="A114" t="s">
        <v>30</v>
      </c>
      <c r="B114" t="s">
        <v>31</v>
      </c>
      <c r="C114" t="s">
        <v>32</v>
      </c>
      <c r="D114" t="s">
        <v>33</v>
      </c>
      <c r="E114" t="s">
        <v>34</v>
      </c>
      <c r="F114" t="s">
        <v>6</v>
      </c>
      <c r="G114" t="s">
        <v>35</v>
      </c>
      <c r="H114" s="21" t="s">
        <v>66</v>
      </c>
      <c r="I114" s="21">
        <v>17115162</v>
      </c>
      <c r="J114" s="21">
        <v>16134927</v>
      </c>
      <c r="K114" s="21" t="s">
        <v>37</v>
      </c>
      <c r="L114" s="21">
        <v>2025</v>
      </c>
      <c r="M114" s="21" t="s">
        <v>48</v>
      </c>
      <c r="N114" t="s">
        <v>39</v>
      </c>
    </row>
    <row r="115" spans="1:14" hidden="1">
      <c r="A115" t="s">
        <v>30</v>
      </c>
      <c r="B115" t="s">
        <v>31</v>
      </c>
      <c r="C115" t="s">
        <v>32</v>
      </c>
      <c r="D115" t="s">
        <v>33</v>
      </c>
      <c r="E115" t="s">
        <v>34</v>
      </c>
      <c r="F115" t="s">
        <v>6</v>
      </c>
      <c r="G115" t="s">
        <v>35</v>
      </c>
      <c r="H115" t="s">
        <v>68</v>
      </c>
      <c r="I115">
        <v>6734918</v>
      </c>
      <c r="J115">
        <v>6987390</v>
      </c>
      <c r="K115" t="s">
        <v>37</v>
      </c>
      <c r="L115">
        <v>2021</v>
      </c>
      <c r="M115" t="s">
        <v>45</v>
      </c>
      <c r="N115" t="s">
        <v>39</v>
      </c>
    </row>
    <row r="116" spans="1:14" hidden="1">
      <c r="A116" t="s">
        <v>30</v>
      </c>
      <c r="B116" t="s">
        <v>31</v>
      </c>
      <c r="C116" t="s">
        <v>32</v>
      </c>
      <c r="D116" t="s">
        <v>33</v>
      </c>
      <c r="E116" t="s">
        <v>34</v>
      </c>
      <c r="F116" t="s">
        <v>6</v>
      </c>
      <c r="G116" t="s">
        <v>35</v>
      </c>
      <c r="H116" s="21" t="s">
        <v>76</v>
      </c>
      <c r="I116" s="21">
        <v>36019</v>
      </c>
      <c r="J116" s="21">
        <v>16720</v>
      </c>
      <c r="K116" s="21" t="s">
        <v>37</v>
      </c>
      <c r="L116" s="21">
        <v>2024</v>
      </c>
      <c r="M116" s="21" t="s">
        <v>48</v>
      </c>
      <c r="N116" t="s">
        <v>39</v>
      </c>
    </row>
    <row r="117" spans="1:14" hidden="1">
      <c r="A117" t="s">
        <v>30</v>
      </c>
      <c r="B117" t="s">
        <v>31</v>
      </c>
      <c r="C117" t="s">
        <v>32</v>
      </c>
      <c r="D117" t="s">
        <v>33</v>
      </c>
      <c r="E117" t="s">
        <v>34</v>
      </c>
      <c r="F117" t="s">
        <v>6</v>
      </c>
      <c r="G117" t="s">
        <v>35</v>
      </c>
      <c r="H117" t="s">
        <v>36</v>
      </c>
      <c r="I117">
        <v>6735</v>
      </c>
      <c r="J117">
        <v>5340</v>
      </c>
      <c r="K117" t="s">
        <v>37</v>
      </c>
      <c r="L117">
        <v>2019</v>
      </c>
      <c r="M117" t="s">
        <v>38</v>
      </c>
      <c r="N117" t="s">
        <v>39</v>
      </c>
    </row>
    <row r="118" spans="1:14" hidden="1">
      <c r="A118" t="s">
        <v>30</v>
      </c>
      <c r="B118" t="s">
        <v>31</v>
      </c>
      <c r="C118" t="s">
        <v>32</v>
      </c>
      <c r="D118" t="s">
        <v>33</v>
      </c>
      <c r="E118" t="s">
        <v>34</v>
      </c>
      <c r="F118" t="s">
        <v>6</v>
      </c>
      <c r="G118" t="s">
        <v>35</v>
      </c>
      <c r="H118" t="s">
        <v>36</v>
      </c>
      <c r="I118">
        <v>5544</v>
      </c>
      <c r="J118">
        <v>5340</v>
      </c>
      <c r="K118" t="s">
        <v>37</v>
      </c>
      <c r="L118">
        <v>2019</v>
      </c>
      <c r="M118" t="s">
        <v>40</v>
      </c>
      <c r="N118" t="s">
        <v>39</v>
      </c>
    </row>
    <row r="119" spans="1:14" hidden="1">
      <c r="A119" t="s">
        <v>30</v>
      </c>
      <c r="B119" t="s">
        <v>31</v>
      </c>
      <c r="C119" t="s">
        <v>32</v>
      </c>
      <c r="D119" t="s">
        <v>33</v>
      </c>
      <c r="E119" t="s">
        <v>34</v>
      </c>
      <c r="F119" t="s">
        <v>6</v>
      </c>
      <c r="G119" t="s">
        <v>35</v>
      </c>
      <c r="H119" t="s">
        <v>36</v>
      </c>
      <c r="I119">
        <v>10944</v>
      </c>
      <c r="J119">
        <v>10680</v>
      </c>
      <c r="K119" t="s">
        <v>37</v>
      </c>
      <c r="L119">
        <v>2019</v>
      </c>
      <c r="M119" t="s">
        <v>41</v>
      </c>
      <c r="N119" t="s">
        <v>39</v>
      </c>
    </row>
    <row r="120" spans="1:14" hidden="1">
      <c r="A120" t="s">
        <v>30</v>
      </c>
      <c r="B120" t="s">
        <v>31</v>
      </c>
      <c r="C120" t="s">
        <v>32</v>
      </c>
      <c r="D120" t="s">
        <v>33</v>
      </c>
      <c r="E120" t="s">
        <v>34</v>
      </c>
      <c r="F120" t="s">
        <v>6</v>
      </c>
      <c r="G120" t="s">
        <v>35</v>
      </c>
      <c r="H120" t="s">
        <v>36</v>
      </c>
      <c r="I120">
        <v>1180</v>
      </c>
      <c r="J120">
        <v>870</v>
      </c>
      <c r="K120" t="s">
        <v>37</v>
      </c>
      <c r="L120">
        <v>2020</v>
      </c>
      <c r="M120" t="s">
        <v>48</v>
      </c>
      <c r="N120" t="s">
        <v>39</v>
      </c>
    </row>
    <row r="121" spans="1:14" hidden="1">
      <c r="A121" t="s">
        <v>30</v>
      </c>
      <c r="B121" t="s">
        <v>31</v>
      </c>
      <c r="C121" t="s">
        <v>32</v>
      </c>
      <c r="D121" t="s">
        <v>33</v>
      </c>
      <c r="E121" t="s">
        <v>34</v>
      </c>
      <c r="F121" t="s">
        <v>6</v>
      </c>
      <c r="G121" t="s">
        <v>35</v>
      </c>
      <c r="H121" t="s">
        <v>43</v>
      </c>
      <c r="I121">
        <v>64021</v>
      </c>
      <c r="J121">
        <v>69900</v>
      </c>
      <c r="K121" t="s">
        <v>37</v>
      </c>
      <c r="L121">
        <v>2019</v>
      </c>
      <c r="M121" t="s">
        <v>38</v>
      </c>
      <c r="N121" t="s">
        <v>39</v>
      </c>
    </row>
    <row r="122" spans="1:14" hidden="1">
      <c r="A122" t="s">
        <v>30</v>
      </c>
      <c r="B122" t="s">
        <v>31</v>
      </c>
      <c r="C122" t="s">
        <v>32</v>
      </c>
      <c r="D122" t="s">
        <v>33</v>
      </c>
      <c r="E122" t="s">
        <v>34</v>
      </c>
      <c r="F122" t="s">
        <v>6</v>
      </c>
      <c r="G122" t="s">
        <v>35</v>
      </c>
      <c r="H122" t="s">
        <v>43</v>
      </c>
      <c r="I122">
        <v>83349</v>
      </c>
      <c r="J122">
        <v>93200</v>
      </c>
      <c r="K122" t="s">
        <v>37</v>
      </c>
      <c r="L122">
        <v>2019</v>
      </c>
      <c r="M122" t="s">
        <v>44</v>
      </c>
      <c r="N122" t="s">
        <v>39</v>
      </c>
    </row>
    <row r="123" spans="1:14" hidden="1">
      <c r="A123" t="s">
        <v>30</v>
      </c>
      <c r="B123" t="s">
        <v>31</v>
      </c>
      <c r="C123" t="s">
        <v>32</v>
      </c>
      <c r="D123" t="s">
        <v>33</v>
      </c>
      <c r="E123" t="s">
        <v>34</v>
      </c>
      <c r="F123" t="s">
        <v>6</v>
      </c>
      <c r="G123" t="s">
        <v>35</v>
      </c>
      <c r="H123" t="s">
        <v>43</v>
      </c>
      <c r="I123">
        <v>62195</v>
      </c>
      <c r="J123">
        <v>69840</v>
      </c>
      <c r="K123" t="s">
        <v>37</v>
      </c>
      <c r="L123">
        <v>2019</v>
      </c>
      <c r="M123" t="s">
        <v>45</v>
      </c>
      <c r="N123" t="s">
        <v>39</v>
      </c>
    </row>
    <row r="124" spans="1:14" hidden="1">
      <c r="A124" t="s">
        <v>30</v>
      </c>
      <c r="B124" t="s">
        <v>31</v>
      </c>
      <c r="C124" t="s">
        <v>32</v>
      </c>
      <c r="D124" t="s">
        <v>33</v>
      </c>
      <c r="E124" t="s">
        <v>34</v>
      </c>
      <c r="F124" t="s">
        <v>6</v>
      </c>
      <c r="G124" t="s">
        <v>35</v>
      </c>
      <c r="H124" t="s">
        <v>43</v>
      </c>
      <c r="I124">
        <v>66248</v>
      </c>
      <c r="J124">
        <v>191360</v>
      </c>
      <c r="K124" t="s">
        <v>37</v>
      </c>
      <c r="L124">
        <v>2019</v>
      </c>
      <c r="M124" t="s">
        <v>46</v>
      </c>
      <c r="N124" t="s">
        <v>39</v>
      </c>
    </row>
    <row r="125" spans="1:14" hidden="1">
      <c r="A125" t="s">
        <v>30</v>
      </c>
      <c r="B125" t="s">
        <v>31</v>
      </c>
      <c r="C125" t="s">
        <v>32</v>
      </c>
      <c r="D125" t="s">
        <v>33</v>
      </c>
      <c r="E125" t="s">
        <v>34</v>
      </c>
      <c r="F125" t="s">
        <v>6</v>
      </c>
      <c r="G125" t="s">
        <v>35</v>
      </c>
      <c r="H125" t="s">
        <v>43</v>
      </c>
      <c r="I125">
        <v>38427</v>
      </c>
      <c r="J125">
        <v>92000</v>
      </c>
      <c r="K125" t="s">
        <v>37</v>
      </c>
      <c r="L125">
        <v>2019</v>
      </c>
      <c r="M125" t="s">
        <v>47</v>
      </c>
      <c r="N125" t="s">
        <v>39</v>
      </c>
    </row>
    <row r="126" spans="1:14" hidden="1">
      <c r="A126" t="s">
        <v>30</v>
      </c>
      <c r="B126" t="s">
        <v>31</v>
      </c>
      <c r="C126" t="s">
        <v>32</v>
      </c>
      <c r="D126" t="s">
        <v>33</v>
      </c>
      <c r="E126" t="s">
        <v>34</v>
      </c>
      <c r="F126" t="s">
        <v>6</v>
      </c>
      <c r="G126" t="s">
        <v>35</v>
      </c>
      <c r="H126" t="s">
        <v>43</v>
      </c>
      <c r="I126">
        <v>22042</v>
      </c>
      <c r="J126">
        <v>23800</v>
      </c>
      <c r="K126" t="s">
        <v>37</v>
      </c>
      <c r="L126">
        <v>2019</v>
      </c>
      <c r="M126" t="s">
        <v>48</v>
      </c>
      <c r="N126" t="s">
        <v>39</v>
      </c>
    </row>
    <row r="127" spans="1:14" hidden="1">
      <c r="A127" t="s">
        <v>30</v>
      </c>
      <c r="B127" t="s">
        <v>31</v>
      </c>
      <c r="C127" t="s">
        <v>32</v>
      </c>
      <c r="D127" t="s">
        <v>33</v>
      </c>
      <c r="E127" t="s">
        <v>34</v>
      </c>
      <c r="F127" t="s">
        <v>6</v>
      </c>
      <c r="G127" t="s">
        <v>35</v>
      </c>
      <c r="H127" t="s">
        <v>43</v>
      </c>
      <c r="I127">
        <v>20261</v>
      </c>
      <c r="J127">
        <v>23180</v>
      </c>
      <c r="K127" t="s">
        <v>37</v>
      </c>
      <c r="L127">
        <v>2019</v>
      </c>
      <c r="M127" t="s">
        <v>49</v>
      </c>
      <c r="N127" t="s">
        <v>39</v>
      </c>
    </row>
    <row r="128" spans="1:14" hidden="1">
      <c r="A128" t="s">
        <v>30</v>
      </c>
      <c r="B128" t="s">
        <v>31</v>
      </c>
      <c r="C128" t="s">
        <v>32</v>
      </c>
      <c r="D128" t="s">
        <v>33</v>
      </c>
      <c r="E128" t="s">
        <v>34</v>
      </c>
      <c r="F128" t="s">
        <v>6</v>
      </c>
      <c r="G128" t="s">
        <v>35</v>
      </c>
      <c r="H128" t="s">
        <v>43</v>
      </c>
      <c r="I128">
        <v>41421</v>
      </c>
      <c r="J128">
        <v>47220</v>
      </c>
      <c r="K128" t="s">
        <v>37</v>
      </c>
      <c r="L128">
        <v>2019</v>
      </c>
      <c r="M128" t="s">
        <v>50</v>
      </c>
      <c r="N128" t="s">
        <v>39</v>
      </c>
    </row>
    <row r="129" spans="1:14" hidden="1">
      <c r="A129" t="s">
        <v>30</v>
      </c>
      <c r="B129" t="s">
        <v>31</v>
      </c>
      <c r="C129" t="s">
        <v>32</v>
      </c>
      <c r="D129" t="s">
        <v>33</v>
      </c>
      <c r="E129" t="s">
        <v>34</v>
      </c>
      <c r="F129" t="s">
        <v>6</v>
      </c>
      <c r="G129" t="s">
        <v>35</v>
      </c>
      <c r="H129" t="s">
        <v>43</v>
      </c>
      <c r="I129">
        <v>23548</v>
      </c>
      <c r="J129">
        <v>24060</v>
      </c>
      <c r="K129" t="s">
        <v>37</v>
      </c>
      <c r="L129">
        <v>2019</v>
      </c>
      <c r="M129" t="s">
        <v>51</v>
      </c>
      <c r="N129" t="s">
        <v>39</v>
      </c>
    </row>
    <row r="130" spans="1:14" hidden="1">
      <c r="A130" t="s">
        <v>30</v>
      </c>
      <c r="B130" t="s">
        <v>31</v>
      </c>
      <c r="C130" t="s">
        <v>32</v>
      </c>
      <c r="D130" t="s">
        <v>33</v>
      </c>
      <c r="E130" t="s">
        <v>34</v>
      </c>
      <c r="F130" t="s">
        <v>6</v>
      </c>
      <c r="G130" t="s">
        <v>35</v>
      </c>
      <c r="H130" t="s">
        <v>43</v>
      </c>
      <c r="I130">
        <v>65661</v>
      </c>
      <c r="J130">
        <v>71180</v>
      </c>
      <c r="K130" t="s">
        <v>37</v>
      </c>
      <c r="L130">
        <v>2019</v>
      </c>
      <c r="M130" t="s">
        <v>40</v>
      </c>
      <c r="N130" t="s">
        <v>39</v>
      </c>
    </row>
    <row r="131" spans="1:14" hidden="1">
      <c r="A131" t="s">
        <v>30</v>
      </c>
      <c r="B131" t="s">
        <v>31</v>
      </c>
      <c r="C131" t="s">
        <v>32</v>
      </c>
      <c r="D131" t="s">
        <v>33</v>
      </c>
      <c r="E131" t="s">
        <v>34</v>
      </c>
      <c r="F131" t="s">
        <v>6</v>
      </c>
      <c r="G131" t="s">
        <v>35</v>
      </c>
      <c r="H131" t="s">
        <v>43</v>
      </c>
      <c r="I131">
        <v>45037</v>
      </c>
      <c r="J131">
        <v>48800</v>
      </c>
      <c r="K131" t="s">
        <v>37</v>
      </c>
      <c r="L131">
        <v>2019</v>
      </c>
      <c r="M131" t="s">
        <v>41</v>
      </c>
      <c r="N131" t="s">
        <v>39</v>
      </c>
    </row>
    <row r="132" spans="1:14" hidden="1">
      <c r="A132" t="s">
        <v>30</v>
      </c>
      <c r="B132" t="s">
        <v>31</v>
      </c>
      <c r="C132" t="s">
        <v>32</v>
      </c>
      <c r="D132" t="s">
        <v>33</v>
      </c>
      <c r="E132" t="s">
        <v>34</v>
      </c>
      <c r="F132" t="s">
        <v>6</v>
      </c>
      <c r="G132" t="s">
        <v>35</v>
      </c>
      <c r="H132" t="s">
        <v>43</v>
      </c>
      <c r="I132">
        <v>23495</v>
      </c>
      <c r="J132">
        <v>24180</v>
      </c>
      <c r="K132" t="s">
        <v>37</v>
      </c>
      <c r="L132">
        <v>2019</v>
      </c>
      <c r="M132" t="s">
        <v>52</v>
      </c>
      <c r="N132" t="s">
        <v>39</v>
      </c>
    </row>
    <row r="133" spans="1:14" hidden="1">
      <c r="A133" t="s">
        <v>30</v>
      </c>
      <c r="B133" t="s">
        <v>31</v>
      </c>
      <c r="C133" t="s">
        <v>32</v>
      </c>
      <c r="D133" t="s">
        <v>33</v>
      </c>
      <c r="E133" t="s">
        <v>34</v>
      </c>
      <c r="F133" t="s">
        <v>6</v>
      </c>
      <c r="G133" t="s">
        <v>35</v>
      </c>
      <c r="H133" t="s">
        <v>43</v>
      </c>
      <c r="I133">
        <v>92251</v>
      </c>
      <c r="J133">
        <v>103648</v>
      </c>
      <c r="K133" t="s">
        <v>37</v>
      </c>
      <c r="L133">
        <v>2020</v>
      </c>
      <c r="M133" t="s">
        <v>46</v>
      </c>
      <c r="N133" t="s">
        <v>39</v>
      </c>
    </row>
    <row r="134" spans="1:14" hidden="1">
      <c r="A134" t="s">
        <v>30</v>
      </c>
      <c r="B134" t="s">
        <v>31</v>
      </c>
      <c r="C134" t="s">
        <v>32</v>
      </c>
      <c r="D134" t="s">
        <v>33</v>
      </c>
      <c r="E134" t="s">
        <v>34</v>
      </c>
      <c r="F134" t="s">
        <v>6</v>
      </c>
      <c r="G134" t="s">
        <v>35</v>
      </c>
      <c r="H134" t="s">
        <v>43</v>
      </c>
      <c r="I134">
        <v>9059773</v>
      </c>
      <c r="J134">
        <v>8989404</v>
      </c>
      <c r="K134" t="s">
        <v>37</v>
      </c>
      <c r="L134">
        <v>2020</v>
      </c>
      <c r="M134" t="s">
        <v>47</v>
      </c>
      <c r="N134" t="s">
        <v>39</v>
      </c>
    </row>
    <row r="135" spans="1:14" hidden="1">
      <c r="A135" t="s">
        <v>30</v>
      </c>
      <c r="B135" t="s">
        <v>31</v>
      </c>
      <c r="C135" t="s">
        <v>32</v>
      </c>
      <c r="D135" t="s">
        <v>33</v>
      </c>
      <c r="E135" t="s">
        <v>34</v>
      </c>
      <c r="F135" t="s">
        <v>6</v>
      </c>
      <c r="G135" t="s">
        <v>35</v>
      </c>
      <c r="H135" t="s">
        <v>43</v>
      </c>
      <c r="I135">
        <v>3388253</v>
      </c>
      <c r="J135">
        <v>5137685</v>
      </c>
      <c r="K135" t="s">
        <v>37</v>
      </c>
      <c r="L135">
        <v>2020</v>
      </c>
      <c r="M135" t="s">
        <v>48</v>
      </c>
      <c r="N135" t="s">
        <v>39</v>
      </c>
    </row>
    <row r="136" spans="1:14" hidden="1">
      <c r="A136" t="s">
        <v>30</v>
      </c>
      <c r="B136" t="s">
        <v>31</v>
      </c>
      <c r="C136" t="s">
        <v>32</v>
      </c>
      <c r="D136" t="s">
        <v>33</v>
      </c>
      <c r="E136" t="s">
        <v>34</v>
      </c>
      <c r="F136" t="s">
        <v>6</v>
      </c>
      <c r="G136" t="s">
        <v>35</v>
      </c>
      <c r="H136" t="s">
        <v>43</v>
      </c>
      <c r="I136">
        <v>40059</v>
      </c>
      <c r="J136">
        <v>48280</v>
      </c>
      <c r="K136" t="s">
        <v>37</v>
      </c>
      <c r="L136">
        <v>2020</v>
      </c>
      <c r="M136" t="s">
        <v>50</v>
      </c>
      <c r="N136" t="s">
        <v>39</v>
      </c>
    </row>
    <row r="137" spans="1:14" hidden="1">
      <c r="A137" t="s">
        <v>30</v>
      </c>
      <c r="B137" t="s">
        <v>31</v>
      </c>
      <c r="C137" t="s">
        <v>32</v>
      </c>
      <c r="D137" t="s">
        <v>33</v>
      </c>
      <c r="E137" t="s">
        <v>34</v>
      </c>
      <c r="F137" t="s">
        <v>6</v>
      </c>
      <c r="G137" t="s">
        <v>35</v>
      </c>
      <c r="H137" t="s">
        <v>43</v>
      </c>
      <c r="I137">
        <v>39100</v>
      </c>
      <c r="J137">
        <v>47900</v>
      </c>
      <c r="K137" t="s">
        <v>37</v>
      </c>
      <c r="L137">
        <v>2020</v>
      </c>
      <c r="M137" t="s">
        <v>51</v>
      </c>
      <c r="N137" t="s">
        <v>39</v>
      </c>
    </row>
    <row r="138" spans="1:14" hidden="1">
      <c r="A138" t="s">
        <v>30</v>
      </c>
      <c r="B138" t="s">
        <v>31</v>
      </c>
      <c r="C138" t="s">
        <v>32</v>
      </c>
      <c r="D138" t="s">
        <v>33</v>
      </c>
      <c r="E138" t="s">
        <v>34</v>
      </c>
      <c r="F138" t="s">
        <v>6</v>
      </c>
      <c r="G138" t="s">
        <v>35</v>
      </c>
      <c r="H138" t="s">
        <v>43</v>
      </c>
      <c r="I138">
        <v>80836</v>
      </c>
      <c r="J138">
        <v>95360</v>
      </c>
      <c r="K138" t="s">
        <v>37</v>
      </c>
      <c r="L138">
        <v>2020</v>
      </c>
      <c r="M138" t="s">
        <v>40</v>
      </c>
      <c r="N138" t="s">
        <v>39</v>
      </c>
    </row>
    <row r="139" spans="1:14" hidden="1">
      <c r="A139" t="s">
        <v>30</v>
      </c>
      <c r="B139" t="s">
        <v>31</v>
      </c>
      <c r="C139" t="s">
        <v>32</v>
      </c>
      <c r="D139" t="s">
        <v>33</v>
      </c>
      <c r="E139" t="s">
        <v>34</v>
      </c>
      <c r="F139" t="s">
        <v>6</v>
      </c>
      <c r="G139" t="s">
        <v>35</v>
      </c>
      <c r="H139" t="s">
        <v>43</v>
      </c>
      <c r="I139">
        <v>59712</v>
      </c>
      <c r="J139">
        <v>68980</v>
      </c>
      <c r="K139" t="s">
        <v>37</v>
      </c>
      <c r="L139">
        <v>2020</v>
      </c>
      <c r="M139" t="s">
        <v>41</v>
      </c>
      <c r="N139" t="s">
        <v>39</v>
      </c>
    </row>
    <row r="140" spans="1:14" hidden="1">
      <c r="A140" t="s">
        <v>30</v>
      </c>
      <c r="B140" t="s">
        <v>31</v>
      </c>
      <c r="C140" t="s">
        <v>32</v>
      </c>
      <c r="D140" t="s">
        <v>33</v>
      </c>
      <c r="E140" t="s">
        <v>34</v>
      </c>
      <c r="F140" t="s">
        <v>6</v>
      </c>
      <c r="G140" t="s">
        <v>35</v>
      </c>
      <c r="H140" t="s">
        <v>43</v>
      </c>
      <c r="I140">
        <v>44879</v>
      </c>
      <c r="J140">
        <v>47200</v>
      </c>
      <c r="K140" t="s">
        <v>37</v>
      </c>
      <c r="L140">
        <v>2020</v>
      </c>
      <c r="M140" t="s">
        <v>52</v>
      </c>
      <c r="N140" t="s">
        <v>39</v>
      </c>
    </row>
    <row r="141" spans="1:14" hidden="1">
      <c r="A141" t="s">
        <v>30</v>
      </c>
      <c r="B141" t="s">
        <v>31</v>
      </c>
      <c r="C141" t="s">
        <v>32</v>
      </c>
      <c r="D141" t="s">
        <v>33</v>
      </c>
      <c r="E141" t="s">
        <v>34</v>
      </c>
      <c r="F141" t="s">
        <v>6</v>
      </c>
      <c r="G141" t="s">
        <v>35</v>
      </c>
      <c r="H141" t="s">
        <v>43</v>
      </c>
      <c r="I141">
        <v>46685</v>
      </c>
      <c r="J141">
        <v>48460</v>
      </c>
      <c r="K141" t="s">
        <v>37</v>
      </c>
      <c r="L141">
        <v>2021</v>
      </c>
      <c r="M141" t="s">
        <v>38</v>
      </c>
      <c r="N141" t="s">
        <v>39</v>
      </c>
    </row>
    <row r="142" spans="1:14" hidden="1">
      <c r="A142" t="s">
        <v>30</v>
      </c>
      <c r="B142" t="s">
        <v>31</v>
      </c>
      <c r="C142" t="s">
        <v>32</v>
      </c>
      <c r="D142" t="s">
        <v>33</v>
      </c>
      <c r="E142" t="s">
        <v>34</v>
      </c>
      <c r="F142" t="s">
        <v>6</v>
      </c>
      <c r="G142" t="s">
        <v>35</v>
      </c>
      <c r="H142" t="s">
        <v>43</v>
      </c>
      <c r="I142">
        <v>3188568</v>
      </c>
      <c r="J142">
        <v>3047617</v>
      </c>
      <c r="K142" t="s">
        <v>37</v>
      </c>
      <c r="L142">
        <v>2021</v>
      </c>
      <c r="M142" t="s">
        <v>44</v>
      </c>
      <c r="N142" t="s">
        <v>39</v>
      </c>
    </row>
    <row r="143" spans="1:14" hidden="1">
      <c r="A143" t="s">
        <v>30</v>
      </c>
      <c r="B143" t="s">
        <v>31</v>
      </c>
      <c r="C143" t="s">
        <v>32</v>
      </c>
      <c r="D143" t="s">
        <v>33</v>
      </c>
      <c r="E143" t="s">
        <v>34</v>
      </c>
      <c r="F143" t="s">
        <v>6</v>
      </c>
      <c r="G143" t="s">
        <v>35</v>
      </c>
      <c r="H143" t="s">
        <v>43</v>
      </c>
      <c r="I143">
        <v>26741</v>
      </c>
      <c r="J143">
        <v>24490</v>
      </c>
      <c r="K143" t="s">
        <v>37</v>
      </c>
      <c r="L143">
        <v>2021</v>
      </c>
      <c r="M143" t="s">
        <v>45</v>
      </c>
      <c r="N143" t="s">
        <v>39</v>
      </c>
    </row>
    <row r="144" spans="1:14" hidden="1">
      <c r="A144" t="s">
        <v>30</v>
      </c>
      <c r="B144" t="s">
        <v>31</v>
      </c>
      <c r="C144" t="s">
        <v>32</v>
      </c>
      <c r="D144" t="s">
        <v>33</v>
      </c>
      <c r="E144" t="s">
        <v>34</v>
      </c>
      <c r="F144" t="s">
        <v>6</v>
      </c>
      <c r="G144" t="s">
        <v>35</v>
      </c>
      <c r="H144" t="s">
        <v>43</v>
      </c>
      <c r="I144">
        <v>78339</v>
      </c>
      <c r="J144">
        <v>68080</v>
      </c>
      <c r="K144" t="s">
        <v>37</v>
      </c>
      <c r="L144">
        <v>2021</v>
      </c>
      <c r="M144" t="s">
        <v>46</v>
      </c>
      <c r="N144" t="s">
        <v>39</v>
      </c>
    </row>
    <row r="145" spans="1:14" hidden="1">
      <c r="A145" t="s">
        <v>30</v>
      </c>
      <c r="B145" t="s">
        <v>31</v>
      </c>
      <c r="C145" t="s">
        <v>32</v>
      </c>
      <c r="D145" t="s">
        <v>33</v>
      </c>
      <c r="E145" t="s">
        <v>34</v>
      </c>
      <c r="F145" t="s">
        <v>6</v>
      </c>
      <c r="G145" t="s">
        <v>35</v>
      </c>
      <c r="H145" t="s">
        <v>43</v>
      </c>
      <c r="I145">
        <v>29095</v>
      </c>
      <c r="J145">
        <v>23480</v>
      </c>
      <c r="K145" t="s">
        <v>37</v>
      </c>
      <c r="L145">
        <v>2021</v>
      </c>
      <c r="M145" t="s">
        <v>47</v>
      </c>
      <c r="N145" t="s">
        <v>39</v>
      </c>
    </row>
    <row r="146" spans="1:14" hidden="1">
      <c r="A146" t="s">
        <v>30</v>
      </c>
      <c r="B146" t="s">
        <v>31</v>
      </c>
      <c r="C146" t="s">
        <v>32</v>
      </c>
      <c r="D146" t="s">
        <v>33</v>
      </c>
      <c r="E146" t="s">
        <v>34</v>
      </c>
      <c r="F146" t="s">
        <v>6</v>
      </c>
      <c r="G146" t="s">
        <v>35</v>
      </c>
      <c r="H146" t="s">
        <v>43</v>
      </c>
      <c r="I146">
        <v>104610</v>
      </c>
      <c r="J146">
        <v>70460</v>
      </c>
      <c r="K146" t="s">
        <v>37</v>
      </c>
      <c r="L146">
        <v>2021</v>
      </c>
      <c r="M146" t="s">
        <v>48</v>
      </c>
      <c r="N146" t="s">
        <v>39</v>
      </c>
    </row>
    <row r="147" spans="1:14" hidden="1">
      <c r="A147" t="s">
        <v>30</v>
      </c>
      <c r="B147" t="s">
        <v>31</v>
      </c>
      <c r="C147" t="s">
        <v>32</v>
      </c>
      <c r="D147" t="s">
        <v>33</v>
      </c>
      <c r="E147" t="s">
        <v>34</v>
      </c>
      <c r="F147" t="s">
        <v>6</v>
      </c>
      <c r="G147" t="s">
        <v>35</v>
      </c>
      <c r="H147" t="s">
        <v>43</v>
      </c>
      <c r="I147">
        <v>95538</v>
      </c>
      <c r="J147">
        <v>71520</v>
      </c>
      <c r="K147" t="s">
        <v>37</v>
      </c>
      <c r="L147">
        <v>2021</v>
      </c>
      <c r="M147" t="s">
        <v>49</v>
      </c>
      <c r="N147" t="s">
        <v>39</v>
      </c>
    </row>
    <row r="148" spans="1:14" hidden="1">
      <c r="A148" t="s">
        <v>30</v>
      </c>
      <c r="B148" t="s">
        <v>31</v>
      </c>
      <c r="C148" t="s">
        <v>32</v>
      </c>
      <c r="D148" t="s">
        <v>33</v>
      </c>
      <c r="E148" t="s">
        <v>34</v>
      </c>
      <c r="F148" t="s">
        <v>6</v>
      </c>
      <c r="G148" t="s">
        <v>35</v>
      </c>
      <c r="H148" t="s">
        <v>43</v>
      </c>
      <c r="I148">
        <v>32377</v>
      </c>
      <c r="J148">
        <v>23400</v>
      </c>
      <c r="K148" t="s">
        <v>37</v>
      </c>
      <c r="L148">
        <v>2021</v>
      </c>
      <c r="M148" t="s">
        <v>50</v>
      </c>
      <c r="N148" t="s">
        <v>39</v>
      </c>
    </row>
    <row r="149" spans="1:14" hidden="1">
      <c r="A149" t="s">
        <v>30</v>
      </c>
      <c r="B149" t="s">
        <v>31</v>
      </c>
      <c r="C149" t="s">
        <v>32</v>
      </c>
      <c r="D149" t="s">
        <v>33</v>
      </c>
      <c r="E149" t="s">
        <v>34</v>
      </c>
      <c r="F149" t="s">
        <v>6</v>
      </c>
      <c r="G149" t="s">
        <v>35</v>
      </c>
      <c r="H149" t="s">
        <v>43</v>
      </c>
      <c r="I149">
        <v>101387</v>
      </c>
      <c r="J149">
        <v>69840</v>
      </c>
      <c r="K149" t="s">
        <v>37</v>
      </c>
      <c r="L149">
        <v>2021</v>
      </c>
      <c r="M149" t="s">
        <v>40</v>
      </c>
      <c r="N149" t="s">
        <v>39</v>
      </c>
    </row>
    <row r="150" spans="1:14" hidden="1">
      <c r="A150" t="s">
        <v>30</v>
      </c>
      <c r="B150" t="s">
        <v>31</v>
      </c>
      <c r="C150" t="s">
        <v>32</v>
      </c>
      <c r="D150" t="s">
        <v>33</v>
      </c>
      <c r="E150" t="s">
        <v>34</v>
      </c>
      <c r="F150" t="s">
        <v>6</v>
      </c>
      <c r="G150" t="s">
        <v>35</v>
      </c>
      <c r="H150" t="s">
        <v>43</v>
      </c>
      <c r="I150">
        <v>30574</v>
      </c>
      <c r="J150">
        <v>24020</v>
      </c>
      <c r="K150" t="s">
        <v>37</v>
      </c>
      <c r="L150">
        <v>2021</v>
      </c>
      <c r="M150" t="s">
        <v>41</v>
      </c>
      <c r="N150" t="s">
        <v>39</v>
      </c>
    </row>
    <row r="151" spans="1:14" hidden="1">
      <c r="A151" t="s">
        <v>30</v>
      </c>
      <c r="B151" t="s">
        <v>31</v>
      </c>
      <c r="C151" t="s">
        <v>32</v>
      </c>
      <c r="D151" t="s">
        <v>33</v>
      </c>
      <c r="E151" t="s">
        <v>34</v>
      </c>
      <c r="F151" t="s">
        <v>6</v>
      </c>
      <c r="G151" t="s">
        <v>35</v>
      </c>
      <c r="H151" t="s">
        <v>43</v>
      </c>
      <c r="I151">
        <v>73931</v>
      </c>
      <c r="J151">
        <v>47600</v>
      </c>
      <c r="K151" t="s">
        <v>37</v>
      </c>
      <c r="L151">
        <v>2021</v>
      </c>
      <c r="M151" t="s">
        <v>52</v>
      </c>
      <c r="N151" t="s">
        <v>39</v>
      </c>
    </row>
    <row r="152" spans="1:14" hidden="1">
      <c r="A152" t="s">
        <v>30</v>
      </c>
      <c r="B152" t="s">
        <v>31</v>
      </c>
      <c r="C152" t="s">
        <v>32</v>
      </c>
      <c r="D152" t="s">
        <v>33</v>
      </c>
      <c r="E152" t="s">
        <v>34</v>
      </c>
      <c r="F152" t="s">
        <v>6</v>
      </c>
      <c r="G152" t="s">
        <v>35</v>
      </c>
      <c r="H152" s="15" t="s">
        <v>43</v>
      </c>
      <c r="I152">
        <v>62480</v>
      </c>
      <c r="J152">
        <v>39460</v>
      </c>
      <c r="K152" t="s">
        <v>37</v>
      </c>
      <c r="L152">
        <v>2022</v>
      </c>
      <c r="M152" t="s">
        <v>38</v>
      </c>
      <c r="N152" t="s">
        <v>39</v>
      </c>
    </row>
    <row r="153" spans="1:14" hidden="1">
      <c r="A153" t="s">
        <v>30</v>
      </c>
      <c r="B153" t="s">
        <v>31</v>
      </c>
      <c r="C153" t="s">
        <v>32</v>
      </c>
      <c r="D153" t="s">
        <v>33</v>
      </c>
      <c r="E153" t="s">
        <v>34</v>
      </c>
      <c r="F153" t="s">
        <v>6</v>
      </c>
      <c r="G153" t="s">
        <v>35</v>
      </c>
      <c r="H153" s="15" t="s">
        <v>43</v>
      </c>
      <c r="I153">
        <v>30953</v>
      </c>
      <c r="J153">
        <v>22560</v>
      </c>
      <c r="K153" t="s">
        <v>37</v>
      </c>
      <c r="L153">
        <v>2022</v>
      </c>
      <c r="M153" t="s">
        <v>44</v>
      </c>
      <c r="N153" t="s">
        <v>39</v>
      </c>
    </row>
    <row r="154" spans="1:14" hidden="1">
      <c r="A154" t="s">
        <v>30</v>
      </c>
      <c r="B154" t="s">
        <v>31</v>
      </c>
      <c r="C154" t="s">
        <v>32</v>
      </c>
      <c r="D154" t="s">
        <v>33</v>
      </c>
      <c r="E154" t="s">
        <v>34</v>
      </c>
      <c r="F154" t="s">
        <v>6</v>
      </c>
      <c r="G154" t="s">
        <v>35</v>
      </c>
      <c r="H154" s="15" t="s">
        <v>43</v>
      </c>
      <c r="I154">
        <v>94635</v>
      </c>
      <c r="J154">
        <v>68638</v>
      </c>
      <c r="K154" t="s">
        <v>37</v>
      </c>
      <c r="L154">
        <v>2022</v>
      </c>
      <c r="M154" t="s">
        <v>45</v>
      </c>
      <c r="N154" t="s">
        <v>39</v>
      </c>
    </row>
    <row r="155" spans="1:14" hidden="1">
      <c r="A155" t="s">
        <v>30</v>
      </c>
      <c r="B155" t="s">
        <v>31</v>
      </c>
      <c r="C155" t="s">
        <v>32</v>
      </c>
      <c r="D155" t="s">
        <v>33</v>
      </c>
      <c r="E155" t="s">
        <v>34</v>
      </c>
      <c r="F155" t="s">
        <v>6</v>
      </c>
      <c r="G155" t="s">
        <v>35</v>
      </c>
      <c r="H155" s="15" t="s">
        <v>43</v>
      </c>
      <c r="I155">
        <v>61850</v>
      </c>
      <c r="J155">
        <v>45120</v>
      </c>
      <c r="K155" t="s">
        <v>37</v>
      </c>
      <c r="L155">
        <v>2022</v>
      </c>
      <c r="M155" t="s">
        <v>46</v>
      </c>
      <c r="N155" t="s">
        <v>39</v>
      </c>
    </row>
    <row r="156" spans="1:14" hidden="1">
      <c r="A156" t="s">
        <v>30</v>
      </c>
      <c r="B156" t="s">
        <v>31</v>
      </c>
      <c r="C156" t="s">
        <v>32</v>
      </c>
      <c r="D156" t="s">
        <v>33</v>
      </c>
      <c r="E156" t="s">
        <v>34</v>
      </c>
      <c r="F156" t="s">
        <v>6</v>
      </c>
      <c r="G156" t="s">
        <v>35</v>
      </c>
      <c r="H156" s="15" t="s">
        <v>43</v>
      </c>
      <c r="I156">
        <v>140656</v>
      </c>
      <c r="J156">
        <v>71945</v>
      </c>
      <c r="K156" t="s">
        <v>37</v>
      </c>
      <c r="L156">
        <v>2022</v>
      </c>
      <c r="M156" t="s">
        <v>49</v>
      </c>
      <c r="N156" t="s">
        <v>39</v>
      </c>
    </row>
    <row r="157" spans="1:14" hidden="1">
      <c r="A157" t="s">
        <v>30</v>
      </c>
      <c r="B157" t="s">
        <v>31</v>
      </c>
      <c r="C157" t="s">
        <v>32</v>
      </c>
      <c r="D157" t="s">
        <v>33</v>
      </c>
      <c r="E157" t="s">
        <v>34</v>
      </c>
      <c r="F157" t="s">
        <v>6</v>
      </c>
      <c r="G157" t="s">
        <v>35</v>
      </c>
      <c r="H157" s="15" t="s">
        <v>43</v>
      </c>
      <c r="I157">
        <v>56840</v>
      </c>
      <c r="J157">
        <v>23260</v>
      </c>
      <c r="K157" t="s">
        <v>37</v>
      </c>
      <c r="L157">
        <v>2022</v>
      </c>
      <c r="M157" t="s">
        <v>50</v>
      </c>
      <c r="N157" t="s">
        <v>39</v>
      </c>
    </row>
    <row r="158" spans="1:14" hidden="1">
      <c r="A158" t="s">
        <v>30</v>
      </c>
      <c r="B158" t="s">
        <v>31</v>
      </c>
      <c r="C158" t="s">
        <v>32</v>
      </c>
      <c r="D158" t="s">
        <v>33</v>
      </c>
      <c r="E158" t="s">
        <v>34</v>
      </c>
      <c r="F158" t="s">
        <v>6</v>
      </c>
      <c r="G158" t="s">
        <v>35</v>
      </c>
      <c r="H158" s="15" t="s">
        <v>43</v>
      </c>
      <c r="I158">
        <v>105062</v>
      </c>
      <c r="J158">
        <v>45040</v>
      </c>
      <c r="K158" t="s">
        <v>37</v>
      </c>
      <c r="L158">
        <v>2022</v>
      </c>
      <c r="M158" t="s">
        <v>51</v>
      </c>
      <c r="N158" t="s">
        <v>39</v>
      </c>
    </row>
    <row r="159" spans="1:14" hidden="1">
      <c r="A159" t="s">
        <v>30</v>
      </c>
      <c r="B159" t="s">
        <v>31</v>
      </c>
      <c r="C159" t="s">
        <v>32</v>
      </c>
      <c r="D159" t="s">
        <v>33</v>
      </c>
      <c r="E159" t="s">
        <v>34</v>
      </c>
      <c r="F159" t="s">
        <v>6</v>
      </c>
      <c r="G159" t="s">
        <v>35</v>
      </c>
      <c r="H159" s="15" t="s">
        <v>43</v>
      </c>
      <c r="I159">
        <v>144239</v>
      </c>
      <c r="J159">
        <v>67720</v>
      </c>
      <c r="K159" t="s">
        <v>37</v>
      </c>
      <c r="L159">
        <v>2022</v>
      </c>
      <c r="M159" t="s">
        <v>40</v>
      </c>
      <c r="N159" t="s">
        <v>39</v>
      </c>
    </row>
    <row r="160" spans="1:14" hidden="1">
      <c r="A160" t="s">
        <v>30</v>
      </c>
      <c r="B160" t="s">
        <v>31</v>
      </c>
      <c r="C160" t="s">
        <v>32</v>
      </c>
      <c r="D160" t="s">
        <v>33</v>
      </c>
      <c r="E160" t="s">
        <v>34</v>
      </c>
      <c r="F160" t="s">
        <v>6</v>
      </c>
      <c r="G160" t="s">
        <v>35</v>
      </c>
      <c r="H160" s="15" t="s">
        <v>43</v>
      </c>
      <c r="I160">
        <v>136189</v>
      </c>
      <c r="J160">
        <v>68840</v>
      </c>
      <c r="K160" t="s">
        <v>37</v>
      </c>
      <c r="L160">
        <v>2022</v>
      </c>
      <c r="M160" t="s">
        <v>41</v>
      </c>
      <c r="N160" t="s">
        <v>39</v>
      </c>
    </row>
    <row r="161" spans="1:14" hidden="1">
      <c r="A161" t="s">
        <v>30</v>
      </c>
      <c r="B161" t="s">
        <v>31</v>
      </c>
      <c r="C161" t="s">
        <v>32</v>
      </c>
      <c r="D161" t="s">
        <v>33</v>
      </c>
      <c r="E161" t="s">
        <v>34</v>
      </c>
      <c r="F161" t="s">
        <v>6</v>
      </c>
      <c r="G161" t="s">
        <v>35</v>
      </c>
      <c r="H161" s="15" t="s">
        <v>43</v>
      </c>
      <c r="I161">
        <v>90970</v>
      </c>
      <c r="J161">
        <v>46180</v>
      </c>
      <c r="K161" t="s">
        <v>37</v>
      </c>
      <c r="L161">
        <v>2022</v>
      </c>
      <c r="M161" t="s">
        <v>52</v>
      </c>
      <c r="N161" t="s">
        <v>39</v>
      </c>
    </row>
    <row r="162" spans="1:14">
      <c r="A162" t="s">
        <v>30</v>
      </c>
      <c r="B162" t="s">
        <v>31</v>
      </c>
      <c r="C162" t="s">
        <v>32</v>
      </c>
      <c r="D162" t="s">
        <v>33</v>
      </c>
      <c r="E162" t="s">
        <v>34</v>
      </c>
      <c r="F162" t="s">
        <v>6</v>
      </c>
      <c r="G162" t="s">
        <v>35</v>
      </c>
      <c r="H162" s="15" t="s">
        <v>43</v>
      </c>
      <c r="I162">
        <v>35087</v>
      </c>
      <c r="J162">
        <v>22980</v>
      </c>
      <c r="K162" t="s">
        <v>37</v>
      </c>
      <c r="L162">
        <v>2023</v>
      </c>
      <c r="M162" t="s">
        <v>38</v>
      </c>
      <c r="N162" t="s">
        <v>39</v>
      </c>
    </row>
    <row r="163" spans="1:14">
      <c r="A163" t="s">
        <v>30</v>
      </c>
      <c r="B163" t="s">
        <v>31</v>
      </c>
      <c r="C163" t="s">
        <v>32</v>
      </c>
      <c r="D163" t="s">
        <v>33</v>
      </c>
      <c r="E163" t="s">
        <v>34</v>
      </c>
      <c r="F163" t="s">
        <v>6</v>
      </c>
      <c r="G163" t="s">
        <v>35</v>
      </c>
      <c r="H163" s="15" t="s">
        <v>43</v>
      </c>
      <c r="I163">
        <v>210088</v>
      </c>
      <c r="J163">
        <v>114480</v>
      </c>
      <c r="K163" t="s">
        <v>37</v>
      </c>
      <c r="L163">
        <v>2023</v>
      </c>
      <c r="M163" t="s">
        <v>44</v>
      </c>
      <c r="N163" t="s">
        <v>39</v>
      </c>
    </row>
    <row r="164" spans="1:14">
      <c r="A164" t="s">
        <v>30</v>
      </c>
      <c r="B164" t="s">
        <v>31</v>
      </c>
      <c r="C164" t="s">
        <v>32</v>
      </c>
      <c r="D164" t="s">
        <v>33</v>
      </c>
      <c r="E164" t="s">
        <v>34</v>
      </c>
      <c r="F164" t="s">
        <v>6</v>
      </c>
      <c r="G164" t="s">
        <v>35</v>
      </c>
      <c r="H164" s="15" t="s">
        <v>43</v>
      </c>
      <c r="I164">
        <v>71570</v>
      </c>
      <c r="J164">
        <v>45960</v>
      </c>
      <c r="K164" t="s">
        <v>37</v>
      </c>
      <c r="L164">
        <v>2023</v>
      </c>
      <c r="M164" t="s">
        <v>45</v>
      </c>
      <c r="N164" t="s">
        <v>39</v>
      </c>
    </row>
    <row r="165" spans="1:14">
      <c r="A165" t="s">
        <v>30</v>
      </c>
      <c r="B165" t="s">
        <v>31</v>
      </c>
      <c r="C165" t="s">
        <v>32</v>
      </c>
      <c r="D165" t="s">
        <v>33</v>
      </c>
      <c r="E165" t="s">
        <v>34</v>
      </c>
      <c r="F165" t="s">
        <v>6</v>
      </c>
      <c r="G165" t="s">
        <v>35</v>
      </c>
      <c r="H165" s="15" t="s">
        <v>43</v>
      </c>
      <c r="I165">
        <v>74481</v>
      </c>
      <c r="J165">
        <v>44880</v>
      </c>
      <c r="K165" t="s">
        <v>37</v>
      </c>
      <c r="L165">
        <v>2023</v>
      </c>
      <c r="M165" t="s">
        <v>46</v>
      </c>
      <c r="N165" t="s">
        <v>39</v>
      </c>
    </row>
    <row r="166" spans="1:14">
      <c r="A166" t="s">
        <v>30</v>
      </c>
      <c r="B166" t="s">
        <v>31</v>
      </c>
      <c r="C166" t="s">
        <v>32</v>
      </c>
      <c r="D166" t="s">
        <v>33</v>
      </c>
      <c r="E166" t="s">
        <v>34</v>
      </c>
      <c r="F166" t="s">
        <v>6</v>
      </c>
      <c r="G166" t="s">
        <v>35</v>
      </c>
      <c r="H166" s="15" t="s">
        <v>43</v>
      </c>
      <c r="I166">
        <v>166557</v>
      </c>
      <c r="J166">
        <v>116680</v>
      </c>
      <c r="K166" t="s">
        <v>37</v>
      </c>
      <c r="L166">
        <v>2023</v>
      </c>
      <c r="M166" t="s">
        <v>47</v>
      </c>
      <c r="N166" t="s">
        <v>39</v>
      </c>
    </row>
    <row r="167" spans="1:14">
      <c r="A167" t="s">
        <v>30</v>
      </c>
      <c r="B167" t="s">
        <v>31</v>
      </c>
      <c r="C167" t="s">
        <v>32</v>
      </c>
      <c r="D167" t="s">
        <v>33</v>
      </c>
      <c r="E167" t="s">
        <v>34</v>
      </c>
      <c r="F167" t="s">
        <v>6</v>
      </c>
      <c r="G167" t="s">
        <v>35</v>
      </c>
      <c r="H167" s="15" t="s">
        <v>43</v>
      </c>
      <c r="I167">
        <v>105798</v>
      </c>
      <c r="J167">
        <v>67700</v>
      </c>
      <c r="K167" t="s">
        <v>37</v>
      </c>
      <c r="L167">
        <v>2023</v>
      </c>
      <c r="M167" t="s">
        <v>48</v>
      </c>
      <c r="N167" t="s">
        <v>39</v>
      </c>
    </row>
    <row r="168" spans="1:14">
      <c r="A168" t="s">
        <v>30</v>
      </c>
      <c r="B168" t="s">
        <v>31</v>
      </c>
      <c r="C168" t="s">
        <v>32</v>
      </c>
      <c r="D168" t="s">
        <v>33</v>
      </c>
      <c r="E168" t="s">
        <v>34</v>
      </c>
      <c r="F168" t="s">
        <v>6</v>
      </c>
      <c r="G168" t="s">
        <v>35</v>
      </c>
      <c r="H168" s="15" t="s">
        <v>43</v>
      </c>
      <c r="I168">
        <v>96816</v>
      </c>
      <c r="J168">
        <v>66460</v>
      </c>
      <c r="K168" t="s">
        <v>37</v>
      </c>
      <c r="L168">
        <v>2023</v>
      </c>
      <c r="M168" t="s">
        <v>49</v>
      </c>
      <c r="N168" t="s">
        <v>39</v>
      </c>
    </row>
    <row r="169" spans="1:14">
      <c r="A169" t="s">
        <v>30</v>
      </c>
      <c r="B169" t="s">
        <v>31</v>
      </c>
      <c r="C169" t="s">
        <v>32</v>
      </c>
      <c r="D169" t="s">
        <v>33</v>
      </c>
      <c r="E169" t="s">
        <v>34</v>
      </c>
      <c r="F169" t="s">
        <v>6</v>
      </c>
      <c r="G169" t="s">
        <v>35</v>
      </c>
      <c r="H169" s="15" t="s">
        <v>43</v>
      </c>
      <c r="I169">
        <v>28966</v>
      </c>
      <c r="J169">
        <v>25693</v>
      </c>
      <c r="K169" t="s">
        <v>37</v>
      </c>
      <c r="L169">
        <v>2023</v>
      </c>
      <c r="M169" t="s">
        <v>50</v>
      </c>
      <c r="N169" t="s">
        <v>39</v>
      </c>
    </row>
    <row r="170" spans="1:14">
      <c r="A170" t="s">
        <v>30</v>
      </c>
      <c r="B170" t="s">
        <v>31</v>
      </c>
      <c r="C170" t="s">
        <v>32</v>
      </c>
      <c r="D170" t="s">
        <v>33</v>
      </c>
      <c r="E170" t="s">
        <v>34</v>
      </c>
      <c r="F170" t="s">
        <v>6</v>
      </c>
      <c r="G170" t="s">
        <v>35</v>
      </c>
      <c r="H170" s="15" t="s">
        <v>43</v>
      </c>
      <c r="I170">
        <v>68872</v>
      </c>
      <c r="J170">
        <v>45360</v>
      </c>
      <c r="K170" t="s">
        <v>37</v>
      </c>
      <c r="L170">
        <v>2023</v>
      </c>
      <c r="M170" t="s">
        <v>51</v>
      </c>
      <c r="N170" t="s">
        <v>39</v>
      </c>
    </row>
    <row r="171" spans="1:14">
      <c r="A171" t="s">
        <v>30</v>
      </c>
      <c r="B171" t="s">
        <v>31</v>
      </c>
      <c r="C171" t="s">
        <v>32</v>
      </c>
      <c r="D171" t="s">
        <v>33</v>
      </c>
      <c r="E171" t="s">
        <v>34</v>
      </c>
      <c r="F171" t="s">
        <v>6</v>
      </c>
      <c r="G171" t="s">
        <v>35</v>
      </c>
      <c r="H171" s="15" t="s">
        <v>43</v>
      </c>
      <c r="I171">
        <v>195376</v>
      </c>
      <c r="J171">
        <v>139640</v>
      </c>
      <c r="K171" t="s">
        <v>37</v>
      </c>
      <c r="L171">
        <v>2023</v>
      </c>
      <c r="M171" t="s">
        <v>40</v>
      </c>
      <c r="N171" t="s">
        <v>39</v>
      </c>
    </row>
    <row r="172" spans="1:14">
      <c r="A172" t="s">
        <v>30</v>
      </c>
      <c r="B172" t="s">
        <v>31</v>
      </c>
      <c r="C172" t="s">
        <v>32</v>
      </c>
      <c r="D172" t="s">
        <v>33</v>
      </c>
      <c r="E172" t="s">
        <v>34</v>
      </c>
      <c r="F172" t="s">
        <v>6</v>
      </c>
      <c r="G172" t="s">
        <v>35</v>
      </c>
      <c r="H172" s="15" t="s">
        <v>43</v>
      </c>
      <c r="I172">
        <v>71759</v>
      </c>
      <c r="J172">
        <v>46220</v>
      </c>
      <c r="K172" t="s">
        <v>37</v>
      </c>
      <c r="L172">
        <v>2023</v>
      </c>
      <c r="M172" t="s">
        <v>41</v>
      </c>
      <c r="N172" t="s">
        <v>39</v>
      </c>
    </row>
    <row r="173" spans="1:14">
      <c r="A173" t="s">
        <v>30</v>
      </c>
      <c r="B173" t="s">
        <v>31</v>
      </c>
      <c r="C173" t="s">
        <v>32</v>
      </c>
      <c r="D173" t="s">
        <v>33</v>
      </c>
      <c r="E173" t="s">
        <v>34</v>
      </c>
      <c r="F173" t="s">
        <v>6</v>
      </c>
      <c r="G173" t="s">
        <v>35</v>
      </c>
      <c r="H173" s="15" t="s">
        <v>43</v>
      </c>
      <c r="I173">
        <v>77314</v>
      </c>
      <c r="J173">
        <v>49726</v>
      </c>
      <c r="K173" t="s">
        <v>37</v>
      </c>
      <c r="L173">
        <v>2023</v>
      </c>
      <c r="M173" t="s">
        <v>52</v>
      </c>
      <c r="N173" t="s">
        <v>39</v>
      </c>
    </row>
    <row r="174" spans="1:14" hidden="1">
      <c r="A174" t="s">
        <v>30</v>
      </c>
      <c r="B174" t="s">
        <v>31</v>
      </c>
      <c r="C174" t="s">
        <v>32</v>
      </c>
      <c r="D174" t="s">
        <v>33</v>
      </c>
      <c r="E174" t="s">
        <v>34</v>
      </c>
      <c r="F174" t="s">
        <v>6</v>
      </c>
      <c r="G174" t="s">
        <v>35</v>
      </c>
      <c r="H174" s="21" t="s">
        <v>43</v>
      </c>
      <c r="I174" s="21">
        <v>141603</v>
      </c>
      <c r="J174" s="21">
        <v>117960</v>
      </c>
      <c r="K174" s="21" t="s">
        <v>37</v>
      </c>
      <c r="L174" s="21">
        <v>2024</v>
      </c>
      <c r="M174" s="21" t="s">
        <v>38</v>
      </c>
      <c r="N174" t="s">
        <v>39</v>
      </c>
    </row>
    <row r="175" spans="1:14" hidden="1">
      <c r="A175" t="s">
        <v>30</v>
      </c>
      <c r="B175" t="s">
        <v>31</v>
      </c>
      <c r="C175" t="s">
        <v>32</v>
      </c>
      <c r="D175" t="s">
        <v>33</v>
      </c>
      <c r="E175" t="s">
        <v>34</v>
      </c>
      <c r="F175" t="s">
        <v>6</v>
      </c>
      <c r="G175" t="s">
        <v>35</v>
      </c>
      <c r="H175" s="21" t="s">
        <v>43</v>
      </c>
      <c r="I175" s="21">
        <v>91698</v>
      </c>
      <c r="J175" s="21">
        <v>70100</v>
      </c>
      <c r="K175" s="21" t="s">
        <v>37</v>
      </c>
      <c r="L175" s="21">
        <v>2024</v>
      </c>
      <c r="M175" s="21" t="s">
        <v>44</v>
      </c>
      <c r="N175" t="s">
        <v>39</v>
      </c>
    </row>
    <row r="176" spans="1:14" hidden="1">
      <c r="A176" t="s">
        <v>30</v>
      </c>
      <c r="B176" t="s">
        <v>31</v>
      </c>
      <c r="C176" t="s">
        <v>32</v>
      </c>
      <c r="D176" t="s">
        <v>33</v>
      </c>
      <c r="E176" t="s">
        <v>34</v>
      </c>
      <c r="F176" t="s">
        <v>6</v>
      </c>
      <c r="G176" t="s">
        <v>35</v>
      </c>
      <c r="H176" s="21" t="s">
        <v>43</v>
      </c>
      <c r="I176" s="21">
        <v>152982</v>
      </c>
      <c r="J176" s="21">
        <v>118970</v>
      </c>
      <c r="K176" s="21" t="s">
        <v>37</v>
      </c>
      <c r="L176" s="21">
        <v>2024</v>
      </c>
      <c r="M176" s="21" t="s">
        <v>45</v>
      </c>
      <c r="N176" t="s">
        <v>39</v>
      </c>
    </row>
    <row r="177" spans="1:14" hidden="1">
      <c r="A177" t="s">
        <v>30</v>
      </c>
      <c r="B177" t="s">
        <v>31</v>
      </c>
      <c r="C177" t="s">
        <v>32</v>
      </c>
      <c r="D177" t="s">
        <v>33</v>
      </c>
      <c r="E177" t="s">
        <v>34</v>
      </c>
      <c r="F177" t="s">
        <v>6</v>
      </c>
      <c r="G177" t="s">
        <v>35</v>
      </c>
      <c r="H177" s="21" t="s">
        <v>43</v>
      </c>
      <c r="I177" s="21">
        <v>171205</v>
      </c>
      <c r="J177" s="21">
        <v>141900</v>
      </c>
      <c r="K177" s="21" t="s">
        <v>37</v>
      </c>
      <c r="L177" s="21">
        <v>2024</v>
      </c>
      <c r="M177" s="21" t="s">
        <v>46</v>
      </c>
      <c r="N177" t="s">
        <v>39</v>
      </c>
    </row>
    <row r="178" spans="1:14" hidden="1">
      <c r="A178" t="s">
        <v>30</v>
      </c>
      <c r="B178" t="s">
        <v>31</v>
      </c>
      <c r="C178" t="s">
        <v>32</v>
      </c>
      <c r="D178" t="s">
        <v>33</v>
      </c>
      <c r="E178" t="s">
        <v>34</v>
      </c>
      <c r="F178" t="s">
        <v>6</v>
      </c>
      <c r="G178" t="s">
        <v>35</v>
      </c>
      <c r="H178" s="21" t="s">
        <v>43</v>
      </c>
      <c r="I178" s="21">
        <v>114918</v>
      </c>
      <c r="J178" s="21">
        <v>91340</v>
      </c>
      <c r="K178" s="21" t="s">
        <v>37</v>
      </c>
      <c r="L178" s="21">
        <v>2024</v>
      </c>
      <c r="M178" s="21" t="s">
        <v>47</v>
      </c>
      <c r="N178" t="s">
        <v>39</v>
      </c>
    </row>
    <row r="179" spans="1:14" hidden="1">
      <c r="A179" t="s">
        <v>30</v>
      </c>
      <c r="B179" t="s">
        <v>31</v>
      </c>
      <c r="C179" t="s">
        <v>32</v>
      </c>
      <c r="D179" t="s">
        <v>33</v>
      </c>
      <c r="E179" t="s">
        <v>34</v>
      </c>
      <c r="F179" t="s">
        <v>6</v>
      </c>
      <c r="G179" t="s">
        <v>35</v>
      </c>
      <c r="H179" s="21" t="s">
        <v>43</v>
      </c>
      <c r="I179" s="21">
        <v>84264</v>
      </c>
      <c r="J179" s="21">
        <v>71460</v>
      </c>
      <c r="K179" s="21" t="s">
        <v>37</v>
      </c>
      <c r="L179" s="21">
        <v>2024</v>
      </c>
      <c r="M179" s="21" t="s">
        <v>48</v>
      </c>
      <c r="N179" t="s">
        <v>39</v>
      </c>
    </row>
    <row r="180" spans="1:14" hidden="1">
      <c r="A180" t="s">
        <v>30</v>
      </c>
      <c r="B180" t="s">
        <v>31</v>
      </c>
      <c r="C180" t="s">
        <v>32</v>
      </c>
      <c r="D180" t="s">
        <v>33</v>
      </c>
      <c r="E180" t="s">
        <v>34</v>
      </c>
      <c r="F180" t="s">
        <v>6</v>
      </c>
      <c r="G180" t="s">
        <v>35</v>
      </c>
      <c r="H180" s="21" t="s">
        <v>43</v>
      </c>
      <c r="I180" s="21">
        <v>169588</v>
      </c>
      <c r="J180" s="21">
        <v>121780</v>
      </c>
      <c r="K180" s="21" t="s">
        <v>37</v>
      </c>
      <c r="L180" s="21">
        <v>2024</v>
      </c>
      <c r="M180" s="21" t="s">
        <v>49</v>
      </c>
      <c r="N180" t="s">
        <v>39</v>
      </c>
    </row>
    <row r="181" spans="1:14" hidden="1">
      <c r="A181" t="s">
        <v>30</v>
      </c>
      <c r="B181" t="s">
        <v>31</v>
      </c>
      <c r="C181" t="s">
        <v>32</v>
      </c>
      <c r="D181" t="s">
        <v>33</v>
      </c>
      <c r="E181" t="s">
        <v>34</v>
      </c>
      <c r="F181" t="s">
        <v>6</v>
      </c>
      <c r="G181" t="s">
        <v>35</v>
      </c>
      <c r="H181" s="21" t="s">
        <v>43</v>
      </c>
      <c r="I181" s="21">
        <v>123840</v>
      </c>
      <c r="J181" s="21">
        <v>94220</v>
      </c>
      <c r="K181" s="21" t="s">
        <v>37</v>
      </c>
      <c r="L181" s="21">
        <v>2024</v>
      </c>
      <c r="M181" s="21" t="s">
        <v>50</v>
      </c>
      <c r="N181" t="s">
        <v>39</v>
      </c>
    </row>
    <row r="182" spans="1:14" hidden="1">
      <c r="A182" t="s">
        <v>30</v>
      </c>
      <c r="B182" t="s">
        <v>31</v>
      </c>
      <c r="C182" t="s">
        <v>32</v>
      </c>
      <c r="D182" t="s">
        <v>33</v>
      </c>
      <c r="E182" t="s">
        <v>34</v>
      </c>
      <c r="F182" t="s">
        <v>6</v>
      </c>
      <c r="G182" t="s">
        <v>35</v>
      </c>
      <c r="H182" s="21" t="s">
        <v>43</v>
      </c>
      <c r="I182" s="21">
        <v>92745</v>
      </c>
      <c r="J182" s="21">
        <v>68660</v>
      </c>
      <c r="K182" s="21" t="s">
        <v>37</v>
      </c>
      <c r="L182" s="21">
        <v>2024</v>
      </c>
      <c r="M182" s="21" t="s">
        <v>51</v>
      </c>
      <c r="N182" t="s">
        <v>39</v>
      </c>
    </row>
    <row r="183" spans="1:14" hidden="1">
      <c r="A183" t="s">
        <v>30</v>
      </c>
      <c r="B183" t="s">
        <v>31</v>
      </c>
      <c r="C183" t="s">
        <v>32</v>
      </c>
      <c r="D183" t="s">
        <v>33</v>
      </c>
      <c r="E183" t="s">
        <v>34</v>
      </c>
      <c r="F183" t="s">
        <v>6</v>
      </c>
      <c r="G183" t="s">
        <v>35</v>
      </c>
      <c r="H183" s="21" t="s">
        <v>43</v>
      </c>
      <c r="I183" s="21">
        <v>157893</v>
      </c>
      <c r="J183" s="21">
        <v>117400</v>
      </c>
      <c r="K183" s="21" t="s">
        <v>37</v>
      </c>
      <c r="L183" s="21">
        <v>2024</v>
      </c>
      <c r="M183" s="21" t="s">
        <v>40</v>
      </c>
      <c r="N183" t="s">
        <v>39</v>
      </c>
    </row>
    <row r="184" spans="1:14" hidden="1">
      <c r="A184" t="s">
        <v>30</v>
      </c>
      <c r="B184" t="s">
        <v>31</v>
      </c>
      <c r="C184" t="s">
        <v>32</v>
      </c>
      <c r="D184" t="s">
        <v>33</v>
      </c>
      <c r="E184" t="s">
        <v>34</v>
      </c>
      <c r="F184" t="s">
        <v>6</v>
      </c>
      <c r="G184" t="s">
        <v>35</v>
      </c>
      <c r="H184" s="21" t="s">
        <v>43</v>
      </c>
      <c r="I184" s="21">
        <v>151324</v>
      </c>
      <c r="J184" s="21">
        <v>119120</v>
      </c>
      <c r="K184" s="21" t="s">
        <v>37</v>
      </c>
      <c r="L184" s="21">
        <v>2024</v>
      </c>
      <c r="M184" s="21" t="s">
        <v>41</v>
      </c>
      <c r="N184" t="s">
        <v>39</v>
      </c>
    </row>
    <row r="185" spans="1:14" hidden="1">
      <c r="A185" t="s">
        <v>30</v>
      </c>
      <c r="B185" t="s">
        <v>31</v>
      </c>
      <c r="C185" t="s">
        <v>32</v>
      </c>
      <c r="D185" t="s">
        <v>33</v>
      </c>
      <c r="E185" t="s">
        <v>34</v>
      </c>
      <c r="F185" t="s">
        <v>6</v>
      </c>
      <c r="G185" t="s">
        <v>35</v>
      </c>
      <c r="H185" s="21" t="s">
        <v>43</v>
      </c>
      <c r="I185" s="21">
        <v>58205</v>
      </c>
      <c r="J185" s="21">
        <v>47840</v>
      </c>
      <c r="K185" s="21" t="s">
        <v>37</v>
      </c>
      <c r="L185" s="21">
        <v>2024</v>
      </c>
      <c r="M185" s="21" t="s">
        <v>52</v>
      </c>
      <c r="N185" t="s">
        <v>39</v>
      </c>
    </row>
    <row r="186" spans="1:14" hidden="1">
      <c r="A186" t="s">
        <v>30</v>
      </c>
      <c r="B186" t="s">
        <v>31</v>
      </c>
      <c r="C186" t="s">
        <v>32</v>
      </c>
      <c r="D186" t="s">
        <v>33</v>
      </c>
      <c r="E186" t="s">
        <v>34</v>
      </c>
      <c r="F186" t="s">
        <v>6</v>
      </c>
      <c r="G186" t="s">
        <v>35</v>
      </c>
      <c r="H186" s="21" t="s">
        <v>43</v>
      </c>
      <c r="I186" s="21">
        <v>149479</v>
      </c>
      <c r="J186" s="21">
        <v>117380</v>
      </c>
      <c r="K186" s="21" t="s">
        <v>37</v>
      </c>
      <c r="L186" s="21">
        <v>2025</v>
      </c>
      <c r="M186" s="21" t="s">
        <v>38</v>
      </c>
      <c r="N186" t="s">
        <v>39</v>
      </c>
    </row>
    <row r="187" spans="1:14" hidden="1">
      <c r="A187" t="s">
        <v>30</v>
      </c>
      <c r="B187" t="s">
        <v>31</v>
      </c>
      <c r="C187" t="s">
        <v>32</v>
      </c>
      <c r="D187" t="s">
        <v>33</v>
      </c>
      <c r="E187" t="s">
        <v>34</v>
      </c>
      <c r="F187" t="s">
        <v>6</v>
      </c>
      <c r="G187" t="s">
        <v>35</v>
      </c>
      <c r="H187" s="21" t="s">
        <v>43</v>
      </c>
      <c r="I187" s="21">
        <v>125844</v>
      </c>
      <c r="J187" s="21">
        <v>95360</v>
      </c>
      <c r="K187" s="21" t="s">
        <v>37</v>
      </c>
      <c r="L187" s="21">
        <v>2025</v>
      </c>
      <c r="M187" s="21" t="s">
        <v>44</v>
      </c>
      <c r="N187" t="s">
        <v>39</v>
      </c>
    </row>
    <row r="188" spans="1:14" hidden="1">
      <c r="A188" t="s">
        <v>30</v>
      </c>
      <c r="B188" t="s">
        <v>31</v>
      </c>
      <c r="C188" t="s">
        <v>32</v>
      </c>
      <c r="D188" t="s">
        <v>33</v>
      </c>
      <c r="E188" t="s">
        <v>34</v>
      </c>
      <c r="F188" t="s">
        <v>6</v>
      </c>
      <c r="G188" t="s">
        <v>35</v>
      </c>
      <c r="H188" s="21" t="s">
        <v>43</v>
      </c>
      <c r="I188" s="21">
        <v>89210</v>
      </c>
      <c r="J188" s="21">
        <v>72100</v>
      </c>
      <c r="K188" s="21" t="s">
        <v>37</v>
      </c>
      <c r="L188" s="21">
        <v>2025</v>
      </c>
      <c r="M188" s="21" t="s">
        <v>45</v>
      </c>
      <c r="N188" t="s">
        <v>39</v>
      </c>
    </row>
    <row r="189" spans="1:14" hidden="1">
      <c r="A189" t="s">
        <v>30</v>
      </c>
      <c r="B189" t="s">
        <v>31</v>
      </c>
      <c r="C189" t="s">
        <v>32</v>
      </c>
      <c r="D189" t="s">
        <v>33</v>
      </c>
      <c r="E189" t="s">
        <v>34</v>
      </c>
      <c r="F189" t="s">
        <v>6</v>
      </c>
      <c r="G189" t="s">
        <v>35</v>
      </c>
      <c r="H189" s="21" t="s">
        <v>43</v>
      </c>
      <c r="I189" s="21">
        <v>128800</v>
      </c>
      <c r="J189" s="21">
        <v>95860</v>
      </c>
      <c r="K189" s="21" t="s">
        <v>37</v>
      </c>
      <c r="L189" s="21">
        <v>2025</v>
      </c>
      <c r="M189" s="21" t="s">
        <v>46</v>
      </c>
      <c r="N189" t="s">
        <v>39</v>
      </c>
    </row>
    <row r="190" spans="1:14" hidden="1">
      <c r="A190" t="s">
        <v>30</v>
      </c>
      <c r="B190" t="s">
        <v>31</v>
      </c>
      <c r="C190" t="s">
        <v>32</v>
      </c>
      <c r="D190" t="s">
        <v>33</v>
      </c>
      <c r="E190" t="s">
        <v>34</v>
      </c>
      <c r="F190" t="s">
        <v>6</v>
      </c>
      <c r="G190" t="s">
        <v>35</v>
      </c>
      <c r="H190" s="21" t="s">
        <v>43</v>
      </c>
      <c r="I190" s="21">
        <v>262349</v>
      </c>
      <c r="J190" s="21">
        <v>194440</v>
      </c>
      <c r="K190" s="21" t="s">
        <v>37</v>
      </c>
      <c r="L190" s="21">
        <v>2025</v>
      </c>
      <c r="M190" s="21" t="s">
        <v>47</v>
      </c>
      <c r="N190" t="s">
        <v>39</v>
      </c>
    </row>
    <row r="191" spans="1:14" hidden="1">
      <c r="A191" t="s">
        <v>30</v>
      </c>
      <c r="B191" t="s">
        <v>31</v>
      </c>
      <c r="C191" t="s">
        <v>32</v>
      </c>
      <c r="D191" t="s">
        <v>33</v>
      </c>
      <c r="E191" t="s">
        <v>34</v>
      </c>
      <c r="F191" t="s">
        <v>6</v>
      </c>
      <c r="G191" t="s">
        <v>35</v>
      </c>
      <c r="H191" s="21" t="s">
        <v>43</v>
      </c>
      <c r="I191" s="21">
        <v>223853</v>
      </c>
      <c r="J191" s="21">
        <v>165380</v>
      </c>
      <c r="K191" s="21" t="s">
        <v>37</v>
      </c>
      <c r="L191" s="21">
        <v>2025</v>
      </c>
      <c r="M191" s="21" t="s">
        <v>48</v>
      </c>
      <c r="N191" t="s">
        <v>39</v>
      </c>
    </row>
    <row r="192" spans="1:14" hidden="1">
      <c r="A192" t="s">
        <v>30</v>
      </c>
      <c r="B192" t="s">
        <v>31</v>
      </c>
      <c r="C192" t="s">
        <v>32</v>
      </c>
      <c r="D192" t="s">
        <v>33</v>
      </c>
      <c r="E192" t="s">
        <v>34</v>
      </c>
      <c r="F192" t="s">
        <v>6</v>
      </c>
      <c r="G192" t="s">
        <v>35</v>
      </c>
      <c r="H192" t="s">
        <v>53</v>
      </c>
      <c r="I192">
        <v>5016000</v>
      </c>
      <c r="J192">
        <v>6630795</v>
      </c>
      <c r="K192" t="s">
        <v>37</v>
      </c>
      <c r="L192">
        <v>2019</v>
      </c>
      <c r="M192" t="s">
        <v>38</v>
      </c>
      <c r="N192" t="s">
        <v>39</v>
      </c>
    </row>
    <row r="193" spans="1:14" hidden="1">
      <c r="A193" t="s">
        <v>30</v>
      </c>
      <c r="B193" t="s">
        <v>31</v>
      </c>
      <c r="C193" t="s">
        <v>32</v>
      </c>
      <c r="D193" t="s">
        <v>33</v>
      </c>
      <c r="E193" t="s">
        <v>34</v>
      </c>
      <c r="F193" t="s">
        <v>6</v>
      </c>
      <c r="G193" t="s">
        <v>35</v>
      </c>
      <c r="H193" t="s">
        <v>53</v>
      </c>
      <c r="I193">
        <v>3159558</v>
      </c>
      <c r="J193">
        <v>4201951</v>
      </c>
      <c r="K193" t="s">
        <v>37</v>
      </c>
      <c r="L193">
        <v>2019</v>
      </c>
      <c r="M193" t="s">
        <v>44</v>
      </c>
      <c r="N193" t="s">
        <v>39</v>
      </c>
    </row>
    <row r="194" spans="1:14" hidden="1">
      <c r="A194" t="s">
        <v>30</v>
      </c>
      <c r="B194" t="s">
        <v>31</v>
      </c>
      <c r="C194" t="s">
        <v>32</v>
      </c>
      <c r="D194" t="s">
        <v>33</v>
      </c>
      <c r="E194" t="s">
        <v>34</v>
      </c>
      <c r="F194" t="s">
        <v>6</v>
      </c>
      <c r="G194" t="s">
        <v>35</v>
      </c>
      <c r="H194" t="s">
        <v>53</v>
      </c>
      <c r="I194">
        <v>28335</v>
      </c>
      <c r="J194">
        <v>27462</v>
      </c>
      <c r="K194" t="s">
        <v>37</v>
      </c>
      <c r="L194">
        <v>2019</v>
      </c>
      <c r="M194" t="s">
        <v>45</v>
      </c>
      <c r="N194" t="s">
        <v>39</v>
      </c>
    </row>
    <row r="195" spans="1:14" hidden="1">
      <c r="A195" t="s">
        <v>30</v>
      </c>
      <c r="B195" t="s">
        <v>31</v>
      </c>
      <c r="C195" t="s">
        <v>32</v>
      </c>
      <c r="D195" t="s">
        <v>33</v>
      </c>
      <c r="E195" t="s">
        <v>34</v>
      </c>
      <c r="F195" t="s">
        <v>6</v>
      </c>
      <c r="G195" t="s">
        <v>35</v>
      </c>
      <c r="H195" t="s">
        <v>53</v>
      </c>
      <c r="I195">
        <v>28087</v>
      </c>
      <c r="J195">
        <v>25510</v>
      </c>
      <c r="K195" t="s">
        <v>37</v>
      </c>
      <c r="L195">
        <v>2019</v>
      </c>
      <c r="M195" t="s">
        <v>46</v>
      </c>
      <c r="N195" t="s">
        <v>39</v>
      </c>
    </row>
    <row r="196" spans="1:14" hidden="1">
      <c r="A196" t="s">
        <v>30</v>
      </c>
      <c r="B196" t="s">
        <v>31</v>
      </c>
      <c r="C196" t="s">
        <v>32</v>
      </c>
      <c r="D196" t="s">
        <v>33</v>
      </c>
      <c r="E196" t="s">
        <v>34</v>
      </c>
      <c r="F196" t="s">
        <v>6</v>
      </c>
      <c r="G196" t="s">
        <v>35</v>
      </c>
      <c r="H196" t="s">
        <v>53</v>
      </c>
      <c r="I196">
        <v>1960270</v>
      </c>
      <c r="J196">
        <v>3227627</v>
      </c>
      <c r="K196" t="s">
        <v>37</v>
      </c>
      <c r="L196">
        <v>2019</v>
      </c>
      <c r="M196" t="s">
        <v>47</v>
      </c>
      <c r="N196" t="s">
        <v>39</v>
      </c>
    </row>
    <row r="197" spans="1:14" hidden="1">
      <c r="A197" t="s">
        <v>30</v>
      </c>
      <c r="B197" t="s">
        <v>31</v>
      </c>
      <c r="C197" t="s">
        <v>32</v>
      </c>
      <c r="D197" t="s">
        <v>33</v>
      </c>
      <c r="E197" t="s">
        <v>34</v>
      </c>
      <c r="F197" t="s">
        <v>6</v>
      </c>
      <c r="G197" t="s">
        <v>35</v>
      </c>
      <c r="H197" t="s">
        <v>53</v>
      </c>
      <c r="I197">
        <v>1924308</v>
      </c>
      <c r="J197">
        <v>3203663</v>
      </c>
      <c r="K197" t="s">
        <v>37</v>
      </c>
      <c r="L197">
        <v>2019</v>
      </c>
      <c r="M197" t="s">
        <v>48</v>
      </c>
      <c r="N197" t="s">
        <v>39</v>
      </c>
    </row>
    <row r="198" spans="1:14" hidden="1">
      <c r="A198" t="s">
        <v>30</v>
      </c>
      <c r="B198" t="s">
        <v>31</v>
      </c>
      <c r="C198" t="s">
        <v>32</v>
      </c>
      <c r="D198" t="s">
        <v>33</v>
      </c>
      <c r="E198" t="s">
        <v>34</v>
      </c>
      <c r="F198" t="s">
        <v>6</v>
      </c>
      <c r="G198" t="s">
        <v>35</v>
      </c>
      <c r="H198" t="s">
        <v>53</v>
      </c>
      <c r="I198">
        <v>28872</v>
      </c>
      <c r="J198">
        <v>27820</v>
      </c>
      <c r="K198" t="s">
        <v>37</v>
      </c>
      <c r="L198">
        <v>2019</v>
      </c>
      <c r="M198" t="s">
        <v>49</v>
      </c>
      <c r="N198" t="s">
        <v>39</v>
      </c>
    </row>
    <row r="199" spans="1:14" hidden="1">
      <c r="A199" t="s">
        <v>30</v>
      </c>
      <c r="B199" t="s">
        <v>31</v>
      </c>
      <c r="C199" t="s">
        <v>32</v>
      </c>
      <c r="D199" t="s">
        <v>33</v>
      </c>
      <c r="E199" t="s">
        <v>34</v>
      </c>
      <c r="F199" t="s">
        <v>6</v>
      </c>
      <c r="G199" t="s">
        <v>35</v>
      </c>
      <c r="H199" t="s">
        <v>53</v>
      </c>
      <c r="I199">
        <v>2182501</v>
      </c>
      <c r="J199">
        <v>3190822</v>
      </c>
      <c r="K199" t="s">
        <v>37</v>
      </c>
      <c r="L199">
        <v>2019</v>
      </c>
      <c r="M199" t="s">
        <v>50</v>
      </c>
      <c r="N199" t="s">
        <v>39</v>
      </c>
    </row>
    <row r="200" spans="1:14" hidden="1">
      <c r="A200" t="s">
        <v>30</v>
      </c>
      <c r="B200" t="s">
        <v>31</v>
      </c>
      <c r="C200" t="s">
        <v>32</v>
      </c>
      <c r="D200" t="s">
        <v>33</v>
      </c>
      <c r="E200" t="s">
        <v>34</v>
      </c>
      <c r="F200" t="s">
        <v>6</v>
      </c>
      <c r="G200" t="s">
        <v>35</v>
      </c>
      <c r="H200" t="s">
        <v>53</v>
      </c>
      <c r="I200">
        <v>77692</v>
      </c>
      <c r="J200">
        <v>62953</v>
      </c>
      <c r="K200" t="s">
        <v>37</v>
      </c>
      <c r="L200">
        <v>2019</v>
      </c>
      <c r="M200" t="s">
        <v>51</v>
      </c>
      <c r="N200" t="s">
        <v>39</v>
      </c>
    </row>
    <row r="201" spans="1:14" hidden="1">
      <c r="A201" t="s">
        <v>30</v>
      </c>
      <c r="B201" t="s">
        <v>31</v>
      </c>
      <c r="C201" t="s">
        <v>32</v>
      </c>
      <c r="D201" t="s">
        <v>33</v>
      </c>
      <c r="E201" t="s">
        <v>34</v>
      </c>
      <c r="F201" t="s">
        <v>6</v>
      </c>
      <c r="G201" t="s">
        <v>35</v>
      </c>
      <c r="H201" t="s">
        <v>53</v>
      </c>
      <c r="I201">
        <v>5705279</v>
      </c>
      <c r="J201">
        <v>6326263</v>
      </c>
      <c r="K201" t="s">
        <v>37</v>
      </c>
      <c r="L201">
        <v>2019</v>
      </c>
      <c r="M201" t="s">
        <v>40</v>
      </c>
      <c r="N201" t="s">
        <v>39</v>
      </c>
    </row>
    <row r="202" spans="1:14" hidden="1">
      <c r="A202" t="s">
        <v>30</v>
      </c>
      <c r="B202" t="s">
        <v>31</v>
      </c>
      <c r="C202" t="s">
        <v>32</v>
      </c>
      <c r="D202" t="s">
        <v>33</v>
      </c>
      <c r="E202" t="s">
        <v>34</v>
      </c>
      <c r="F202" t="s">
        <v>6</v>
      </c>
      <c r="G202" t="s">
        <v>35</v>
      </c>
      <c r="H202" t="s">
        <v>53</v>
      </c>
      <c r="I202">
        <v>28249</v>
      </c>
      <c r="J202">
        <v>30334</v>
      </c>
      <c r="K202" t="s">
        <v>37</v>
      </c>
      <c r="L202">
        <v>2019</v>
      </c>
      <c r="M202" t="s">
        <v>41</v>
      </c>
      <c r="N202" t="s">
        <v>39</v>
      </c>
    </row>
    <row r="203" spans="1:14" hidden="1">
      <c r="A203" t="s">
        <v>30</v>
      </c>
      <c r="B203" t="s">
        <v>31</v>
      </c>
      <c r="C203" t="s">
        <v>32</v>
      </c>
      <c r="D203" t="s">
        <v>33</v>
      </c>
      <c r="E203" t="s">
        <v>34</v>
      </c>
      <c r="F203" t="s">
        <v>6</v>
      </c>
      <c r="G203" t="s">
        <v>35</v>
      </c>
      <c r="H203" t="s">
        <v>53</v>
      </c>
      <c r="I203">
        <v>2714170</v>
      </c>
      <c r="J203">
        <v>2628862</v>
      </c>
      <c r="K203" t="s">
        <v>37</v>
      </c>
      <c r="L203">
        <v>2019</v>
      </c>
      <c r="M203" t="s">
        <v>52</v>
      </c>
      <c r="N203" t="s">
        <v>39</v>
      </c>
    </row>
    <row r="204" spans="1:14" hidden="1">
      <c r="A204" t="s">
        <v>30</v>
      </c>
      <c r="B204" t="s">
        <v>31</v>
      </c>
      <c r="C204" t="s">
        <v>32</v>
      </c>
      <c r="D204" t="s">
        <v>33</v>
      </c>
      <c r="E204" t="s">
        <v>34</v>
      </c>
      <c r="F204" t="s">
        <v>6</v>
      </c>
      <c r="G204" t="s">
        <v>35</v>
      </c>
      <c r="H204" t="s">
        <v>53</v>
      </c>
      <c r="I204">
        <v>57445</v>
      </c>
      <c r="J204">
        <v>52940</v>
      </c>
      <c r="K204" t="s">
        <v>37</v>
      </c>
      <c r="L204">
        <v>2020</v>
      </c>
      <c r="M204" t="s">
        <v>38</v>
      </c>
      <c r="N204" t="s">
        <v>39</v>
      </c>
    </row>
    <row r="205" spans="1:14" hidden="1">
      <c r="A205" t="s">
        <v>30</v>
      </c>
      <c r="B205" t="s">
        <v>31</v>
      </c>
      <c r="C205" t="s">
        <v>32</v>
      </c>
      <c r="D205" t="s">
        <v>33</v>
      </c>
      <c r="E205" t="s">
        <v>34</v>
      </c>
      <c r="F205" t="s">
        <v>6</v>
      </c>
      <c r="G205" t="s">
        <v>35</v>
      </c>
      <c r="H205" t="s">
        <v>53</v>
      </c>
      <c r="I205">
        <v>56882</v>
      </c>
      <c r="J205">
        <v>53130</v>
      </c>
      <c r="K205" t="s">
        <v>37</v>
      </c>
      <c r="L205">
        <v>2020</v>
      </c>
      <c r="M205" t="s">
        <v>44</v>
      </c>
      <c r="N205" t="s">
        <v>39</v>
      </c>
    </row>
    <row r="206" spans="1:14" hidden="1">
      <c r="A206" t="s">
        <v>30</v>
      </c>
      <c r="B206" t="s">
        <v>31</v>
      </c>
      <c r="C206" t="s">
        <v>32</v>
      </c>
      <c r="D206" t="s">
        <v>33</v>
      </c>
      <c r="E206" t="s">
        <v>34</v>
      </c>
      <c r="F206" t="s">
        <v>6</v>
      </c>
      <c r="G206" t="s">
        <v>35</v>
      </c>
      <c r="H206" t="s">
        <v>53</v>
      </c>
      <c r="I206">
        <v>66241</v>
      </c>
      <c r="J206">
        <v>54605</v>
      </c>
      <c r="K206" t="s">
        <v>37</v>
      </c>
      <c r="L206">
        <v>2020</v>
      </c>
      <c r="M206" t="s">
        <v>45</v>
      </c>
      <c r="N206" t="s">
        <v>39</v>
      </c>
    </row>
    <row r="207" spans="1:14" hidden="1">
      <c r="A207" t="s">
        <v>30</v>
      </c>
      <c r="B207" t="s">
        <v>31</v>
      </c>
      <c r="C207" t="s">
        <v>32</v>
      </c>
      <c r="D207" t="s">
        <v>33</v>
      </c>
      <c r="E207" t="s">
        <v>34</v>
      </c>
      <c r="F207" t="s">
        <v>6</v>
      </c>
      <c r="G207" t="s">
        <v>35</v>
      </c>
      <c r="H207" t="s">
        <v>53</v>
      </c>
      <c r="I207">
        <v>4392970</v>
      </c>
      <c r="J207">
        <v>5995151</v>
      </c>
      <c r="K207" t="s">
        <v>37</v>
      </c>
      <c r="L207">
        <v>2020</v>
      </c>
      <c r="M207" t="s">
        <v>46</v>
      </c>
      <c r="N207" t="s">
        <v>39</v>
      </c>
    </row>
    <row r="208" spans="1:14" hidden="1">
      <c r="A208" t="s">
        <v>30</v>
      </c>
      <c r="B208" t="s">
        <v>31</v>
      </c>
      <c r="C208" t="s">
        <v>32</v>
      </c>
      <c r="D208" t="s">
        <v>33</v>
      </c>
      <c r="E208" t="s">
        <v>34</v>
      </c>
      <c r="F208" t="s">
        <v>6</v>
      </c>
      <c r="G208" t="s">
        <v>35</v>
      </c>
      <c r="H208" t="s">
        <v>53</v>
      </c>
      <c r="I208">
        <v>31310</v>
      </c>
      <c r="J208">
        <v>53270</v>
      </c>
      <c r="K208" t="s">
        <v>37</v>
      </c>
      <c r="L208">
        <v>2020</v>
      </c>
      <c r="M208" t="s">
        <v>47</v>
      </c>
      <c r="N208" t="s">
        <v>39</v>
      </c>
    </row>
    <row r="209" spans="1:14" hidden="1">
      <c r="A209" t="s">
        <v>30</v>
      </c>
      <c r="B209" t="s">
        <v>31</v>
      </c>
      <c r="C209" t="s">
        <v>32</v>
      </c>
      <c r="D209" t="s">
        <v>33</v>
      </c>
      <c r="E209" t="s">
        <v>34</v>
      </c>
      <c r="F209" t="s">
        <v>6</v>
      </c>
      <c r="G209" t="s">
        <v>35</v>
      </c>
      <c r="H209" t="s">
        <v>53</v>
      </c>
      <c r="I209">
        <v>2460330</v>
      </c>
      <c r="J209">
        <v>3228262</v>
      </c>
      <c r="K209" t="s">
        <v>37</v>
      </c>
      <c r="L209">
        <v>2020</v>
      </c>
      <c r="M209" t="s">
        <v>48</v>
      </c>
      <c r="N209" t="s">
        <v>39</v>
      </c>
    </row>
    <row r="210" spans="1:14" hidden="1">
      <c r="A210" t="s">
        <v>30</v>
      </c>
      <c r="B210" t="s">
        <v>31</v>
      </c>
      <c r="C210" t="s">
        <v>32</v>
      </c>
      <c r="D210" t="s">
        <v>33</v>
      </c>
      <c r="E210" t="s">
        <v>34</v>
      </c>
      <c r="F210" t="s">
        <v>6</v>
      </c>
      <c r="G210" t="s">
        <v>35</v>
      </c>
      <c r="H210" t="s">
        <v>53</v>
      </c>
      <c r="I210">
        <v>55443</v>
      </c>
      <c r="J210">
        <v>76094</v>
      </c>
      <c r="K210" t="s">
        <v>37</v>
      </c>
      <c r="L210">
        <v>2020</v>
      </c>
      <c r="M210" t="s">
        <v>49</v>
      </c>
      <c r="N210" t="s">
        <v>39</v>
      </c>
    </row>
    <row r="211" spans="1:14" hidden="1">
      <c r="A211" t="s">
        <v>30</v>
      </c>
      <c r="B211" t="s">
        <v>31</v>
      </c>
      <c r="C211" t="s">
        <v>32</v>
      </c>
      <c r="D211" t="s">
        <v>33</v>
      </c>
      <c r="E211" t="s">
        <v>34</v>
      </c>
      <c r="F211" t="s">
        <v>6</v>
      </c>
      <c r="G211" t="s">
        <v>35</v>
      </c>
      <c r="H211" t="s">
        <v>53</v>
      </c>
      <c r="I211">
        <v>49514</v>
      </c>
      <c r="J211">
        <v>79937</v>
      </c>
      <c r="K211" t="s">
        <v>37</v>
      </c>
      <c r="L211">
        <v>2020</v>
      </c>
      <c r="M211" t="s">
        <v>50</v>
      </c>
      <c r="N211" t="s">
        <v>39</v>
      </c>
    </row>
    <row r="212" spans="1:14" hidden="1">
      <c r="A212" t="s">
        <v>30</v>
      </c>
      <c r="B212" t="s">
        <v>31</v>
      </c>
      <c r="C212" t="s">
        <v>32</v>
      </c>
      <c r="D212" t="s">
        <v>33</v>
      </c>
      <c r="E212" t="s">
        <v>34</v>
      </c>
      <c r="F212" t="s">
        <v>6</v>
      </c>
      <c r="G212" t="s">
        <v>35</v>
      </c>
      <c r="H212" t="s">
        <v>53</v>
      </c>
      <c r="I212">
        <v>32342</v>
      </c>
      <c r="J212">
        <v>63330</v>
      </c>
      <c r="K212" t="s">
        <v>37</v>
      </c>
      <c r="L212">
        <v>2020</v>
      </c>
      <c r="M212" t="s">
        <v>51</v>
      </c>
      <c r="N212" t="s">
        <v>39</v>
      </c>
    </row>
    <row r="213" spans="1:14" hidden="1">
      <c r="A213" t="s">
        <v>30</v>
      </c>
      <c r="B213" t="s">
        <v>31</v>
      </c>
      <c r="C213" t="s">
        <v>32</v>
      </c>
      <c r="D213" t="s">
        <v>33</v>
      </c>
      <c r="E213" t="s">
        <v>34</v>
      </c>
      <c r="F213" t="s">
        <v>6</v>
      </c>
      <c r="G213" t="s">
        <v>35</v>
      </c>
      <c r="H213" t="s">
        <v>53</v>
      </c>
      <c r="I213">
        <v>2903595</v>
      </c>
      <c r="J213">
        <v>3177553</v>
      </c>
      <c r="K213" t="s">
        <v>37</v>
      </c>
      <c r="L213">
        <v>2020</v>
      </c>
      <c r="M213" t="s">
        <v>40</v>
      </c>
      <c r="N213" t="s">
        <v>39</v>
      </c>
    </row>
    <row r="214" spans="1:14" hidden="1">
      <c r="A214" t="s">
        <v>30</v>
      </c>
      <c r="B214" t="s">
        <v>31</v>
      </c>
      <c r="C214" t="s">
        <v>32</v>
      </c>
      <c r="D214" t="s">
        <v>33</v>
      </c>
      <c r="E214" t="s">
        <v>34</v>
      </c>
      <c r="F214" t="s">
        <v>6</v>
      </c>
      <c r="G214" t="s">
        <v>35</v>
      </c>
      <c r="H214" t="s">
        <v>53</v>
      </c>
      <c r="I214">
        <v>2795591</v>
      </c>
      <c r="J214">
        <v>3277786</v>
      </c>
      <c r="K214" t="s">
        <v>37</v>
      </c>
      <c r="L214">
        <v>2020</v>
      </c>
      <c r="M214" t="s">
        <v>41</v>
      </c>
      <c r="N214" t="s">
        <v>39</v>
      </c>
    </row>
    <row r="215" spans="1:14" hidden="1">
      <c r="A215" t="s">
        <v>30</v>
      </c>
      <c r="B215" t="s">
        <v>31</v>
      </c>
      <c r="C215" t="s">
        <v>32</v>
      </c>
      <c r="D215" t="s">
        <v>33</v>
      </c>
      <c r="E215" t="s">
        <v>34</v>
      </c>
      <c r="F215" t="s">
        <v>6</v>
      </c>
      <c r="G215" t="s">
        <v>35</v>
      </c>
      <c r="H215" t="s">
        <v>53</v>
      </c>
      <c r="I215">
        <v>3013628</v>
      </c>
      <c r="J215">
        <v>3102983</v>
      </c>
      <c r="K215" t="s">
        <v>37</v>
      </c>
      <c r="L215">
        <v>2020</v>
      </c>
      <c r="M215" t="s">
        <v>52</v>
      </c>
      <c r="N215" t="s">
        <v>39</v>
      </c>
    </row>
    <row r="216" spans="1:14" hidden="1">
      <c r="A216" t="s">
        <v>30</v>
      </c>
      <c r="B216" t="s">
        <v>31</v>
      </c>
      <c r="C216" t="s">
        <v>32</v>
      </c>
      <c r="D216" t="s">
        <v>33</v>
      </c>
      <c r="E216" t="s">
        <v>34</v>
      </c>
      <c r="F216" t="s">
        <v>6</v>
      </c>
      <c r="G216" t="s">
        <v>35</v>
      </c>
      <c r="H216" t="s">
        <v>53</v>
      </c>
      <c r="I216">
        <v>89808</v>
      </c>
      <c r="J216">
        <v>76308</v>
      </c>
      <c r="K216" t="s">
        <v>37</v>
      </c>
      <c r="L216">
        <v>2021</v>
      </c>
      <c r="M216" t="s">
        <v>38</v>
      </c>
      <c r="N216" t="s">
        <v>39</v>
      </c>
    </row>
    <row r="217" spans="1:14" hidden="1">
      <c r="A217" t="s">
        <v>30</v>
      </c>
      <c r="B217" t="s">
        <v>31</v>
      </c>
      <c r="C217" t="s">
        <v>32</v>
      </c>
      <c r="D217" t="s">
        <v>33</v>
      </c>
      <c r="E217" t="s">
        <v>34</v>
      </c>
      <c r="F217" t="s">
        <v>6</v>
      </c>
      <c r="G217" t="s">
        <v>35</v>
      </c>
      <c r="H217" t="s">
        <v>53</v>
      </c>
      <c r="I217">
        <v>33824</v>
      </c>
      <c r="J217">
        <v>27210</v>
      </c>
      <c r="K217" t="s">
        <v>37</v>
      </c>
      <c r="L217">
        <v>2021</v>
      </c>
      <c r="M217" t="s">
        <v>44</v>
      </c>
      <c r="N217" t="s">
        <v>39</v>
      </c>
    </row>
    <row r="218" spans="1:14" hidden="1">
      <c r="A218" t="s">
        <v>30</v>
      </c>
      <c r="B218" t="s">
        <v>31</v>
      </c>
      <c r="C218" t="s">
        <v>32</v>
      </c>
      <c r="D218" t="s">
        <v>33</v>
      </c>
      <c r="E218" t="s">
        <v>34</v>
      </c>
      <c r="F218" t="s">
        <v>6</v>
      </c>
      <c r="G218" t="s">
        <v>35</v>
      </c>
      <c r="H218" t="s">
        <v>53</v>
      </c>
      <c r="I218">
        <v>54014</v>
      </c>
      <c r="J218">
        <v>46021</v>
      </c>
      <c r="K218" t="s">
        <v>37</v>
      </c>
      <c r="L218">
        <v>2021</v>
      </c>
      <c r="M218" t="s">
        <v>45</v>
      </c>
      <c r="N218" t="s">
        <v>39</v>
      </c>
    </row>
    <row r="219" spans="1:14" hidden="1">
      <c r="A219" t="s">
        <v>30</v>
      </c>
      <c r="B219" t="s">
        <v>31</v>
      </c>
      <c r="C219" t="s">
        <v>32</v>
      </c>
      <c r="D219" t="s">
        <v>33</v>
      </c>
      <c r="E219" t="s">
        <v>34</v>
      </c>
      <c r="F219" t="s">
        <v>6</v>
      </c>
      <c r="G219" t="s">
        <v>35</v>
      </c>
      <c r="H219" t="s">
        <v>53</v>
      </c>
      <c r="I219">
        <v>25238</v>
      </c>
      <c r="J219">
        <v>25000</v>
      </c>
      <c r="K219" t="s">
        <v>37</v>
      </c>
      <c r="L219">
        <v>2021</v>
      </c>
      <c r="M219" t="s">
        <v>46</v>
      </c>
      <c r="N219" t="s">
        <v>39</v>
      </c>
    </row>
    <row r="220" spans="1:14" hidden="1">
      <c r="A220" t="s">
        <v>30</v>
      </c>
      <c r="B220" t="s">
        <v>31</v>
      </c>
      <c r="C220" t="s">
        <v>32</v>
      </c>
      <c r="D220" t="s">
        <v>33</v>
      </c>
      <c r="E220" t="s">
        <v>34</v>
      </c>
      <c r="F220" t="s">
        <v>6</v>
      </c>
      <c r="G220" t="s">
        <v>35</v>
      </c>
      <c r="H220" t="s">
        <v>53</v>
      </c>
      <c r="I220">
        <v>111866</v>
      </c>
      <c r="J220">
        <v>127180</v>
      </c>
      <c r="K220" t="s">
        <v>37</v>
      </c>
      <c r="L220">
        <v>2021</v>
      </c>
      <c r="M220" t="s">
        <v>47</v>
      </c>
      <c r="N220" t="s">
        <v>39</v>
      </c>
    </row>
    <row r="221" spans="1:14" hidden="1">
      <c r="A221" t="s">
        <v>30</v>
      </c>
      <c r="B221" t="s">
        <v>31</v>
      </c>
      <c r="C221" t="s">
        <v>32</v>
      </c>
      <c r="D221" t="s">
        <v>33</v>
      </c>
      <c r="E221" t="s">
        <v>34</v>
      </c>
      <c r="F221" t="s">
        <v>6</v>
      </c>
      <c r="G221" t="s">
        <v>35</v>
      </c>
      <c r="H221" t="s">
        <v>53</v>
      </c>
      <c r="I221">
        <v>33696</v>
      </c>
      <c r="J221">
        <v>26743</v>
      </c>
      <c r="K221" t="s">
        <v>37</v>
      </c>
      <c r="L221">
        <v>2021</v>
      </c>
      <c r="M221" t="s">
        <v>48</v>
      </c>
      <c r="N221" t="s">
        <v>39</v>
      </c>
    </row>
    <row r="222" spans="1:14" hidden="1">
      <c r="A222" t="s">
        <v>30</v>
      </c>
      <c r="B222" t="s">
        <v>31</v>
      </c>
      <c r="C222" t="s">
        <v>32</v>
      </c>
      <c r="D222" t="s">
        <v>33</v>
      </c>
      <c r="E222" t="s">
        <v>34</v>
      </c>
      <c r="F222" t="s">
        <v>6</v>
      </c>
      <c r="G222" t="s">
        <v>35</v>
      </c>
      <c r="H222" t="s">
        <v>53</v>
      </c>
      <c r="I222">
        <v>2733</v>
      </c>
      <c r="J222">
        <v>1790</v>
      </c>
      <c r="K222" t="s">
        <v>37</v>
      </c>
      <c r="L222">
        <v>2021</v>
      </c>
      <c r="M222" t="s">
        <v>49</v>
      </c>
      <c r="N222" t="s">
        <v>39</v>
      </c>
    </row>
    <row r="223" spans="1:14" hidden="1">
      <c r="A223" t="s">
        <v>30</v>
      </c>
      <c r="B223" t="s">
        <v>31</v>
      </c>
      <c r="C223" t="s">
        <v>32</v>
      </c>
      <c r="D223" t="s">
        <v>33</v>
      </c>
      <c r="E223" t="s">
        <v>34</v>
      </c>
      <c r="F223" t="s">
        <v>6</v>
      </c>
      <c r="G223" t="s">
        <v>35</v>
      </c>
      <c r="H223" t="s">
        <v>53</v>
      </c>
      <c r="I223">
        <v>77853</v>
      </c>
      <c r="J223">
        <v>53362</v>
      </c>
      <c r="K223" t="s">
        <v>37</v>
      </c>
      <c r="L223">
        <v>2021</v>
      </c>
      <c r="M223" t="s">
        <v>50</v>
      </c>
      <c r="N223" t="s">
        <v>39</v>
      </c>
    </row>
    <row r="224" spans="1:14" hidden="1">
      <c r="A224" t="s">
        <v>30</v>
      </c>
      <c r="B224" t="s">
        <v>31</v>
      </c>
      <c r="C224" t="s">
        <v>32</v>
      </c>
      <c r="D224" t="s">
        <v>33</v>
      </c>
      <c r="E224" t="s">
        <v>34</v>
      </c>
      <c r="F224" t="s">
        <v>6</v>
      </c>
      <c r="G224" t="s">
        <v>35</v>
      </c>
      <c r="H224" t="s">
        <v>53</v>
      </c>
      <c r="I224">
        <v>96937</v>
      </c>
      <c r="J224">
        <v>61968</v>
      </c>
      <c r="K224" t="s">
        <v>37</v>
      </c>
      <c r="L224">
        <v>2021</v>
      </c>
      <c r="M224" t="s">
        <v>51</v>
      </c>
      <c r="N224" t="s">
        <v>39</v>
      </c>
    </row>
    <row r="225" spans="1:14" hidden="1">
      <c r="A225" t="s">
        <v>30</v>
      </c>
      <c r="B225" t="s">
        <v>31</v>
      </c>
      <c r="C225" t="s">
        <v>32</v>
      </c>
      <c r="D225" t="s">
        <v>33</v>
      </c>
      <c r="E225" t="s">
        <v>34</v>
      </c>
      <c r="F225" t="s">
        <v>6</v>
      </c>
      <c r="G225" t="s">
        <v>35</v>
      </c>
      <c r="H225" t="s">
        <v>53</v>
      </c>
      <c r="I225">
        <v>35023</v>
      </c>
      <c r="J225">
        <v>26710</v>
      </c>
      <c r="K225" t="s">
        <v>37</v>
      </c>
      <c r="L225">
        <v>2021</v>
      </c>
      <c r="M225" t="s">
        <v>40</v>
      </c>
      <c r="N225" t="s">
        <v>39</v>
      </c>
    </row>
    <row r="226" spans="1:14" hidden="1">
      <c r="A226" t="s">
        <v>30</v>
      </c>
      <c r="B226" t="s">
        <v>31</v>
      </c>
      <c r="C226" t="s">
        <v>32</v>
      </c>
      <c r="D226" t="s">
        <v>33</v>
      </c>
      <c r="E226" t="s">
        <v>34</v>
      </c>
      <c r="F226" t="s">
        <v>6</v>
      </c>
      <c r="G226" t="s">
        <v>35</v>
      </c>
      <c r="H226" t="s">
        <v>53</v>
      </c>
      <c r="I226">
        <v>21391</v>
      </c>
      <c r="J226">
        <v>20262</v>
      </c>
      <c r="K226" t="s">
        <v>37</v>
      </c>
      <c r="L226">
        <v>2021</v>
      </c>
      <c r="M226" t="s">
        <v>41</v>
      </c>
      <c r="N226" t="s">
        <v>39</v>
      </c>
    </row>
    <row r="227" spans="1:14" hidden="1">
      <c r="A227" t="s">
        <v>30</v>
      </c>
      <c r="B227" t="s">
        <v>31</v>
      </c>
      <c r="C227" t="s">
        <v>32</v>
      </c>
      <c r="D227" t="s">
        <v>33</v>
      </c>
      <c r="E227" t="s">
        <v>34</v>
      </c>
      <c r="F227" t="s">
        <v>6</v>
      </c>
      <c r="G227" t="s">
        <v>35</v>
      </c>
      <c r="H227" t="s">
        <v>53</v>
      </c>
      <c r="I227">
        <v>38220</v>
      </c>
      <c r="J227">
        <v>27373</v>
      </c>
      <c r="K227" t="s">
        <v>37</v>
      </c>
      <c r="L227">
        <v>2021</v>
      </c>
      <c r="M227" t="s">
        <v>52</v>
      </c>
      <c r="N227" t="s">
        <v>39</v>
      </c>
    </row>
    <row r="228" spans="1:14" hidden="1">
      <c r="A228" t="s">
        <v>30</v>
      </c>
      <c r="B228" t="s">
        <v>31</v>
      </c>
      <c r="C228" t="s">
        <v>32</v>
      </c>
      <c r="D228" t="s">
        <v>33</v>
      </c>
      <c r="E228" t="s">
        <v>34</v>
      </c>
      <c r="F228" t="s">
        <v>6</v>
      </c>
      <c r="G228" t="s">
        <v>35</v>
      </c>
      <c r="H228" s="15" t="s">
        <v>53</v>
      </c>
      <c r="I228">
        <v>169670</v>
      </c>
      <c r="J228">
        <v>95160</v>
      </c>
      <c r="K228" t="s">
        <v>37</v>
      </c>
      <c r="L228">
        <v>2022</v>
      </c>
      <c r="M228" t="s">
        <v>38</v>
      </c>
      <c r="N228" t="s">
        <v>39</v>
      </c>
    </row>
    <row r="229" spans="1:14" hidden="1">
      <c r="A229" t="s">
        <v>30</v>
      </c>
      <c r="B229" t="s">
        <v>31</v>
      </c>
      <c r="C229" t="s">
        <v>32</v>
      </c>
      <c r="D229" t="s">
        <v>33</v>
      </c>
      <c r="E229" t="s">
        <v>34</v>
      </c>
      <c r="F229" t="s">
        <v>6</v>
      </c>
      <c r="G229" t="s">
        <v>35</v>
      </c>
      <c r="H229" s="15" t="s">
        <v>53</v>
      </c>
      <c r="I229">
        <v>38616</v>
      </c>
      <c r="J229">
        <v>23780</v>
      </c>
      <c r="K229" t="s">
        <v>37</v>
      </c>
      <c r="L229">
        <v>2022</v>
      </c>
      <c r="M229" t="s">
        <v>44</v>
      </c>
      <c r="N229" t="s">
        <v>39</v>
      </c>
    </row>
    <row r="230" spans="1:14" hidden="1">
      <c r="A230" t="s">
        <v>30</v>
      </c>
      <c r="B230" t="s">
        <v>31</v>
      </c>
      <c r="C230" t="s">
        <v>32</v>
      </c>
      <c r="D230" t="s">
        <v>33</v>
      </c>
      <c r="E230" t="s">
        <v>34</v>
      </c>
      <c r="F230" t="s">
        <v>6</v>
      </c>
      <c r="G230" t="s">
        <v>35</v>
      </c>
      <c r="H230" s="15" t="s">
        <v>53</v>
      </c>
      <c r="I230">
        <v>91472</v>
      </c>
      <c r="J230">
        <v>49480</v>
      </c>
      <c r="K230" t="s">
        <v>37</v>
      </c>
      <c r="L230">
        <v>2022</v>
      </c>
      <c r="M230" t="s">
        <v>46</v>
      </c>
      <c r="N230" t="s">
        <v>39</v>
      </c>
    </row>
    <row r="231" spans="1:14" hidden="1">
      <c r="A231" t="s">
        <v>30</v>
      </c>
      <c r="B231" t="s">
        <v>31</v>
      </c>
      <c r="C231" t="s">
        <v>32</v>
      </c>
      <c r="D231" t="s">
        <v>33</v>
      </c>
      <c r="E231" t="s">
        <v>34</v>
      </c>
      <c r="F231" t="s">
        <v>6</v>
      </c>
      <c r="G231" t="s">
        <v>35</v>
      </c>
      <c r="H231" s="15" t="s">
        <v>53</v>
      </c>
      <c r="I231">
        <v>116923</v>
      </c>
      <c r="J231">
        <v>49420</v>
      </c>
      <c r="K231" t="s">
        <v>37</v>
      </c>
      <c r="L231">
        <v>2022</v>
      </c>
      <c r="M231" t="s">
        <v>47</v>
      </c>
      <c r="N231" t="s">
        <v>39</v>
      </c>
    </row>
    <row r="232" spans="1:14" hidden="1">
      <c r="A232" t="s">
        <v>30</v>
      </c>
      <c r="B232" t="s">
        <v>31</v>
      </c>
      <c r="C232" t="s">
        <v>32</v>
      </c>
      <c r="D232" t="s">
        <v>33</v>
      </c>
      <c r="E232" t="s">
        <v>34</v>
      </c>
      <c r="F232" t="s">
        <v>6</v>
      </c>
      <c r="G232" t="s">
        <v>35</v>
      </c>
      <c r="H232" s="15" t="s">
        <v>53</v>
      </c>
      <c r="I232">
        <v>56457</v>
      </c>
      <c r="J232">
        <v>26009</v>
      </c>
      <c r="K232" t="s">
        <v>37</v>
      </c>
      <c r="L232">
        <v>2022</v>
      </c>
      <c r="M232" t="s">
        <v>48</v>
      </c>
      <c r="N232" t="s">
        <v>39</v>
      </c>
    </row>
    <row r="233" spans="1:14" hidden="1">
      <c r="A233" t="s">
        <v>30</v>
      </c>
      <c r="B233" t="s">
        <v>31</v>
      </c>
      <c r="C233" t="s">
        <v>32</v>
      </c>
      <c r="D233" t="s">
        <v>33</v>
      </c>
      <c r="E233" t="s">
        <v>34</v>
      </c>
      <c r="F233" t="s">
        <v>6</v>
      </c>
      <c r="G233" t="s">
        <v>35</v>
      </c>
      <c r="H233" s="15" t="s">
        <v>53</v>
      </c>
      <c r="I233">
        <v>67332</v>
      </c>
      <c r="J233">
        <v>20661</v>
      </c>
      <c r="K233" t="s">
        <v>37</v>
      </c>
      <c r="L233">
        <v>2022</v>
      </c>
      <c r="M233" t="s">
        <v>49</v>
      </c>
      <c r="N233" t="s">
        <v>39</v>
      </c>
    </row>
    <row r="234" spans="1:14" hidden="1">
      <c r="A234" t="s">
        <v>30</v>
      </c>
      <c r="B234" t="s">
        <v>31</v>
      </c>
      <c r="C234" t="s">
        <v>32</v>
      </c>
      <c r="D234" t="s">
        <v>33</v>
      </c>
      <c r="E234" t="s">
        <v>34</v>
      </c>
      <c r="F234" t="s">
        <v>6</v>
      </c>
      <c r="G234" t="s">
        <v>35</v>
      </c>
      <c r="H234" s="15" t="s">
        <v>53</v>
      </c>
      <c r="I234">
        <v>53488</v>
      </c>
      <c r="J234">
        <v>24431</v>
      </c>
      <c r="K234" t="s">
        <v>37</v>
      </c>
      <c r="L234">
        <v>2022</v>
      </c>
      <c r="M234" t="s">
        <v>50</v>
      </c>
      <c r="N234" t="s">
        <v>39</v>
      </c>
    </row>
    <row r="235" spans="1:14" hidden="1">
      <c r="A235" t="s">
        <v>30</v>
      </c>
      <c r="B235" t="s">
        <v>31</v>
      </c>
      <c r="C235" t="s">
        <v>32</v>
      </c>
      <c r="D235" t="s">
        <v>33</v>
      </c>
      <c r="E235" t="s">
        <v>34</v>
      </c>
      <c r="F235" t="s">
        <v>6</v>
      </c>
      <c r="G235" t="s">
        <v>35</v>
      </c>
      <c r="H235" s="15" t="s">
        <v>53</v>
      </c>
      <c r="I235">
        <v>108365</v>
      </c>
      <c r="J235">
        <v>66829</v>
      </c>
      <c r="K235" t="s">
        <v>37</v>
      </c>
      <c r="L235">
        <v>2022</v>
      </c>
      <c r="M235" t="s">
        <v>51</v>
      </c>
      <c r="N235" t="s">
        <v>39</v>
      </c>
    </row>
    <row r="236" spans="1:14" hidden="1">
      <c r="A236" t="s">
        <v>30</v>
      </c>
      <c r="B236" t="s">
        <v>31</v>
      </c>
      <c r="C236" t="s">
        <v>32</v>
      </c>
      <c r="D236" t="s">
        <v>33</v>
      </c>
      <c r="E236" t="s">
        <v>34</v>
      </c>
      <c r="F236" t="s">
        <v>6</v>
      </c>
      <c r="G236" t="s">
        <v>35</v>
      </c>
      <c r="H236" s="15" t="s">
        <v>53</v>
      </c>
      <c r="I236">
        <v>117186</v>
      </c>
      <c r="J236">
        <v>59229</v>
      </c>
      <c r="K236" t="s">
        <v>37</v>
      </c>
      <c r="L236">
        <v>2022</v>
      </c>
      <c r="M236" t="s">
        <v>40</v>
      </c>
      <c r="N236" t="s">
        <v>39</v>
      </c>
    </row>
    <row r="237" spans="1:14" hidden="1">
      <c r="A237" t="s">
        <v>30</v>
      </c>
      <c r="B237" t="s">
        <v>31</v>
      </c>
      <c r="C237" t="s">
        <v>32</v>
      </c>
      <c r="D237" t="s">
        <v>33</v>
      </c>
      <c r="E237" t="s">
        <v>34</v>
      </c>
      <c r="F237" t="s">
        <v>6</v>
      </c>
      <c r="G237" t="s">
        <v>35</v>
      </c>
      <c r="H237" s="15" t="s">
        <v>53</v>
      </c>
      <c r="I237">
        <v>94957</v>
      </c>
      <c r="J237">
        <v>49340</v>
      </c>
      <c r="K237" t="s">
        <v>37</v>
      </c>
      <c r="L237">
        <v>2022</v>
      </c>
      <c r="M237" t="s">
        <v>41</v>
      </c>
      <c r="N237" t="s">
        <v>39</v>
      </c>
    </row>
    <row r="238" spans="1:14" hidden="1">
      <c r="A238" t="s">
        <v>30</v>
      </c>
      <c r="B238" t="s">
        <v>31</v>
      </c>
      <c r="C238" t="s">
        <v>32</v>
      </c>
      <c r="D238" t="s">
        <v>33</v>
      </c>
      <c r="E238" t="s">
        <v>34</v>
      </c>
      <c r="F238" t="s">
        <v>6</v>
      </c>
      <c r="G238" t="s">
        <v>35</v>
      </c>
      <c r="H238" s="15" t="s">
        <v>53</v>
      </c>
      <c r="I238">
        <v>43657</v>
      </c>
      <c r="J238">
        <v>39160</v>
      </c>
      <c r="K238" t="s">
        <v>37</v>
      </c>
      <c r="L238">
        <v>2022</v>
      </c>
      <c r="M238" t="s">
        <v>52</v>
      </c>
      <c r="N238" t="s">
        <v>39</v>
      </c>
    </row>
    <row r="239" spans="1:14">
      <c r="A239" t="s">
        <v>30</v>
      </c>
      <c r="B239" t="s">
        <v>31</v>
      </c>
      <c r="C239" t="s">
        <v>32</v>
      </c>
      <c r="D239" t="s">
        <v>33</v>
      </c>
      <c r="E239" t="s">
        <v>34</v>
      </c>
      <c r="F239" t="s">
        <v>6</v>
      </c>
      <c r="G239" t="s">
        <v>35</v>
      </c>
      <c r="H239" s="15" t="s">
        <v>53</v>
      </c>
      <c r="I239">
        <v>69660</v>
      </c>
      <c r="J239">
        <v>46440</v>
      </c>
      <c r="K239" t="s">
        <v>37</v>
      </c>
      <c r="L239">
        <v>2023</v>
      </c>
      <c r="M239" t="s">
        <v>38</v>
      </c>
      <c r="N239" t="s">
        <v>39</v>
      </c>
    </row>
    <row r="240" spans="1:14">
      <c r="A240" t="s">
        <v>30</v>
      </c>
      <c r="B240" t="s">
        <v>31</v>
      </c>
      <c r="C240" t="s">
        <v>32</v>
      </c>
      <c r="D240" t="s">
        <v>33</v>
      </c>
      <c r="E240" t="s">
        <v>34</v>
      </c>
      <c r="F240" t="s">
        <v>6</v>
      </c>
      <c r="G240" t="s">
        <v>35</v>
      </c>
      <c r="H240" s="15" t="s">
        <v>53</v>
      </c>
      <c r="I240">
        <v>5508</v>
      </c>
      <c r="J240">
        <v>2680</v>
      </c>
      <c r="K240" t="s">
        <v>37</v>
      </c>
      <c r="L240">
        <v>2023</v>
      </c>
      <c r="M240" t="s">
        <v>44</v>
      </c>
      <c r="N240" t="s">
        <v>39</v>
      </c>
    </row>
    <row r="241" spans="1:14">
      <c r="A241" t="s">
        <v>30</v>
      </c>
      <c r="B241" t="s">
        <v>31</v>
      </c>
      <c r="C241" t="s">
        <v>32</v>
      </c>
      <c r="D241" t="s">
        <v>33</v>
      </c>
      <c r="E241" t="s">
        <v>34</v>
      </c>
      <c r="F241" t="s">
        <v>6</v>
      </c>
      <c r="G241" t="s">
        <v>35</v>
      </c>
      <c r="H241" s="15" t="s">
        <v>53</v>
      </c>
      <c r="I241">
        <v>3006</v>
      </c>
      <c r="J241">
        <v>1979</v>
      </c>
      <c r="K241" t="s">
        <v>37</v>
      </c>
      <c r="L241">
        <v>2023</v>
      </c>
      <c r="M241" t="s">
        <v>45</v>
      </c>
      <c r="N241" t="s">
        <v>39</v>
      </c>
    </row>
    <row r="242" spans="1:14">
      <c r="A242" t="s">
        <v>30</v>
      </c>
      <c r="B242" t="s">
        <v>31</v>
      </c>
      <c r="C242" t="s">
        <v>32</v>
      </c>
      <c r="D242" t="s">
        <v>33</v>
      </c>
      <c r="E242" t="s">
        <v>34</v>
      </c>
      <c r="F242" t="s">
        <v>6</v>
      </c>
      <c r="G242" t="s">
        <v>35</v>
      </c>
      <c r="H242" s="15" t="s">
        <v>53</v>
      </c>
      <c r="I242">
        <v>68606</v>
      </c>
      <c r="J242">
        <v>51189</v>
      </c>
      <c r="K242" t="s">
        <v>37</v>
      </c>
      <c r="L242">
        <v>2023</v>
      </c>
      <c r="M242" t="s">
        <v>46</v>
      </c>
      <c r="N242" t="s">
        <v>39</v>
      </c>
    </row>
    <row r="243" spans="1:14">
      <c r="A243" t="s">
        <v>30</v>
      </c>
      <c r="B243" t="s">
        <v>31</v>
      </c>
      <c r="C243" t="s">
        <v>32</v>
      </c>
      <c r="D243" t="s">
        <v>33</v>
      </c>
      <c r="E243" t="s">
        <v>34</v>
      </c>
      <c r="F243" t="s">
        <v>6</v>
      </c>
      <c r="G243" t="s">
        <v>35</v>
      </c>
      <c r="H243" s="15" t="s">
        <v>53</v>
      </c>
      <c r="I243">
        <v>90389</v>
      </c>
      <c r="J243">
        <v>74309</v>
      </c>
      <c r="K243" t="s">
        <v>37</v>
      </c>
      <c r="L243">
        <v>2023</v>
      </c>
      <c r="M243" t="s">
        <v>47</v>
      </c>
      <c r="N243" t="s">
        <v>39</v>
      </c>
    </row>
    <row r="244" spans="1:14">
      <c r="A244" t="s">
        <v>30</v>
      </c>
      <c r="B244" t="s">
        <v>31</v>
      </c>
      <c r="C244" t="s">
        <v>32</v>
      </c>
      <c r="D244" t="s">
        <v>33</v>
      </c>
      <c r="E244" t="s">
        <v>34</v>
      </c>
      <c r="F244" t="s">
        <v>6</v>
      </c>
      <c r="G244" t="s">
        <v>35</v>
      </c>
      <c r="H244" s="15" t="s">
        <v>53</v>
      </c>
      <c r="I244">
        <v>26430</v>
      </c>
      <c r="J244">
        <v>24930</v>
      </c>
      <c r="K244" t="s">
        <v>37</v>
      </c>
      <c r="L244">
        <v>2023</v>
      </c>
      <c r="M244" t="s">
        <v>48</v>
      </c>
      <c r="N244" t="s">
        <v>39</v>
      </c>
    </row>
    <row r="245" spans="1:14">
      <c r="A245" t="s">
        <v>30</v>
      </c>
      <c r="B245" t="s">
        <v>31</v>
      </c>
      <c r="C245" t="s">
        <v>32</v>
      </c>
      <c r="D245" t="s">
        <v>33</v>
      </c>
      <c r="E245" t="s">
        <v>34</v>
      </c>
      <c r="F245" t="s">
        <v>6</v>
      </c>
      <c r="G245" t="s">
        <v>35</v>
      </c>
      <c r="H245" s="15" t="s">
        <v>53</v>
      </c>
      <c r="I245">
        <v>63461</v>
      </c>
      <c r="J245">
        <v>52212</v>
      </c>
      <c r="K245" t="s">
        <v>37</v>
      </c>
      <c r="L245">
        <v>2023</v>
      </c>
      <c r="M245" t="s">
        <v>49</v>
      </c>
      <c r="N245" t="s">
        <v>39</v>
      </c>
    </row>
    <row r="246" spans="1:14">
      <c r="A246" t="s">
        <v>30</v>
      </c>
      <c r="B246" t="s">
        <v>31</v>
      </c>
      <c r="C246" t="s">
        <v>32</v>
      </c>
      <c r="D246" t="s">
        <v>33</v>
      </c>
      <c r="E246" t="s">
        <v>34</v>
      </c>
      <c r="F246" t="s">
        <v>6</v>
      </c>
      <c r="G246" t="s">
        <v>35</v>
      </c>
      <c r="H246" s="15" t="s">
        <v>53</v>
      </c>
      <c r="I246">
        <v>37119</v>
      </c>
      <c r="J246">
        <v>26032</v>
      </c>
      <c r="K246" t="s">
        <v>37</v>
      </c>
      <c r="L246">
        <v>2023</v>
      </c>
      <c r="M246" t="s">
        <v>50</v>
      </c>
      <c r="N246" t="s">
        <v>39</v>
      </c>
    </row>
    <row r="247" spans="1:14">
      <c r="A247" t="s">
        <v>30</v>
      </c>
      <c r="B247" t="s">
        <v>31</v>
      </c>
      <c r="C247" t="s">
        <v>32</v>
      </c>
      <c r="D247" t="s">
        <v>33</v>
      </c>
      <c r="E247" t="s">
        <v>34</v>
      </c>
      <c r="F247" t="s">
        <v>6</v>
      </c>
      <c r="G247" t="s">
        <v>35</v>
      </c>
      <c r="H247" s="15" t="s">
        <v>53</v>
      </c>
      <c r="I247">
        <v>38017</v>
      </c>
      <c r="J247">
        <v>27830</v>
      </c>
      <c r="K247" t="s">
        <v>37</v>
      </c>
      <c r="L247">
        <v>2023</v>
      </c>
      <c r="M247" t="s">
        <v>51</v>
      </c>
      <c r="N247" t="s">
        <v>39</v>
      </c>
    </row>
    <row r="248" spans="1:14">
      <c r="A248" t="s">
        <v>30</v>
      </c>
      <c r="B248" t="s">
        <v>31</v>
      </c>
      <c r="C248" t="s">
        <v>32</v>
      </c>
      <c r="D248" t="s">
        <v>33</v>
      </c>
      <c r="E248" t="s">
        <v>34</v>
      </c>
      <c r="F248" t="s">
        <v>6</v>
      </c>
      <c r="G248" t="s">
        <v>35</v>
      </c>
      <c r="H248" s="15" t="s">
        <v>53</v>
      </c>
      <c r="I248">
        <v>64106</v>
      </c>
      <c r="J248">
        <v>51095</v>
      </c>
      <c r="K248" t="s">
        <v>37</v>
      </c>
      <c r="L248">
        <v>2023</v>
      </c>
      <c r="M248" t="s">
        <v>40</v>
      </c>
      <c r="N248" t="s">
        <v>39</v>
      </c>
    </row>
    <row r="249" spans="1:14">
      <c r="A249" t="s">
        <v>30</v>
      </c>
      <c r="B249" t="s">
        <v>31</v>
      </c>
      <c r="C249" t="s">
        <v>32</v>
      </c>
      <c r="D249" t="s">
        <v>33</v>
      </c>
      <c r="E249" t="s">
        <v>34</v>
      </c>
      <c r="F249" t="s">
        <v>6</v>
      </c>
      <c r="G249" t="s">
        <v>35</v>
      </c>
      <c r="H249" s="15" t="s">
        <v>53</v>
      </c>
      <c r="I249">
        <v>31060</v>
      </c>
      <c r="J249">
        <v>26638</v>
      </c>
      <c r="K249" t="s">
        <v>37</v>
      </c>
      <c r="L249">
        <v>2023</v>
      </c>
      <c r="M249" t="s">
        <v>41</v>
      </c>
      <c r="N249" t="s">
        <v>39</v>
      </c>
    </row>
    <row r="250" spans="1:14">
      <c r="A250" t="s">
        <v>30</v>
      </c>
      <c r="B250" t="s">
        <v>31</v>
      </c>
      <c r="C250" t="s">
        <v>32</v>
      </c>
      <c r="D250" t="s">
        <v>33</v>
      </c>
      <c r="E250" t="s">
        <v>34</v>
      </c>
      <c r="F250" t="s">
        <v>6</v>
      </c>
      <c r="G250" t="s">
        <v>35</v>
      </c>
      <c r="H250" s="15" t="s">
        <v>53</v>
      </c>
      <c r="I250">
        <v>52138</v>
      </c>
      <c r="J250">
        <v>35760</v>
      </c>
      <c r="K250" t="s">
        <v>37</v>
      </c>
      <c r="L250">
        <v>2023</v>
      </c>
      <c r="M250" t="s">
        <v>52</v>
      </c>
      <c r="N250" t="s">
        <v>39</v>
      </c>
    </row>
    <row r="251" spans="1:14" hidden="1">
      <c r="A251" t="s">
        <v>30</v>
      </c>
      <c r="B251" t="s">
        <v>31</v>
      </c>
      <c r="C251" t="s">
        <v>32</v>
      </c>
      <c r="D251" t="s">
        <v>33</v>
      </c>
      <c r="E251" t="s">
        <v>34</v>
      </c>
      <c r="F251" t="s">
        <v>6</v>
      </c>
      <c r="G251" t="s">
        <v>35</v>
      </c>
      <c r="H251" s="21" t="s">
        <v>53</v>
      </c>
      <c r="I251" s="21">
        <v>56077</v>
      </c>
      <c r="J251" s="21">
        <v>48180</v>
      </c>
      <c r="K251" s="21" t="s">
        <v>37</v>
      </c>
      <c r="L251" s="21">
        <v>2024</v>
      </c>
      <c r="M251" s="21" t="s">
        <v>38</v>
      </c>
      <c r="N251" t="s">
        <v>39</v>
      </c>
    </row>
    <row r="252" spans="1:14" hidden="1">
      <c r="A252" t="s">
        <v>30</v>
      </c>
      <c r="B252" t="s">
        <v>31</v>
      </c>
      <c r="C252" t="s">
        <v>32</v>
      </c>
      <c r="D252" t="s">
        <v>33</v>
      </c>
      <c r="E252" t="s">
        <v>34</v>
      </c>
      <c r="F252" t="s">
        <v>6</v>
      </c>
      <c r="G252" t="s">
        <v>35</v>
      </c>
      <c r="H252" s="21" t="s">
        <v>53</v>
      </c>
      <c r="I252" s="21">
        <v>44687</v>
      </c>
      <c r="J252" s="21">
        <v>29176</v>
      </c>
      <c r="K252" s="21" t="s">
        <v>37</v>
      </c>
      <c r="L252" s="21">
        <v>2024</v>
      </c>
      <c r="M252" s="21" t="s">
        <v>44</v>
      </c>
      <c r="N252" t="s">
        <v>39</v>
      </c>
    </row>
    <row r="253" spans="1:14" hidden="1">
      <c r="A253" t="s">
        <v>30</v>
      </c>
      <c r="B253" t="s">
        <v>31</v>
      </c>
      <c r="C253" t="s">
        <v>32</v>
      </c>
      <c r="D253" t="s">
        <v>33</v>
      </c>
      <c r="E253" t="s">
        <v>34</v>
      </c>
      <c r="F253" t="s">
        <v>6</v>
      </c>
      <c r="G253" t="s">
        <v>35</v>
      </c>
      <c r="H253" s="21" t="s">
        <v>53</v>
      </c>
      <c r="I253" s="21">
        <v>49472</v>
      </c>
      <c r="J253" s="21">
        <v>47820</v>
      </c>
      <c r="K253" s="21" t="s">
        <v>37</v>
      </c>
      <c r="L253" s="21">
        <v>2024</v>
      </c>
      <c r="M253" s="21" t="s">
        <v>45</v>
      </c>
      <c r="N253" t="s">
        <v>39</v>
      </c>
    </row>
    <row r="254" spans="1:14" hidden="1">
      <c r="A254" t="s">
        <v>30</v>
      </c>
      <c r="B254" t="s">
        <v>31</v>
      </c>
      <c r="C254" t="s">
        <v>32</v>
      </c>
      <c r="D254" t="s">
        <v>33</v>
      </c>
      <c r="E254" t="s">
        <v>34</v>
      </c>
      <c r="F254" t="s">
        <v>6</v>
      </c>
      <c r="G254" t="s">
        <v>35</v>
      </c>
      <c r="H254" s="21" t="s">
        <v>53</v>
      </c>
      <c r="I254" s="21">
        <v>117383</v>
      </c>
      <c r="J254" s="21">
        <v>77166</v>
      </c>
      <c r="K254" s="21" t="s">
        <v>37</v>
      </c>
      <c r="L254" s="21">
        <v>2024</v>
      </c>
      <c r="M254" s="21" t="s">
        <v>46</v>
      </c>
      <c r="N254" t="s">
        <v>39</v>
      </c>
    </row>
    <row r="255" spans="1:14" hidden="1">
      <c r="A255" t="s">
        <v>30</v>
      </c>
      <c r="B255" t="s">
        <v>31</v>
      </c>
      <c r="C255" t="s">
        <v>32</v>
      </c>
      <c r="D255" t="s">
        <v>33</v>
      </c>
      <c r="E255" t="s">
        <v>34</v>
      </c>
      <c r="F255" t="s">
        <v>6</v>
      </c>
      <c r="G255" t="s">
        <v>35</v>
      </c>
      <c r="H255" s="21" t="s">
        <v>53</v>
      </c>
      <c r="I255" s="21">
        <v>27584</v>
      </c>
      <c r="J255" s="21">
        <v>11967</v>
      </c>
      <c r="K255" s="21" t="s">
        <v>37</v>
      </c>
      <c r="L255" s="21">
        <v>2024</v>
      </c>
      <c r="M255" s="21" t="s">
        <v>48</v>
      </c>
      <c r="N255" t="s">
        <v>39</v>
      </c>
    </row>
    <row r="256" spans="1:14" hidden="1">
      <c r="A256" t="s">
        <v>30</v>
      </c>
      <c r="B256" t="s">
        <v>31</v>
      </c>
      <c r="C256" t="s">
        <v>32</v>
      </c>
      <c r="D256" t="s">
        <v>33</v>
      </c>
      <c r="E256" t="s">
        <v>34</v>
      </c>
      <c r="F256" t="s">
        <v>6</v>
      </c>
      <c r="G256" t="s">
        <v>35</v>
      </c>
      <c r="H256" s="21" t="s">
        <v>53</v>
      </c>
      <c r="I256" s="21">
        <v>172814</v>
      </c>
      <c r="J256" s="21">
        <v>107977</v>
      </c>
      <c r="K256" s="21" t="s">
        <v>37</v>
      </c>
      <c r="L256" s="21">
        <v>2024</v>
      </c>
      <c r="M256" s="21" t="s">
        <v>49</v>
      </c>
      <c r="N256" t="s">
        <v>39</v>
      </c>
    </row>
    <row r="257" spans="1:14" hidden="1">
      <c r="A257" t="s">
        <v>30</v>
      </c>
      <c r="B257" t="s">
        <v>31</v>
      </c>
      <c r="C257" t="s">
        <v>32</v>
      </c>
      <c r="D257" t="s">
        <v>33</v>
      </c>
      <c r="E257" t="s">
        <v>34</v>
      </c>
      <c r="F257" t="s">
        <v>6</v>
      </c>
      <c r="G257" t="s">
        <v>35</v>
      </c>
      <c r="H257" s="21" t="s">
        <v>53</v>
      </c>
      <c r="I257" s="21">
        <v>98599</v>
      </c>
      <c r="J257" s="21">
        <v>47387</v>
      </c>
      <c r="K257" s="21" t="s">
        <v>37</v>
      </c>
      <c r="L257" s="21">
        <v>2024</v>
      </c>
      <c r="M257" s="21" t="s">
        <v>50</v>
      </c>
      <c r="N257" t="s">
        <v>39</v>
      </c>
    </row>
    <row r="258" spans="1:14" hidden="1">
      <c r="A258" t="s">
        <v>30</v>
      </c>
      <c r="B258" t="s">
        <v>31</v>
      </c>
      <c r="C258" t="s">
        <v>32</v>
      </c>
      <c r="D258" t="s">
        <v>33</v>
      </c>
      <c r="E258" t="s">
        <v>34</v>
      </c>
      <c r="F258" t="s">
        <v>6</v>
      </c>
      <c r="G258" t="s">
        <v>35</v>
      </c>
      <c r="H258" s="21" t="s">
        <v>53</v>
      </c>
      <c r="I258" s="21">
        <v>57258</v>
      </c>
      <c r="J258" s="21">
        <v>24003</v>
      </c>
      <c r="K258" s="21" t="s">
        <v>37</v>
      </c>
      <c r="L258" s="21">
        <v>2024</v>
      </c>
      <c r="M258" s="21" t="s">
        <v>51</v>
      </c>
      <c r="N258" t="s">
        <v>39</v>
      </c>
    </row>
    <row r="259" spans="1:14" hidden="1">
      <c r="A259" t="s">
        <v>30</v>
      </c>
      <c r="B259" t="s">
        <v>31</v>
      </c>
      <c r="C259" t="s">
        <v>32</v>
      </c>
      <c r="D259" t="s">
        <v>33</v>
      </c>
      <c r="E259" t="s">
        <v>34</v>
      </c>
      <c r="F259" t="s">
        <v>6</v>
      </c>
      <c r="G259" t="s">
        <v>35</v>
      </c>
      <c r="H259" s="21" t="s">
        <v>53</v>
      </c>
      <c r="I259" s="21">
        <v>4333</v>
      </c>
      <c r="J259" s="21">
        <v>1710</v>
      </c>
      <c r="K259" s="21" t="s">
        <v>37</v>
      </c>
      <c r="L259" s="21">
        <v>2024</v>
      </c>
      <c r="M259" s="21" t="s">
        <v>40</v>
      </c>
      <c r="N259" t="s">
        <v>39</v>
      </c>
    </row>
    <row r="260" spans="1:14" hidden="1">
      <c r="A260" t="s">
        <v>30</v>
      </c>
      <c r="B260" t="s">
        <v>31</v>
      </c>
      <c r="C260" t="s">
        <v>32</v>
      </c>
      <c r="D260" t="s">
        <v>33</v>
      </c>
      <c r="E260" t="s">
        <v>34</v>
      </c>
      <c r="F260" t="s">
        <v>6</v>
      </c>
      <c r="G260" t="s">
        <v>35</v>
      </c>
      <c r="H260" s="21" t="s">
        <v>53</v>
      </c>
      <c r="I260" s="21">
        <v>4611</v>
      </c>
      <c r="J260" s="21">
        <v>2175</v>
      </c>
      <c r="K260" s="21" t="s">
        <v>37</v>
      </c>
      <c r="L260" s="21">
        <v>2024</v>
      </c>
      <c r="M260" s="21" t="s">
        <v>41</v>
      </c>
      <c r="N260" t="s">
        <v>39</v>
      </c>
    </row>
    <row r="261" spans="1:14" hidden="1">
      <c r="A261" t="s">
        <v>30</v>
      </c>
      <c r="B261" t="s">
        <v>31</v>
      </c>
      <c r="C261" t="s">
        <v>32</v>
      </c>
      <c r="D261" t="s">
        <v>33</v>
      </c>
      <c r="E261" t="s">
        <v>34</v>
      </c>
      <c r="F261" t="s">
        <v>6</v>
      </c>
      <c r="G261" t="s">
        <v>35</v>
      </c>
      <c r="H261" s="21" t="s">
        <v>53</v>
      </c>
      <c r="I261" s="21">
        <v>28463</v>
      </c>
      <c r="J261" s="21">
        <v>24888</v>
      </c>
      <c r="K261" s="21" t="s">
        <v>37</v>
      </c>
      <c r="L261" s="21">
        <v>2025</v>
      </c>
      <c r="M261" s="21" t="s">
        <v>38</v>
      </c>
      <c r="N261" t="s">
        <v>39</v>
      </c>
    </row>
    <row r="262" spans="1:14" hidden="1">
      <c r="A262" t="s">
        <v>30</v>
      </c>
      <c r="B262" t="s">
        <v>31</v>
      </c>
      <c r="C262" t="s">
        <v>32</v>
      </c>
      <c r="D262" t="s">
        <v>33</v>
      </c>
      <c r="E262" t="s">
        <v>34</v>
      </c>
      <c r="F262" t="s">
        <v>6</v>
      </c>
      <c r="G262" t="s">
        <v>35</v>
      </c>
      <c r="H262" s="21" t="s">
        <v>53</v>
      </c>
      <c r="I262" s="21">
        <v>6903</v>
      </c>
      <c r="J262" s="21">
        <v>2428</v>
      </c>
      <c r="K262" s="21" t="s">
        <v>37</v>
      </c>
      <c r="L262" s="21">
        <v>2025</v>
      </c>
      <c r="M262" s="21" t="s">
        <v>44</v>
      </c>
      <c r="N262" t="s">
        <v>39</v>
      </c>
    </row>
    <row r="263" spans="1:14" hidden="1">
      <c r="A263" t="s">
        <v>30</v>
      </c>
      <c r="B263" t="s">
        <v>31</v>
      </c>
      <c r="C263" t="s">
        <v>32</v>
      </c>
      <c r="D263" t="s">
        <v>33</v>
      </c>
      <c r="E263" t="s">
        <v>34</v>
      </c>
      <c r="F263" t="s">
        <v>6</v>
      </c>
      <c r="G263" t="s">
        <v>35</v>
      </c>
      <c r="H263" s="21" t="s">
        <v>53</v>
      </c>
      <c r="I263" s="21">
        <v>70294</v>
      </c>
      <c r="J263" s="21">
        <v>42572</v>
      </c>
      <c r="K263" s="21" t="s">
        <v>37</v>
      </c>
      <c r="L263" s="21">
        <v>2025</v>
      </c>
      <c r="M263" s="21" t="s">
        <v>45</v>
      </c>
      <c r="N263" t="s">
        <v>39</v>
      </c>
    </row>
    <row r="264" spans="1:14" hidden="1">
      <c r="A264" t="s">
        <v>30</v>
      </c>
      <c r="B264" t="s">
        <v>31</v>
      </c>
      <c r="C264" t="s">
        <v>32</v>
      </c>
      <c r="D264" t="s">
        <v>33</v>
      </c>
      <c r="E264" t="s">
        <v>34</v>
      </c>
      <c r="F264" t="s">
        <v>6</v>
      </c>
      <c r="G264" t="s">
        <v>35</v>
      </c>
      <c r="H264" s="21" t="s">
        <v>53</v>
      </c>
      <c r="I264" s="21">
        <v>27700</v>
      </c>
      <c r="J264" s="21">
        <v>23080</v>
      </c>
      <c r="K264" s="21" t="s">
        <v>37</v>
      </c>
      <c r="L264" s="21">
        <v>2025</v>
      </c>
      <c r="M264" s="21" t="s">
        <v>46</v>
      </c>
      <c r="N264" t="s">
        <v>39</v>
      </c>
    </row>
    <row r="265" spans="1:14" hidden="1">
      <c r="A265" t="s">
        <v>30</v>
      </c>
      <c r="B265" t="s">
        <v>31</v>
      </c>
      <c r="C265" t="s">
        <v>32</v>
      </c>
      <c r="D265" t="s">
        <v>33</v>
      </c>
      <c r="E265" t="s">
        <v>34</v>
      </c>
      <c r="F265" t="s">
        <v>6</v>
      </c>
      <c r="G265" t="s">
        <v>35</v>
      </c>
      <c r="H265" s="21" t="s">
        <v>53</v>
      </c>
      <c r="I265" s="21">
        <v>69728</v>
      </c>
      <c r="J265" s="21">
        <v>45417</v>
      </c>
      <c r="K265" s="21" t="s">
        <v>37</v>
      </c>
      <c r="L265" s="21">
        <v>2025</v>
      </c>
      <c r="M265" s="21" t="s">
        <v>48</v>
      </c>
      <c r="N265" t="s">
        <v>39</v>
      </c>
    </row>
    <row r="266" spans="1:14" hidden="1">
      <c r="A266" t="s">
        <v>30</v>
      </c>
      <c r="B266" t="s">
        <v>31</v>
      </c>
      <c r="C266" t="s">
        <v>32</v>
      </c>
      <c r="D266" t="s">
        <v>33</v>
      </c>
      <c r="E266" t="s">
        <v>34</v>
      </c>
      <c r="F266" t="s">
        <v>6</v>
      </c>
      <c r="G266" t="s">
        <v>35</v>
      </c>
      <c r="H266" t="s">
        <v>57</v>
      </c>
      <c r="I266">
        <v>1975730</v>
      </c>
      <c r="J266">
        <v>3613090</v>
      </c>
      <c r="K266" t="s">
        <v>37</v>
      </c>
      <c r="L266">
        <v>2020</v>
      </c>
      <c r="M266" t="s">
        <v>50</v>
      </c>
      <c r="N266" t="s">
        <v>39</v>
      </c>
    </row>
    <row r="267" spans="1:14" hidden="1">
      <c r="A267" t="s">
        <v>30</v>
      </c>
      <c r="B267" t="s">
        <v>31</v>
      </c>
      <c r="C267" t="s">
        <v>32</v>
      </c>
      <c r="D267" t="s">
        <v>33</v>
      </c>
      <c r="E267" t="s">
        <v>34</v>
      </c>
      <c r="F267" t="s">
        <v>6</v>
      </c>
      <c r="G267" t="s">
        <v>35</v>
      </c>
      <c r="H267" t="s">
        <v>57</v>
      </c>
      <c r="I267">
        <v>1293623</v>
      </c>
      <c r="J267">
        <v>2684240</v>
      </c>
      <c r="K267" t="s">
        <v>37</v>
      </c>
      <c r="L267">
        <v>2020</v>
      </c>
      <c r="M267" t="s">
        <v>51</v>
      </c>
      <c r="N267" t="s">
        <v>39</v>
      </c>
    </row>
    <row r="268" spans="1:14" hidden="1">
      <c r="A268" t="s">
        <v>30</v>
      </c>
      <c r="B268" t="s">
        <v>31</v>
      </c>
      <c r="C268" t="s">
        <v>32</v>
      </c>
      <c r="D268" t="s">
        <v>33</v>
      </c>
      <c r="E268" t="s">
        <v>34</v>
      </c>
      <c r="F268" t="s">
        <v>6</v>
      </c>
      <c r="G268" t="s">
        <v>35</v>
      </c>
      <c r="H268" t="s">
        <v>57</v>
      </c>
      <c r="I268">
        <v>398704</v>
      </c>
      <c r="J268">
        <v>2008340</v>
      </c>
      <c r="K268" t="s">
        <v>37</v>
      </c>
      <c r="L268">
        <v>2020</v>
      </c>
      <c r="M268" t="s">
        <v>40</v>
      </c>
      <c r="N268" t="s">
        <v>39</v>
      </c>
    </row>
    <row r="269" spans="1:14" hidden="1">
      <c r="A269" t="s">
        <v>30</v>
      </c>
      <c r="B269" t="s">
        <v>31</v>
      </c>
      <c r="C269" t="s">
        <v>32</v>
      </c>
      <c r="D269" t="s">
        <v>33</v>
      </c>
      <c r="E269" t="s">
        <v>34</v>
      </c>
      <c r="F269" t="s">
        <v>6</v>
      </c>
      <c r="G269" t="s">
        <v>35</v>
      </c>
      <c r="H269" t="s">
        <v>57</v>
      </c>
      <c r="I269">
        <v>772102</v>
      </c>
      <c r="J269">
        <v>1929063</v>
      </c>
      <c r="K269" t="s">
        <v>37</v>
      </c>
      <c r="L269">
        <v>2020</v>
      </c>
      <c r="M269" t="s">
        <v>41</v>
      </c>
      <c r="N269" t="s">
        <v>39</v>
      </c>
    </row>
    <row r="270" spans="1:14" hidden="1">
      <c r="A270" t="s">
        <v>30</v>
      </c>
      <c r="B270" t="s">
        <v>31</v>
      </c>
      <c r="C270" t="s">
        <v>32</v>
      </c>
      <c r="D270" t="s">
        <v>33</v>
      </c>
      <c r="E270" t="s">
        <v>34</v>
      </c>
      <c r="F270" t="s">
        <v>6</v>
      </c>
      <c r="G270" t="s">
        <v>35</v>
      </c>
      <c r="H270" t="s">
        <v>57</v>
      </c>
      <c r="I270">
        <v>807396</v>
      </c>
      <c r="J270">
        <v>875280</v>
      </c>
      <c r="K270" t="s">
        <v>37</v>
      </c>
      <c r="L270">
        <v>2020</v>
      </c>
      <c r="M270" t="s">
        <v>52</v>
      </c>
      <c r="N270" t="s">
        <v>39</v>
      </c>
    </row>
    <row r="271" spans="1:14" hidden="1">
      <c r="A271" t="s">
        <v>30</v>
      </c>
      <c r="B271" t="s">
        <v>31</v>
      </c>
      <c r="C271" t="s">
        <v>32</v>
      </c>
      <c r="D271" t="s">
        <v>33</v>
      </c>
      <c r="E271" t="s">
        <v>34</v>
      </c>
      <c r="F271" t="s">
        <v>6</v>
      </c>
      <c r="G271" t="s">
        <v>35</v>
      </c>
      <c r="H271" t="s">
        <v>57</v>
      </c>
      <c r="I271">
        <v>263617</v>
      </c>
      <c r="J271">
        <v>287359</v>
      </c>
      <c r="K271" t="s">
        <v>37</v>
      </c>
      <c r="L271">
        <v>2021</v>
      </c>
      <c r="M271" t="s">
        <v>38</v>
      </c>
      <c r="N271" t="s">
        <v>39</v>
      </c>
    </row>
    <row r="272" spans="1:14" hidden="1">
      <c r="A272" t="s">
        <v>30</v>
      </c>
      <c r="B272" t="s">
        <v>31</v>
      </c>
      <c r="C272" t="s">
        <v>32</v>
      </c>
      <c r="D272" t="s">
        <v>33</v>
      </c>
      <c r="E272" t="s">
        <v>34</v>
      </c>
      <c r="F272" t="s">
        <v>6</v>
      </c>
      <c r="G272" t="s">
        <v>35</v>
      </c>
      <c r="H272" t="s">
        <v>57</v>
      </c>
      <c r="I272">
        <v>756434</v>
      </c>
      <c r="J272">
        <v>837500</v>
      </c>
      <c r="K272" t="s">
        <v>37</v>
      </c>
      <c r="L272">
        <v>2021</v>
      </c>
      <c r="M272" t="s">
        <v>44</v>
      </c>
      <c r="N272" t="s">
        <v>39</v>
      </c>
    </row>
    <row r="273" spans="1:14" hidden="1">
      <c r="A273" t="s">
        <v>30</v>
      </c>
      <c r="B273" t="s">
        <v>31</v>
      </c>
      <c r="C273" t="s">
        <v>32</v>
      </c>
      <c r="D273" t="s">
        <v>33</v>
      </c>
      <c r="E273" t="s">
        <v>34</v>
      </c>
      <c r="F273" t="s">
        <v>6</v>
      </c>
      <c r="G273" t="s">
        <v>35</v>
      </c>
      <c r="H273" t="s">
        <v>57</v>
      </c>
      <c r="I273">
        <v>657945</v>
      </c>
      <c r="J273">
        <v>724572</v>
      </c>
      <c r="K273" t="s">
        <v>37</v>
      </c>
      <c r="L273">
        <v>2021</v>
      </c>
      <c r="M273" t="s">
        <v>45</v>
      </c>
      <c r="N273" t="s">
        <v>39</v>
      </c>
    </row>
    <row r="274" spans="1:14" hidden="1">
      <c r="A274" t="s">
        <v>30</v>
      </c>
      <c r="B274" t="s">
        <v>31</v>
      </c>
      <c r="C274" t="s">
        <v>32</v>
      </c>
      <c r="D274" t="s">
        <v>33</v>
      </c>
      <c r="E274" t="s">
        <v>34</v>
      </c>
      <c r="F274" t="s">
        <v>6</v>
      </c>
      <c r="G274" t="s">
        <v>35</v>
      </c>
      <c r="H274" t="s">
        <v>57</v>
      </c>
      <c r="I274">
        <v>574978</v>
      </c>
      <c r="J274">
        <v>605120</v>
      </c>
      <c r="K274" t="s">
        <v>37</v>
      </c>
      <c r="L274">
        <v>2021</v>
      </c>
      <c r="M274" t="s">
        <v>46</v>
      </c>
      <c r="N274" t="s">
        <v>39</v>
      </c>
    </row>
    <row r="275" spans="1:14" hidden="1">
      <c r="A275" t="s">
        <v>30</v>
      </c>
      <c r="B275" t="s">
        <v>31</v>
      </c>
      <c r="C275" t="s">
        <v>32</v>
      </c>
      <c r="D275" t="s">
        <v>33</v>
      </c>
      <c r="E275" t="s">
        <v>34</v>
      </c>
      <c r="F275" t="s">
        <v>6</v>
      </c>
      <c r="G275" t="s">
        <v>35</v>
      </c>
      <c r="H275" t="s">
        <v>57</v>
      </c>
      <c r="I275">
        <v>638169</v>
      </c>
      <c r="J275">
        <v>666449</v>
      </c>
      <c r="K275" t="s">
        <v>37</v>
      </c>
      <c r="L275">
        <v>2021</v>
      </c>
      <c r="M275" t="s">
        <v>47</v>
      </c>
      <c r="N275" t="s">
        <v>39</v>
      </c>
    </row>
    <row r="276" spans="1:14" hidden="1">
      <c r="A276" t="s">
        <v>30</v>
      </c>
      <c r="B276" t="s">
        <v>31</v>
      </c>
      <c r="C276" t="s">
        <v>32</v>
      </c>
      <c r="D276" t="s">
        <v>33</v>
      </c>
      <c r="E276" t="s">
        <v>34</v>
      </c>
      <c r="F276" t="s">
        <v>6</v>
      </c>
      <c r="G276" t="s">
        <v>35</v>
      </c>
      <c r="H276" t="s">
        <v>57</v>
      </c>
      <c r="I276">
        <v>181928</v>
      </c>
      <c r="J276">
        <v>167120</v>
      </c>
      <c r="K276" t="s">
        <v>37</v>
      </c>
      <c r="L276">
        <v>2021</v>
      </c>
      <c r="M276" t="s">
        <v>48</v>
      </c>
      <c r="N276" t="s">
        <v>39</v>
      </c>
    </row>
    <row r="277" spans="1:14" hidden="1">
      <c r="A277" t="s">
        <v>30</v>
      </c>
      <c r="B277" t="s">
        <v>31</v>
      </c>
      <c r="C277" t="s">
        <v>32</v>
      </c>
      <c r="D277" t="s">
        <v>33</v>
      </c>
      <c r="E277" t="s">
        <v>34</v>
      </c>
      <c r="F277" t="s">
        <v>6</v>
      </c>
      <c r="G277" t="s">
        <v>35</v>
      </c>
      <c r="H277" t="s">
        <v>57</v>
      </c>
      <c r="I277">
        <v>13173052</v>
      </c>
      <c r="J277">
        <v>10783834</v>
      </c>
      <c r="K277" t="s">
        <v>37</v>
      </c>
      <c r="L277">
        <v>2021</v>
      </c>
      <c r="M277" t="s">
        <v>49</v>
      </c>
      <c r="N277" t="s">
        <v>39</v>
      </c>
    </row>
    <row r="278" spans="1:14" hidden="1">
      <c r="A278" t="s">
        <v>30</v>
      </c>
      <c r="B278" t="s">
        <v>31</v>
      </c>
      <c r="C278" t="s">
        <v>32</v>
      </c>
      <c r="D278" t="s">
        <v>33</v>
      </c>
      <c r="E278" t="s">
        <v>34</v>
      </c>
      <c r="F278" t="s">
        <v>6</v>
      </c>
      <c r="G278" t="s">
        <v>35</v>
      </c>
      <c r="H278" t="s">
        <v>57</v>
      </c>
      <c r="I278">
        <v>765769</v>
      </c>
      <c r="J278">
        <v>588820</v>
      </c>
      <c r="K278" t="s">
        <v>37</v>
      </c>
      <c r="L278">
        <v>2021</v>
      </c>
      <c r="M278" t="s">
        <v>50</v>
      </c>
      <c r="N278" t="s">
        <v>39</v>
      </c>
    </row>
    <row r="279" spans="1:14" hidden="1">
      <c r="A279" t="s">
        <v>30</v>
      </c>
      <c r="B279" t="s">
        <v>31</v>
      </c>
      <c r="C279" t="s">
        <v>32</v>
      </c>
      <c r="D279" t="s">
        <v>33</v>
      </c>
      <c r="E279" t="s">
        <v>34</v>
      </c>
      <c r="F279" t="s">
        <v>6</v>
      </c>
      <c r="G279" t="s">
        <v>35</v>
      </c>
      <c r="H279" t="s">
        <v>57</v>
      </c>
      <c r="I279">
        <v>611704</v>
      </c>
      <c r="J279">
        <v>490940</v>
      </c>
      <c r="K279" t="s">
        <v>37</v>
      </c>
      <c r="L279">
        <v>2021</v>
      </c>
      <c r="M279" t="s">
        <v>51</v>
      </c>
      <c r="N279" t="s">
        <v>39</v>
      </c>
    </row>
    <row r="280" spans="1:14" hidden="1">
      <c r="A280" t="s">
        <v>30</v>
      </c>
      <c r="B280" t="s">
        <v>31</v>
      </c>
      <c r="C280" t="s">
        <v>32</v>
      </c>
      <c r="D280" t="s">
        <v>33</v>
      </c>
      <c r="E280" t="s">
        <v>34</v>
      </c>
      <c r="F280" t="s">
        <v>6</v>
      </c>
      <c r="G280" t="s">
        <v>35</v>
      </c>
      <c r="H280" t="s">
        <v>57</v>
      </c>
      <c r="I280">
        <v>385003</v>
      </c>
      <c r="J280">
        <v>315460</v>
      </c>
      <c r="K280" t="s">
        <v>37</v>
      </c>
      <c r="L280">
        <v>2021</v>
      </c>
      <c r="M280" t="s">
        <v>40</v>
      </c>
      <c r="N280" t="s">
        <v>39</v>
      </c>
    </row>
    <row r="281" spans="1:14" hidden="1">
      <c r="A281" t="s">
        <v>30</v>
      </c>
      <c r="B281" t="s">
        <v>31</v>
      </c>
      <c r="C281" t="s">
        <v>32</v>
      </c>
      <c r="D281" t="s">
        <v>33</v>
      </c>
      <c r="E281" t="s">
        <v>34</v>
      </c>
      <c r="F281" t="s">
        <v>6</v>
      </c>
      <c r="G281" t="s">
        <v>35</v>
      </c>
      <c r="H281" t="s">
        <v>57</v>
      </c>
      <c r="I281">
        <v>356140</v>
      </c>
      <c r="J281">
        <v>284560</v>
      </c>
      <c r="K281" t="s">
        <v>37</v>
      </c>
      <c r="L281">
        <v>2021</v>
      </c>
      <c r="M281" t="s">
        <v>52</v>
      </c>
      <c r="N281" t="s">
        <v>39</v>
      </c>
    </row>
    <row r="282" spans="1:14" hidden="1">
      <c r="A282" t="s">
        <v>30</v>
      </c>
      <c r="B282" t="s">
        <v>31</v>
      </c>
      <c r="C282" t="s">
        <v>32</v>
      </c>
      <c r="D282" t="s">
        <v>33</v>
      </c>
      <c r="E282" t="s">
        <v>34</v>
      </c>
      <c r="F282" t="s">
        <v>6</v>
      </c>
      <c r="G282" t="s">
        <v>35</v>
      </c>
      <c r="H282" s="15" t="s">
        <v>57</v>
      </c>
      <c r="I282">
        <v>90804</v>
      </c>
      <c r="J282">
        <v>115580</v>
      </c>
      <c r="K282" t="s">
        <v>37</v>
      </c>
      <c r="L282">
        <v>2022</v>
      </c>
      <c r="M282" t="s">
        <v>38</v>
      </c>
      <c r="N282" t="s">
        <v>39</v>
      </c>
    </row>
    <row r="283" spans="1:14">
      <c r="A283" t="s">
        <v>30</v>
      </c>
      <c r="B283" t="s">
        <v>31</v>
      </c>
      <c r="C283" t="s">
        <v>32</v>
      </c>
      <c r="D283" t="s">
        <v>33</v>
      </c>
      <c r="E283" t="s">
        <v>34</v>
      </c>
      <c r="F283" t="s">
        <v>6</v>
      </c>
      <c r="G283" t="s">
        <v>35</v>
      </c>
      <c r="H283" s="15" t="s">
        <v>57</v>
      </c>
      <c r="I283">
        <v>461447</v>
      </c>
      <c r="J283">
        <v>380420</v>
      </c>
      <c r="K283" t="s">
        <v>37</v>
      </c>
      <c r="L283">
        <v>2023</v>
      </c>
      <c r="M283" t="s">
        <v>44</v>
      </c>
      <c r="N283" t="s">
        <v>39</v>
      </c>
    </row>
    <row r="284" spans="1:14">
      <c r="A284" t="s">
        <v>30</v>
      </c>
      <c r="B284" t="s">
        <v>31</v>
      </c>
      <c r="C284" t="s">
        <v>32</v>
      </c>
      <c r="D284" t="s">
        <v>33</v>
      </c>
      <c r="E284" t="s">
        <v>34</v>
      </c>
      <c r="F284" t="s">
        <v>6</v>
      </c>
      <c r="G284" t="s">
        <v>35</v>
      </c>
      <c r="H284" s="15" t="s">
        <v>57</v>
      </c>
      <c r="I284">
        <v>616909</v>
      </c>
      <c r="J284">
        <v>492580</v>
      </c>
      <c r="K284" t="s">
        <v>37</v>
      </c>
      <c r="L284">
        <v>2023</v>
      </c>
      <c r="M284" t="s">
        <v>45</v>
      </c>
      <c r="N284" t="s">
        <v>39</v>
      </c>
    </row>
    <row r="285" spans="1:14">
      <c r="A285" t="s">
        <v>30</v>
      </c>
      <c r="B285" t="s">
        <v>31</v>
      </c>
      <c r="C285" t="s">
        <v>32</v>
      </c>
      <c r="D285" t="s">
        <v>33</v>
      </c>
      <c r="E285" t="s">
        <v>34</v>
      </c>
      <c r="F285" t="s">
        <v>6</v>
      </c>
      <c r="G285" t="s">
        <v>35</v>
      </c>
      <c r="H285" s="15" t="s">
        <v>57</v>
      </c>
      <c r="I285">
        <v>2081989</v>
      </c>
      <c r="J285">
        <v>1699420</v>
      </c>
      <c r="K285" t="s">
        <v>37</v>
      </c>
      <c r="L285">
        <v>2023</v>
      </c>
      <c r="M285" t="s">
        <v>46</v>
      </c>
      <c r="N285" t="s">
        <v>39</v>
      </c>
    </row>
    <row r="286" spans="1:14">
      <c r="A286" t="s">
        <v>30</v>
      </c>
      <c r="B286" t="s">
        <v>31</v>
      </c>
      <c r="C286" t="s">
        <v>32</v>
      </c>
      <c r="D286" t="s">
        <v>33</v>
      </c>
      <c r="E286" t="s">
        <v>34</v>
      </c>
      <c r="F286" t="s">
        <v>6</v>
      </c>
      <c r="G286" t="s">
        <v>35</v>
      </c>
      <c r="H286" s="15" t="s">
        <v>57</v>
      </c>
      <c r="I286">
        <v>1349796</v>
      </c>
      <c r="J286">
        <v>1327000</v>
      </c>
      <c r="K286" t="s">
        <v>37</v>
      </c>
      <c r="L286">
        <v>2023</v>
      </c>
      <c r="M286" t="s">
        <v>47</v>
      </c>
      <c r="N286" t="s">
        <v>39</v>
      </c>
    </row>
    <row r="287" spans="1:14">
      <c r="A287" t="s">
        <v>30</v>
      </c>
      <c r="B287" t="s">
        <v>31</v>
      </c>
      <c r="C287" t="s">
        <v>32</v>
      </c>
      <c r="D287" t="s">
        <v>33</v>
      </c>
      <c r="E287" t="s">
        <v>34</v>
      </c>
      <c r="F287" t="s">
        <v>6</v>
      </c>
      <c r="G287" t="s">
        <v>35</v>
      </c>
      <c r="H287" s="15" t="s">
        <v>57</v>
      </c>
      <c r="I287">
        <v>163415</v>
      </c>
      <c r="J287">
        <v>160420</v>
      </c>
      <c r="K287" t="s">
        <v>37</v>
      </c>
      <c r="L287">
        <v>2023</v>
      </c>
      <c r="M287" t="s">
        <v>48</v>
      </c>
      <c r="N287" t="s">
        <v>39</v>
      </c>
    </row>
    <row r="288" spans="1:14" hidden="1">
      <c r="A288" t="s">
        <v>30</v>
      </c>
      <c r="B288" t="s">
        <v>31</v>
      </c>
      <c r="C288" t="s">
        <v>32</v>
      </c>
      <c r="D288" t="s">
        <v>33</v>
      </c>
      <c r="E288" t="s">
        <v>34</v>
      </c>
      <c r="F288" t="s">
        <v>6</v>
      </c>
      <c r="G288" t="s">
        <v>35</v>
      </c>
      <c r="H288" s="21" t="s">
        <v>57</v>
      </c>
      <c r="I288" s="21">
        <v>113444</v>
      </c>
      <c r="J288" s="21">
        <v>105040</v>
      </c>
      <c r="K288" s="21" t="s">
        <v>37</v>
      </c>
      <c r="L288" s="21">
        <v>2024</v>
      </c>
      <c r="M288" s="21" t="s">
        <v>41</v>
      </c>
      <c r="N288" t="s">
        <v>39</v>
      </c>
    </row>
    <row r="289" spans="1:14" hidden="1">
      <c r="A289" t="s">
        <v>30</v>
      </c>
      <c r="B289" t="s">
        <v>31</v>
      </c>
      <c r="C289" t="s">
        <v>32</v>
      </c>
      <c r="D289" t="s">
        <v>33</v>
      </c>
      <c r="E289" t="s">
        <v>34</v>
      </c>
      <c r="F289" t="s">
        <v>6</v>
      </c>
      <c r="G289" t="s">
        <v>35</v>
      </c>
      <c r="H289" s="21" t="s">
        <v>57</v>
      </c>
      <c r="I289" s="21">
        <v>143900</v>
      </c>
      <c r="J289" s="21">
        <v>133240</v>
      </c>
      <c r="K289" s="21" t="s">
        <v>37</v>
      </c>
      <c r="L289" s="21">
        <v>2024</v>
      </c>
      <c r="M289" s="21" t="s">
        <v>52</v>
      </c>
      <c r="N289" t="s">
        <v>39</v>
      </c>
    </row>
    <row r="290" spans="1:14" hidden="1">
      <c r="A290" t="s">
        <v>30</v>
      </c>
      <c r="B290" t="s">
        <v>31</v>
      </c>
      <c r="C290" t="s">
        <v>32</v>
      </c>
      <c r="D290" t="s">
        <v>33</v>
      </c>
      <c r="E290" t="s">
        <v>34</v>
      </c>
      <c r="F290" t="s">
        <v>6</v>
      </c>
      <c r="G290" t="s">
        <v>35</v>
      </c>
      <c r="H290" t="s">
        <v>58</v>
      </c>
      <c r="I290">
        <v>3689504</v>
      </c>
      <c r="J290">
        <v>5000288</v>
      </c>
      <c r="K290" t="s">
        <v>37</v>
      </c>
      <c r="L290">
        <v>2020</v>
      </c>
      <c r="M290" t="s">
        <v>52</v>
      </c>
      <c r="N290" t="s">
        <v>39</v>
      </c>
    </row>
    <row r="291" spans="1:14" hidden="1">
      <c r="A291" t="s">
        <v>30</v>
      </c>
      <c r="B291" t="s">
        <v>31</v>
      </c>
      <c r="C291" t="s">
        <v>32</v>
      </c>
      <c r="D291" t="s">
        <v>33</v>
      </c>
      <c r="E291" t="s">
        <v>34</v>
      </c>
      <c r="F291" t="s">
        <v>6</v>
      </c>
      <c r="G291" t="s">
        <v>35</v>
      </c>
      <c r="H291" t="s">
        <v>58</v>
      </c>
      <c r="I291">
        <v>9707</v>
      </c>
      <c r="J291">
        <v>4500</v>
      </c>
      <c r="K291" t="s">
        <v>37</v>
      </c>
      <c r="L291">
        <v>2021</v>
      </c>
      <c r="M291" t="s">
        <v>48</v>
      </c>
      <c r="N291" t="s">
        <v>39</v>
      </c>
    </row>
    <row r="292" spans="1:14" hidden="1">
      <c r="A292" t="s">
        <v>30</v>
      </c>
      <c r="B292" t="s">
        <v>31</v>
      </c>
      <c r="C292" t="s">
        <v>32</v>
      </c>
      <c r="D292" t="s">
        <v>33</v>
      </c>
      <c r="E292" t="s">
        <v>34</v>
      </c>
      <c r="F292" t="s">
        <v>6</v>
      </c>
      <c r="G292" t="s">
        <v>35</v>
      </c>
      <c r="H292" s="21" t="s">
        <v>58</v>
      </c>
      <c r="I292" s="21">
        <v>115</v>
      </c>
      <c r="J292" s="21">
        <v>1300</v>
      </c>
      <c r="K292" s="21" t="s">
        <v>37</v>
      </c>
      <c r="L292" s="21">
        <v>2024</v>
      </c>
      <c r="M292" s="21" t="s">
        <v>48</v>
      </c>
      <c r="N292" t="s">
        <v>39</v>
      </c>
    </row>
    <row r="293" spans="1:14" hidden="1">
      <c r="A293" t="s">
        <v>30</v>
      </c>
      <c r="B293" t="s">
        <v>31</v>
      </c>
      <c r="C293" t="s">
        <v>32</v>
      </c>
      <c r="D293" t="s">
        <v>33</v>
      </c>
      <c r="E293" t="s">
        <v>34</v>
      </c>
      <c r="F293" t="s">
        <v>6</v>
      </c>
      <c r="G293" t="s">
        <v>35</v>
      </c>
      <c r="H293" t="s">
        <v>69</v>
      </c>
      <c r="I293">
        <v>5111333</v>
      </c>
      <c r="J293">
        <v>5976966</v>
      </c>
      <c r="K293" t="s">
        <v>37</v>
      </c>
      <c r="L293">
        <v>2021</v>
      </c>
      <c r="M293" t="s">
        <v>38</v>
      </c>
      <c r="N293" t="s">
        <v>39</v>
      </c>
    </row>
    <row r="294" spans="1:14" hidden="1">
      <c r="A294" t="s">
        <v>30</v>
      </c>
      <c r="B294" t="s">
        <v>31</v>
      </c>
      <c r="C294" t="s">
        <v>32</v>
      </c>
      <c r="D294" t="s">
        <v>33</v>
      </c>
      <c r="E294" t="s">
        <v>34</v>
      </c>
      <c r="F294" t="s">
        <v>6</v>
      </c>
      <c r="G294" t="s">
        <v>35</v>
      </c>
      <c r="H294" t="s">
        <v>54</v>
      </c>
      <c r="I294">
        <v>30519790</v>
      </c>
      <c r="J294">
        <v>39387635</v>
      </c>
      <c r="K294" t="s">
        <v>37</v>
      </c>
      <c r="L294">
        <v>2019</v>
      </c>
      <c r="M294" t="s">
        <v>38</v>
      </c>
      <c r="N294" t="s">
        <v>39</v>
      </c>
    </row>
    <row r="295" spans="1:14" hidden="1">
      <c r="A295" t="s">
        <v>30</v>
      </c>
      <c r="B295" t="s">
        <v>31</v>
      </c>
      <c r="C295" t="s">
        <v>32</v>
      </c>
      <c r="D295" t="s">
        <v>33</v>
      </c>
      <c r="E295" t="s">
        <v>34</v>
      </c>
      <c r="F295" t="s">
        <v>6</v>
      </c>
      <c r="G295" t="s">
        <v>35</v>
      </c>
      <c r="H295" t="s">
        <v>54</v>
      </c>
      <c r="I295">
        <v>10687684</v>
      </c>
      <c r="J295">
        <v>14899025</v>
      </c>
      <c r="K295" t="s">
        <v>37</v>
      </c>
      <c r="L295">
        <v>2019</v>
      </c>
      <c r="M295" t="s">
        <v>44</v>
      </c>
      <c r="N295" t="s">
        <v>39</v>
      </c>
    </row>
    <row r="296" spans="1:14" hidden="1">
      <c r="A296" t="s">
        <v>30</v>
      </c>
      <c r="B296" t="s">
        <v>31</v>
      </c>
      <c r="C296" t="s">
        <v>32</v>
      </c>
      <c r="D296" t="s">
        <v>33</v>
      </c>
      <c r="E296" t="s">
        <v>34</v>
      </c>
      <c r="F296" t="s">
        <v>6</v>
      </c>
      <c r="G296" t="s">
        <v>35</v>
      </c>
      <c r="H296" t="s">
        <v>54</v>
      </c>
      <c r="I296">
        <v>18810761</v>
      </c>
      <c r="J296">
        <v>24264478</v>
      </c>
      <c r="K296" t="s">
        <v>37</v>
      </c>
      <c r="L296">
        <v>2019</v>
      </c>
      <c r="M296" t="s">
        <v>45</v>
      </c>
      <c r="N296" t="s">
        <v>39</v>
      </c>
    </row>
    <row r="297" spans="1:14" hidden="1">
      <c r="A297" t="s">
        <v>30</v>
      </c>
      <c r="B297" t="s">
        <v>31</v>
      </c>
      <c r="C297" t="s">
        <v>32</v>
      </c>
      <c r="D297" t="s">
        <v>33</v>
      </c>
      <c r="E297" t="s">
        <v>34</v>
      </c>
      <c r="F297" t="s">
        <v>6</v>
      </c>
      <c r="G297" t="s">
        <v>35</v>
      </c>
      <c r="H297" t="s">
        <v>54</v>
      </c>
      <c r="I297">
        <v>29254145</v>
      </c>
      <c r="J297">
        <v>39822490</v>
      </c>
      <c r="K297" t="s">
        <v>37</v>
      </c>
      <c r="L297">
        <v>2019</v>
      </c>
      <c r="M297" t="s">
        <v>46</v>
      </c>
      <c r="N297" t="s">
        <v>39</v>
      </c>
    </row>
    <row r="298" spans="1:14" hidden="1">
      <c r="A298" t="s">
        <v>30</v>
      </c>
      <c r="B298" t="s">
        <v>31</v>
      </c>
      <c r="C298" t="s">
        <v>32</v>
      </c>
      <c r="D298" t="s">
        <v>33</v>
      </c>
      <c r="E298" t="s">
        <v>34</v>
      </c>
      <c r="F298" t="s">
        <v>6</v>
      </c>
      <c r="G298" t="s">
        <v>35</v>
      </c>
      <c r="H298" t="s">
        <v>54</v>
      </c>
      <c r="I298">
        <v>55331618</v>
      </c>
      <c r="J298">
        <v>73724695</v>
      </c>
      <c r="K298" t="s">
        <v>37</v>
      </c>
      <c r="L298">
        <v>2019</v>
      </c>
      <c r="M298" t="s">
        <v>47</v>
      </c>
      <c r="N298" t="s">
        <v>39</v>
      </c>
    </row>
    <row r="299" spans="1:14" hidden="1">
      <c r="A299" t="s">
        <v>30</v>
      </c>
      <c r="B299" t="s">
        <v>31</v>
      </c>
      <c r="C299" t="s">
        <v>32</v>
      </c>
      <c r="D299" t="s">
        <v>33</v>
      </c>
      <c r="E299" t="s">
        <v>34</v>
      </c>
      <c r="F299" t="s">
        <v>6</v>
      </c>
      <c r="G299" t="s">
        <v>35</v>
      </c>
      <c r="H299" t="s">
        <v>54</v>
      </c>
      <c r="I299">
        <v>25751376</v>
      </c>
      <c r="J299">
        <v>33656133</v>
      </c>
      <c r="K299" t="s">
        <v>37</v>
      </c>
      <c r="L299">
        <v>2019</v>
      </c>
      <c r="M299" t="s">
        <v>48</v>
      </c>
      <c r="N299" t="s">
        <v>39</v>
      </c>
    </row>
    <row r="300" spans="1:14" hidden="1">
      <c r="A300" t="s">
        <v>30</v>
      </c>
      <c r="B300" t="s">
        <v>31</v>
      </c>
      <c r="C300" t="s">
        <v>32</v>
      </c>
      <c r="D300" t="s">
        <v>33</v>
      </c>
      <c r="E300" t="s">
        <v>34</v>
      </c>
      <c r="F300" t="s">
        <v>6</v>
      </c>
      <c r="G300" t="s">
        <v>35</v>
      </c>
      <c r="H300" t="s">
        <v>54</v>
      </c>
      <c r="I300">
        <v>39060692</v>
      </c>
      <c r="J300">
        <v>48252560</v>
      </c>
      <c r="K300" t="s">
        <v>37</v>
      </c>
      <c r="L300">
        <v>2019</v>
      </c>
      <c r="M300" t="s">
        <v>49</v>
      </c>
      <c r="N300" t="s">
        <v>39</v>
      </c>
    </row>
    <row r="301" spans="1:14" hidden="1">
      <c r="A301" t="s">
        <v>30</v>
      </c>
      <c r="B301" t="s">
        <v>31</v>
      </c>
      <c r="C301" t="s">
        <v>32</v>
      </c>
      <c r="D301" t="s">
        <v>33</v>
      </c>
      <c r="E301" t="s">
        <v>34</v>
      </c>
      <c r="F301" t="s">
        <v>6</v>
      </c>
      <c r="G301" t="s">
        <v>35</v>
      </c>
      <c r="H301" t="s">
        <v>54</v>
      </c>
      <c r="I301">
        <v>33909840</v>
      </c>
      <c r="J301">
        <v>43432671</v>
      </c>
      <c r="K301" t="s">
        <v>37</v>
      </c>
      <c r="L301">
        <v>2019</v>
      </c>
      <c r="M301" t="s">
        <v>50</v>
      </c>
      <c r="N301" t="s">
        <v>39</v>
      </c>
    </row>
    <row r="302" spans="1:14" hidden="1">
      <c r="A302" t="s">
        <v>30</v>
      </c>
      <c r="B302" t="s">
        <v>31</v>
      </c>
      <c r="C302" t="s">
        <v>32</v>
      </c>
      <c r="D302" t="s">
        <v>33</v>
      </c>
      <c r="E302" t="s">
        <v>34</v>
      </c>
      <c r="F302" t="s">
        <v>6</v>
      </c>
      <c r="G302" t="s">
        <v>35</v>
      </c>
      <c r="H302" t="s">
        <v>54</v>
      </c>
      <c r="I302">
        <v>54530221</v>
      </c>
      <c r="J302">
        <v>75862017</v>
      </c>
      <c r="K302" t="s">
        <v>37</v>
      </c>
      <c r="L302">
        <v>2019</v>
      </c>
      <c r="M302" t="s">
        <v>51</v>
      </c>
      <c r="N302" t="s">
        <v>39</v>
      </c>
    </row>
    <row r="303" spans="1:14" hidden="1">
      <c r="A303" t="s">
        <v>30</v>
      </c>
      <c r="B303" t="s">
        <v>31</v>
      </c>
      <c r="C303" t="s">
        <v>32</v>
      </c>
      <c r="D303" t="s">
        <v>33</v>
      </c>
      <c r="E303" t="s">
        <v>34</v>
      </c>
      <c r="F303" t="s">
        <v>6</v>
      </c>
      <c r="G303" t="s">
        <v>35</v>
      </c>
      <c r="H303" t="s">
        <v>54</v>
      </c>
      <c r="I303">
        <v>43236807</v>
      </c>
      <c r="J303">
        <v>57838389</v>
      </c>
      <c r="K303" t="s">
        <v>37</v>
      </c>
      <c r="L303">
        <v>2019</v>
      </c>
      <c r="M303" t="s">
        <v>40</v>
      </c>
      <c r="N303" t="s">
        <v>39</v>
      </c>
    </row>
    <row r="304" spans="1:14" hidden="1">
      <c r="A304" t="s">
        <v>30</v>
      </c>
      <c r="B304" t="s">
        <v>31</v>
      </c>
      <c r="C304" t="s">
        <v>32</v>
      </c>
      <c r="D304" t="s">
        <v>33</v>
      </c>
      <c r="E304" t="s">
        <v>34</v>
      </c>
      <c r="F304" t="s">
        <v>6</v>
      </c>
      <c r="G304" t="s">
        <v>35</v>
      </c>
      <c r="H304" t="s">
        <v>54</v>
      </c>
      <c r="I304">
        <v>51928365</v>
      </c>
      <c r="J304">
        <v>64171338</v>
      </c>
      <c r="K304" t="s">
        <v>37</v>
      </c>
      <c r="L304">
        <v>2019</v>
      </c>
      <c r="M304" t="s">
        <v>41</v>
      </c>
      <c r="N304" t="s">
        <v>39</v>
      </c>
    </row>
    <row r="305" spans="1:14" hidden="1">
      <c r="A305" t="s">
        <v>30</v>
      </c>
      <c r="B305" t="s">
        <v>31</v>
      </c>
      <c r="C305" t="s">
        <v>32</v>
      </c>
      <c r="D305" t="s">
        <v>33</v>
      </c>
      <c r="E305" t="s">
        <v>34</v>
      </c>
      <c r="F305" t="s">
        <v>6</v>
      </c>
      <c r="G305" t="s">
        <v>35</v>
      </c>
      <c r="H305" t="s">
        <v>54</v>
      </c>
      <c r="I305">
        <v>62185764</v>
      </c>
      <c r="J305">
        <v>75244664</v>
      </c>
      <c r="K305" t="s">
        <v>37</v>
      </c>
      <c r="L305">
        <v>2019</v>
      </c>
      <c r="M305" t="s">
        <v>52</v>
      </c>
      <c r="N305" t="s">
        <v>39</v>
      </c>
    </row>
    <row r="306" spans="1:14" hidden="1">
      <c r="A306" t="s">
        <v>30</v>
      </c>
      <c r="B306" t="s">
        <v>31</v>
      </c>
      <c r="C306" t="s">
        <v>32</v>
      </c>
      <c r="D306" t="s">
        <v>33</v>
      </c>
      <c r="E306" t="s">
        <v>34</v>
      </c>
      <c r="F306" t="s">
        <v>6</v>
      </c>
      <c r="G306" t="s">
        <v>35</v>
      </c>
      <c r="H306" t="s">
        <v>54</v>
      </c>
      <c r="I306">
        <v>50637514</v>
      </c>
      <c r="J306">
        <v>64418641</v>
      </c>
      <c r="K306" t="s">
        <v>37</v>
      </c>
      <c r="L306">
        <v>2020</v>
      </c>
      <c r="M306" t="s">
        <v>38</v>
      </c>
      <c r="N306" t="s">
        <v>39</v>
      </c>
    </row>
    <row r="307" spans="1:14" hidden="1">
      <c r="A307" t="s">
        <v>30</v>
      </c>
      <c r="B307" t="s">
        <v>31</v>
      </c>
      <c r="C307" t="s">
        <v>32</v>
      </c>
      <c r="D307" t="s">
        <v>33</v>
      </c>
      <c r="E307" t="s">
        <v>34</v>
      </c>
      <c r="F307" t="s">
        <v>6</v>
      </c>
      <c r="G307" t="s">
        <v>35</v>
      </c>
      <c r="H307" t="s">
        <v>54</v>
      </c>
      <c r="I307">
        <v>34851833</v>
      </c>
      <c r="J307">
        <v>34428799</v>
      </c>
      <c r="K307" t="s">
        <v>37</v>
      </c>
      <c r="L307">
        <v>2020</v>
      </c>
      <c r="M307" t="s">
        <v>44</v>
      </c>
      <c r="N307" t="s">
        <v>39</v>
      </c>
    </row>
    <row r="308" spans="1:14" hidden="1">
      <c r="A308" t="s">
        <v>30</v>
      </c>
      <c r="B308" t="s">
        <v>31</v>
      </c>
      <c r="C308" t="s">
        <v>32</v>
      </c>
      <c r="D308" t="s">
        <v>33</v>
      </c>
      <c r="E308" t="s">
        <v>34</v>
      </c>
      <c r="F308" t="s">
        <v>6</v>
      </c>
      <c r="G308" t="s">
        <v>35</v>
      </c>
      <c r="H308" t="s">
        <v>54</v>
      </c>
      <c r="I308">
        <v>54913781</v>
      </c>
      <c r="J308">
        <v>76625329</v>
      </c>
      <c r="K308" t="s">
        <v>37</v>
      </c>
      <c r="L308">
        <v>2020</v>
      </c>
      <c r="M308" t="s">
        <v>45</v>
      </c>
      <c r="N308" t="s">
        <v>39</v>
      </c>
    </row>
    <row r="309" spans="1:14" hidden="1">
      <c r="A309" t="s">
        <v>30</v>
      </c>
      <c r="B309" t="s">
        <v>31</v>
      </c>
      <c r="C309" t="s">
        <v>32</v>
      </c>
      <c r="D309" t="s">
        <v>33</v>
      </c>
      <c r="E309" t="s">
        <v>34</v>
      </c>
      <c r="F309" t="s">
        <v>6</v>
      </c>
      <c r="G309" t="s">
        <v>35</v>
      </c>
      <c r="H309" t="s">
        <v>54</v>
      </c>
      <c r="I309">
        <v>45506458</v>
      </c>
      <c r="J309">
        <v>86981228</v>
      </c>
      <c r="K309" t="s">
        <v>37</v>
      </c>
      <c r="L309">
        <v>2020</v>
      </c>
      <c r="M309" t="s">
        <v>46</v>
      </c>
      <c r="N309" t="s">
        <v>39</v>
      </c>
    </row>
    <row r="310" spans="1:14" hidden="1">
      <c r="A310" t="s">
        <v>30</v>
      </c>
      <c r="B310" t="s">
        <v>31</v>
      </c>
      <c r="C310" t="s">
        <v>32</v>
      </c>
      <c r="D310" t="s">
        <v>33</v>
      </c>
      <c r="E310" t="s">
        <v>34</v>
      </c>
      <c r="F310" t="s">
        <v>6</v>
      </c>
      <c r="G310" t="s">
        <v>35</v>
      </c>
      <c r="H310" t="s">
        <v>54</v>
      </c>
      <c r="I310">
        <v>37358047</v>
      </c>
      <c r="J310">
        <v>82637500</v>
      </c>
      <c r="K310" t="s">
        <v>37</v>
      </c>
      <c r="L310">
        <v>2020</v>
      </c>
      <c r="M310" t="s">
        <v>47</v>
      </c>
      <c r="N310" t="s">
        <v>39</v>
      </c>
    </row>
    <row r="311" spans="1:14" hidden="1">
      <c r="A311" t="s">
        <v>30</v>
      </c>
      <c r="B311" t="s">
        <v>31</v>
      </c>
      <c r="C311" t="s">
        <v>32</v>
      </c>
      <c r="D311" t="s">
        <v>33</v>
      </c>
      <c r="E311" t="s">
        <v>34</v>
      </c>
      <c r="F311" t="s">
        <v>6</v>
      </c>
      <c r="G311" t="s">
        <v>35</v>
      </c>
      <c r="H311" t="s">
        <v>54</v>
      </c>
      <c r="I311">
        <v>29569591</v>
      </c>
      <c r="J311">
        <v>38494107</v>
      </c>
      <c r="K311" t="s">
        <v>37</v>
      </c>
      <c r="L311">
        <v>2020</v>
      </c>
      <c r="M311" t="s">
        <v>48</v>
      </c>
      <c r="N311" t="s">
        <v>39</v>
      </c>
    </row>
    <row r="312" spans="1:14" hidden="1">
      <c r="A312" t="s">
        <v>30</v>
      </c>
      <c r="B312" t="s">
        <v>31</v>
      </c>
      <c r="C312" t="s">
        <v>32</v>
      </c>
      <c r="D312" t="s">
        <v>33</v>
      </c>
      <c r="E312" t="s">
        <v>34</v>
      </c>
      <c r="F312" t="s">
        <v>6</v>
      </c>
      <c r="G312" t="s">
        <v>35</v>
      </c>
      <c r="H312" t="s">
        <v>54</v>
      </c>
      <c r="I312">
        <v>45771428</v>
      </c>
      <c r="J312">
        <v>55170569</v>
      </c>
      <c r="K312" t="s">
        <v>37</v>
      </c>
      <c r="L312">
        <v>2020</v>
      </c>
      <c r="M312" t="s">
        <v>49</v>
      </c>
      <c r="N312" t="s">
        <v>39</v>
      </c>
    </row>
    <row r="313" spans="1:14" hidden="1">
      <c r="A313" t="s">
        <v>30</v>
      </c>
      <c r="B313" t="s">
        <v>31</v>
      </c>
      <c r="C313" t="s">
        <v>32</v>
      </c>
      <c r="D313" t="s">
        <v>33</v>
      </c>
      <c r="E313" t="s">
        <v>34</v>
      </c>
      <c r="F313" t="s">
        <v>6</v>
      </c>
      <c r="G313" t="s">
        <v>35</v>
      </c>
      <c r="H313" t="s">
        <v>54</v>
      </c>
      <c r="I313">
        <v>28570060</v>
      </c>
      <c r="J313">
        <v>34470421</v>
      </c>
      <c r="K313" t="s">
        <v>37</v>
      </c>
      <c r="L313">
        <v>2020</v>
      </c>
      <c r="M313" t="s">
        <v>50</v>
      </c>
      <c r="N313" t="s">
        <v>39</v>
      </c>
    </row>
    <row r="314" spans="1:14" hidden="1">
      <c r="A314" t="s">
        <v>30</v>
      </c>
      <c r="B314" t="s">
        <v>31</v>
      </c>
      <c r="C314" t="s">
        <v>32</v>
      </c>
      <c r="D314" t="s">
        <v>33</v>
      </c>
      <c r="E314" t="s">
        <v>34</v>
      </c>
      <c r="F314" t="s">
        <v>6</v>
      </c>
      <c r="G314" t="s">
        <v>35</v>
      </c>
      <c r="H314" t="s">
        <v>54</v>
      </c>
      <c r="I314">
        <v>38259044</v>
      </c>
      <c r="J314">
        <v>54238481</v>
      </c>
      <c r="K314" t="s">
        <v>37</v>
      </c>
      <c r="L314">
        <v>2020</v>
      </c>
      <c r="M314" t="s">
        <v>51</v>
      </c>
      <c r="N314" t="s">
        <v>39</v>
      </c>
    </row>
    <row r="315" spans="1:14" hidden="1">
      <c r="A315" t="s">
        <v>30</v>
      </c>
      <c r="B315" t="s">
        <v>31</v>
      </c>
      <c r="C315" t="s">
        <v>32</v>
      </c>
      <c r="D315" t="s">
        <v>33</v>
      </c>
      <c r="E315" t="s">
        <v>34</v>
      </c>
      <c r="F315" t="s">
        <v>6</v>
      </c>
      <c r="G315" t="s">
        <v>35</v>
      </c>
      <c r="H315" t="s">
        <v>54</v>
      </c>
      <c r="I315">
        <v>50419867</v>
      </c>
      <c r="J315">
        <v>64189273</v>
      </c>
      <c r="K315" t="s">
        <v>37</v>
      </c>
      <c r="L315">
        <v>2020</v>
      </c>
      <c r="M315" t="s">
        <v>40</v>
      </c>
      <c r="N315" t="s">
        <v>39</v>
      </c>
    </row>
    <row r="316" spans="1:14" hidden="1">
      <c r="A316" t="s">
        <v>30</v>
      </c>
      <c r="B316" t="s">
        <v>31</v>
      </c>
      <c r="C316" t="s">
        <v>32</v>
      </c>
      <c r="D316" t="s">
        <v>33</v>
      </c>
      <c r="E316" t="s">
        <v>34</v>
      </c>
      <c r="F316" t="s">
        <v>6</v>
      </c>
      <c r="G316" t="s">
        <v>35</v>
      </c>
      <c r="H316" t="s">
        <v>54</v>
      </c>
      <c r="I316">
        <v>60486366</v>
      </c>
      <c r="J316">
        <v>73434130</v>
      </c>
      <c r="K316" t="s">
        <v>37</v>
      </c>
      <c r="L316">
        <v>2020</v>
      </c>
      <c r="M316" t="s">
        <v>41</v>
      </c>
      <c r="N316" t="s">
        <v>39</v>
      </c>
    </row>
    <row r="317" spans="1:14" hidden="1">
      <c r="A317" t="s">
        <v>30</v>
      </c>
      <c r="B317" t="s">
        <v>31</v>
      </c>
      <c r="C317" t="s">
        <v>32</v>
      </c>
      <c r="D317" t="s">
        <v>33</v>
      </c>
      <c r="E317" t="s">
        <v>34</v>
      </c>
      <c r="F317" t="s">
        <v>6</v>
      </c>
      <c r="G317" t="s">
        <v>35</v>
      </c>
      <c r="H317" t="s">
        <v>54</v>
      </c>
      <c r="I317">
        <v>65580538</v>
      </c>
      <c r="J317">
        <v>73735366</v>
      </c>
      <c r="K317" t="s">
        <v>37</v>
      </c>
      <c r="L317">
        <v>2020</v>
      </c>
      <c r="M317" t="s">
        <v>52</v>
      </c>
      <c r="N317" t="s">
        <v>39</v>
      </c>
    </row>
    <row r="318" spans="1:14" hidden="1">
      <c r="A318" t="s">
        <v>30</v>
      </c>
      <c r="B318" t="s">
        <v>31</v>
      </c>
      <c r="C318" t="s">
        <v>32</v>
      </c>
      <c r="D318" t="s">
        <v>33</v>
      </c>
      <c r="E318" t="s">
        <v>34</v>
      </c>
      <c r="F318" t="s">
        <v>6</v>
      </c>
      <c r="G318" t="s">
        <v>35</v>
      </c>
      <c r="H318" t="s">
        <v>54</v>
      </c>
      <c r="I318">
        <v>34207681</v>
      </c>
      <c r="J318">
        <v>33241226</v>
      </c>
      <c r="K318" t="s">
        <v>37</v>
      </c>
      <c r="L318">
        <v>2021</v>
      </c>
      <c r="M318" t="s">
        <v>38</v>
      </c>
      <c r="N318" t="s">
        <v>39</v>
      </c>
    </row>
    <row r="319" spans="1:14" hidden="1">
      <c r="A319" t="s">
        <v>30</v>
      </c>
      <c r="B319" t="s">
        <v>31</v>
      </c>
      <c r="C319" t="s">
        <v>32</v>
      </c>
      <c r="D319" t="s">
        <v>33</v>
      </c>
      <c r="E319" t="s">
        <v>34</v>
      </c>
      <c r="F319" t="s">
        <v>6</v>
      </c>
      <c r="G319" t="s">
        <v>35</v>
      </c>
      <c r="H319" t="s">
        <v>54</v>
      </c>
      <c r="I319">
        <v>19697050</v>
      </c>
      <c r="J319">
        <v>18730518</v>
      </c>
      <c r="K319" t="s">
        <v>37</v>
      </c>
      <c r="L319">
        <v>2021</v>
      </c>
      <c r="M319" t="s">
        <v>44</v>
      </c>
      <c r="N319" t="s">
        <v>39</v>
      </c>
    </row>
    <row r="320" spans="1:14" hidden="1">
      <c r="A320" t="s">
        <v>30</v>
      </c>
      <c r="B320" t="s">
        <v>31</v>
      </c>
      <c r="C320" t="s">
        <v>32</v>
      </c>
      <c r="D320" t="s">
        <v>33</v>
      </c>
      <c r="E320" t="s">
        <v>34</v>
      </c>
      <c r="F320" t="s">
        <v>6</v>
      </c>
      <c r="G320" t="s">
        <v>35</v>
      </c>
      <c r="H320" t="s">
        <v>54</v>
      </c>
      <c r="I320">
        <v>38743800</v>
      </c>
      <c r="J320">
        <v>44240050</v>
      </c>
      <c r="K320" t="s">
        <v>37</v>
      </c>
      <c r="L320">
        <v>2021</v>
      </c>
      <c r="M320" t="s">
        <v>45</v>
      </c>
      <c r="N320" t="s">
        <v>39</v>
      </c>
    </row>
    <row r="321" spans="1:14" hidden="1">
      <c r="A321" t="s">
        <v>30</v>
      </c>
      <c r="B321" t="s">
        <v>31</v>
      </c>
      <c r="C321" t="s">
        <v>32</v>
      </c>
      <c r="D321" t="s">
        <v>33</v>
      </c>
      <c r="E321" t="s">
        <v>34</v>
      </c>
      <c r="F321" t="s">
        <v>6</v>
      </c>
      <c r="G321" t="s">
        <v>35</v>
      </c>
      <c r="H321" t="s">
        <v>54</v>
      </c>
      <c r="I321">
        <v>67999071</v>
      </c>
      <c r="J321">
        <v>53618986</v>
      </c>
      <c r="K321" t="s">
        <v>37</v>
      </c>
      <c r="L321">
        <v>2021</v>
      </c>
      <c r="M321" t="s">
        <v>46</v>
      </c>
      <c r="N321" t="s">
        <v>39</v>
      </c>
    </row>
    <row r="322" spans="1:14" hidden="1">
      <c r="A322" t="s">
        <v>30</v>
      </c>
      <c r="B322" t="s">
        <v>31</v>
      </c>
      <c r="C322" t="s">
        <v>32</v>
      </c>
      <c r="D322" t="s">
        <v>33</v>
      </c>
      <c r="E322" t="s">
        <v>34</v>
      </c>
      <c r="F322" t="s">
        <v>6</v>
      </c>
      <c r="G322" t="s">
        <v>35</v>
      </c>
      <c r="H322" t="s">
        <v>54</v>
      </c>
      <c r="I322">
        <v>62681885</v>
      </c>
      <c r="J322">
        <v>46688637</v>
      </c>
      <c r="K322" t="s">
        <v>37</v>
      </c>
      <c r="L322">
        <v>2021</v>
      </c>
      <c r="M322" t="s">
        <v>47</v>
      </c>
      <c r="N322" t="s">
        <v>39</v>
      </c>
    </row>
    <row r="323" spans="1:14" hidden="1">
      <c r="A323" t="s">
        <v>30</v>
      </c>
      <c r="B323" t="s">
        <v>31</v>
      </c>
      <c r="C323" t="s">
        <v>32</v>
      </c>
      <c r="D323" t="s">
        <v>33</v>
      </c>
      <c r="E323" t="s">
        <v>34</v>
      </c>
      <c r="F323" t="s">
        <v>6</v>
      </c>
      <c r="G323" t="s">
        <v>35</v>
      </c>
      <c r="H323" t="s">
        <v>54</v>
      </c>
      <c r="I323">
        <v>40406168</v>
      </c>
      <c r="J323">
        <v>37690658</v>
      </c>
      <c r="K323" t="s">
        <v>37</v>
      </c>
      <c r="L323">
        <v>2021</v>
      </c>
      <c r="M323" t="s">
        <v>48</v>
      </c>
      <c r="N323" t="s">
        <v>39</v>
      </c>
    </row>
    <row r="324" spans="1:14" hidden="1">
      <c r="A324" t="s">
        <v>30</v>
      </c>
      <c r="B324" t="s">
        <v>31</v>
      </c>
      <c r="C324" t="s">
        <v>32</v>
      </c>
      <c r="D324" t="s">
        <v>33</v>
      </c>
      <c r="E324" t="s">
        <v>34</v>
      </c>
      <c r="F324" t="s">
        <v>6</v>
      </c>
      <c r="G324" t="s">
        <v>35</v>
      </c>
      <c r="H324" t="s">
        <v>54</v>
      </c>
      <c r="I324">
        <v>57242826</v>
      </c>
      <c r="J324">
        <v>40005811</v>
      </c>
      <c r="K324" t="s">
        <v>37</v>
      </c>
      <c r="L324">
        <v>2021</v>
      </c>
      <c r="M324" t="s">
        <v>49</v>
      </c>
      <c r="N324" t="s">
        <v>39</v>
      </c>
    </row>
    <row r="325" spans="1:14" hidden="1">
      <c r="A325" t="s">
        <v>30</v>
      </c>
      <c r="B325" t="s">
        <v>31</v>
      </c>
      <c r="C325" t="s">
        <v>32</v>
      </c>
      <c r="D325" t="s">
        <v>33</v>
      </c>
      <c r="E325" t="s">
        <v>34</v>
      </c>
      <c r="F325" t="s">
        <v>6</v>
      </c>
      <c r="G325" t="s">
        <v>35</v>
      </c>
      <c r="H325" t="s">
        <v>54</v>
      </c>
      <c r="I325">
        <v>67715326</v>
      </c>
      <c r="J325">
        <v>50318549</v>
      </c>
      <c r="K325" t="s">
        <v>37</v>
      </c>
      <c r="L325">
        <v>2021</v>
      </c>
      <c r="M325" t="s">
        <v>50</v>
      </c>
      <c r="N325" t="s">
        <v>39</v>
      </c>
    </row>
    <row r="326" spans="1:14" hidden="1">
      <c r="A326" t="s">
        <v>30</v>
      </c>
      <c r="B326" t="s">
        <v>31</v>
      </c>
      <c r="C326" t="s">
        <v>32</v>
      </c>
      <c r="D326" t="s">
        <v>33</v>
      </c>
      <c r="E326" t="s">
        <v>34</v>
      </c>
      <c r="F326" t="s">
        <v>6</v>
      </c>
      <c r="G326" t="s">
        <v>35</v>
      </c>
      <c r="H326" t="s">
        <v>54</v>
      </c>
      <c r="I326">
        <v>44887489</v>
      </c>
      <c r="J326">
        <v>21597412</v>
      </c>
      <c r="K326" t="s">
        <v>37</v>
      </c>
      <c r="L326">
        <v>2021</v>
      </c>
      <c r="M326" t="s">
        <v>51</v>
      </c>
      <c r="N326" t="s">
        <v>39</v>
      </c>
    </row>
    <row r="327" spans="1:14" hidden="1">
      <c r="A327" t="s">
        <v>30</v>
      </c>
      <c r="B327" t="s">
        <v>31</v>
      </c>
      <c r="C327" t="s">
        <v>32</v>
      </c>
      <c r="D327" t="s">
        <v>33</v>
      </c>
      <c r="E327" t="s">
        <v>34</v>
      </c>
      <c r="F327" t="s">
        <v>6</v>
      </c>
      <c r="G327" t="s">
        <v>35</v>
      </c>
      <c r="H327" t="s">
        <v>54</v>
      </c>
      <c r="I327">
        <v>58087944</v>
      </c>
      <c r="J327">
        <v>43102822</v>
      </c>
      <c r="K327" t="s">
        <v>37</v>
      </c>
      <c r="L327">
        <v>2021</v>
      </c>
      <c r="M327" t="s">
        <v>40</v>
      </c>
      <c r="N327" t="s">
        <v>39</v>
      </c>
    </row>
    <row r="328" spans="1:14" hidden="1">
      <c r="A328" t="s">
        <v>30</v>
      </c>
      <c r="B328" t="s">
        <v>31</v>
      </c>
      <c r="C328" t="s">
        <v>32</v>
      </c>
      <c r="D328" t="s">
        <v>33</v>
      </c>
      <c r="E328" t="s">
        <v>34</v>
      </c>
      <c r="F328" t="s">
        <v>6</v>
      </c>
      <c r="G328" t="s">
        <v>35</v>
      </c>
      <c r="H328" t="s">
        <v>54</v>
      </c>
      <c r="I328">
        <v>80609877</v>
      </c>
      <c r="J328">
        <v>46977189</v>
      </c>
      <c r="K328" t="s">
        <v>37</v>
      </c>
      <c r="L328">
        <v>2021</v>
      </c>
      <c r="M328" t="s">
        <v>41</v>
      </c>
      <c r="N328" t="s">
        <v>39</v>
      </c>
    </row>
    <row r="329" spans="1:14" hidden="1">
      <c r="A329" t="s">
        <v>30</v>
      </c>
      <c r="B329" t="s">
        <v>31</v>
      </c>
      <c r="C329" t="s">
        <v>32</v>
      </c>
      <c r="D329" t="s">
        <v>33</v>
      </c>
      <c r="E329" t="s">
        <v>34</v>
      </c>
      <c r="F329" t="s">
        <v>6</v>
      </c>
      <c r="G329" t="s">
        <v>35</v>
      </c>
      <c r="H329" t="s">
        <v>54</v>
      </c>
      <c r="I329">
        <v>81392522</v>
      </c>
      <c r="J329">
        <v>59404356</v>
      </c>
      <c r="K329" t="s">
        <v>37</v>
      </c>
      <c r="L329">
        <v>2021</v>
      </c>
      <c r="M329" t="s">
        <v>52</v>
      </c>
      <c r="N329" t="s">
        <v>39</v>
      </c>
    </row>
    <row r="330" spans="1:14" hidden="1">
      <c r="A330" t="s">
        <v>30</v>
      </c>
      <c r="B330" t="s">
        <v>31</v>
      </c>
      <c r="C330" t="s">
        <v>32</v>
      </c>
      <c r="D330" t="s">
        <v>33</v>
      </c>
      <c r="E330" t="s">
        <v>34</v>
      </c>
      <c r="F330" t="s">
        <v>6</v>
      </c>
      <c r="G330" t="s">
        <v>35</v>
      </c>
      <c r="H330" s="15" t="s">
        <v>54</v>
      </c>
      <c r="I330">
        <v>149793549</v>
      </c>
      <c r="J330">
        <v>109712406</v>
      </c>
      <c r="K330" t="s">
        <v>37</v>
      </c>
      <c r="L330">
        <v>2022</v>
      </c>
      <c r="M330" t="s">
        <v>38</v>
      </c>
      <c r="N330" t="s">
        <v>39</v>
      </c>
    </row>
    <row r="331" spans="1:14" hidden="1">
      <c r="A331" t="s">
        <v>30</v>
      </c>
      <c r="B331" t="s">
        <v>31</v>
      </c>
      <c r="C331" t="s">
        <v>32</v>
      </c>
      <c r="D331" t="s">
        <v>33</v>
      </c>
      <c r="E331" t="s">
        <v>34</v>
      </c>
      <c r="F331" t="s">
        <v>6</v>
      </c>
      <c r="G331" t="s">
        <v>35</v>
      </c>
      <c r="H331" s="15" t="s">
        <v>54</v>
      </c>
      <c r="I331">
        <v>92597736</v>
      </c>
      <c r="J331">
        <v>67810134</v>
      </c>
      <c r="K331" t="s">
        <v>37</v>
      </c>
      <c r="L331">
        <v>2022</v>
      </c>
      <c r="M331" t="s">
        <v>44</v>
      </c>
      <c r="N331" t="s">
        <v>39</v>
      </c>
    </row>
    <row r="332" spans="1:14" hidden="1">
      <c r="A332" t="s">
        <v>30</v>
      </c>
      <c r="B332" t="s">
        <v>31</v>
      </c>
      <c r="C332" t="s">
        <v>32</v>
      </c>
      <c r="D332" t="s">
        <v>33</v>
      </c>
      <c r="E332" t="s">
        <v>34</v>
      </c>
      <c r="F332" t="s">
        <v>6</v>
      </c>
      <c r="G332" t="s">
        <v>35</v>
      </c>
      <c r="H332" s="15" t="s">
        <v>54</v>
      </c>
      <c r="I332">
        <v>176504134</v>
      </c>
      <c r="J332">
        <v>117227839</v>
      </c>
      <c r="K332" t="s">
        <v>37</v>
      </c>
      <c r="L332">
        <v>2022</v>
      </c>
      <c r="M332" t="s">
        <v>45</v>
      </c>
      <c r="N332" t="s">
        <v>39</v>
      </c>
    </row>
    <row r="333" spans="1:14" hidden="1">
      <c r="A333" t="s">
        <v>30</v>
      </c>
      <c r="B333" t="s">
        <v>31</v>
      </c>
      <c r="C333" t="s">
        <v>32</v>
      </c>
      <c r="D333" t="s">
        <v>33</v>
      </c>
      <c r="E333" t="s">
        <v>34</v>
      </c>
      <c r="F333" t="s">
        <v>6</v>
      </c>
      <c r="G333" t="s">
        <v>35</v>
      </c>
      <c r="H333" s="15" t="s">
        <v>54</v>
      </c>
      <c r="I333">
        <v>144886239</v>
      </c>
      <c r="J333">
        <v>92680718</v>
      </c>
      <c r="K333" t="s">
        <v>37</v>
      </c>
      <c r="L333">
        <v>2022</v>
      </c>
      <c r="M333" t="s">
        <v>46</v>
      </c>
      <c r="N333" t="s">
        <v>39</v>
      </c>
    </row>
    <row r="334" spans="1:14" hidden="1">
      <c r="A334" t="s">
        <v>30</v>
      </c>
      <c r="B334" t="s">
        <v>31</v>
      </c>
      <c r="C334" t="s">
        <v>32</v>
      </c>
      <c r="D334" t="s">
        <v>33</v>
      </c>
      <c r="E334" t="s">
        <v>34</v>
      </c>
      <c r="F334" t="s">
        <v>6</v>
      </c>
      <c r="G334" t="s">
        <v>35</v>
      </c>
      <c r="H334" s="15" t="s">
        <v>54</v>
      </c>
      <c r="I334">
        <v>152521527</v>
      </c>
      <c r="J334">
        <v>94059607</v>
      </c>
      <c r="K334" t="s">
        <v>37</v>
      </c>
      <c r="L334">
        <v>2022</v>
      </c>
      <c r="M334" t="s">
        <v>47</v>
      </c>
      <c r="N334" t="s">
        <v>39</v>
      </c>
    </row>
    <row r="335" spans="1:14" hidden="1">
      <c r="A335" t="s">
        <v>30</v>
      </c>
      <c r="B335" t="s">
        <v>31</v>
      </c>
      <c r="C335" t="s">
        <v>32</v>
      </c>
      <c r="D335" t="s">
        <v>33</v>
      </c>
      <c r="E335" t="s">
        <v>34</v>
      </c>
      <c r="F335" t="s">
        <v>6</v>
      </c>
      <c r="G335" t="s">
        <v>35</v>
      </c>
      <c r="H335" s="15" t="s">
        <v>54</v>
      </c>
      <c r="I335">
        <v>148377539</v>
      </c>
      <c r="J335">
        <v>82601266</v>
      </c>
      <c r="K335" t="s">
        <v>37</v>
      </c>
      <c r="L335">
        <v>2022</v>
      </c>
      <c r="M335" t="s">
        <v>48</v>
      </c>
      <c r="N335" t="s">
        <v>39</v>
      </c>
    </row>
    <row r="336" spans="1:14" hidden="1">
      <c r="A336" t="s">
        <v>30</v>
      </c>
      <c r="B336" t="s">
        <v>31</v>
      </c>
      <c r="C336" t="s">
        <v>32</v>
      </c>
      <c r="D336" t="s">
        <v>33</v>
      </c>
      <c r="E336" t="s">
        <v>34</v>
      </c>
      <c r="F336" t="s">
        <v>6</v>
      </c>
      <c r="G336" t="s">
        <v>35</v>
      </c>
      <c r="H336" s="15" t="s">
        <v>54</v>
      </c>
      <c r="I336">
        <v>181226624</v>
      </c>
      <c r="J336">
        <v>104909719</v>
      </c>
      <c r="K336" t="s">
        <v>37</v>
      </c>
      <c r="L336">
        <v>2022</v>
      </c>
      <c r="M336" t="s">
        <v>49</v>
      </c>
      <c r="N336" t="s">
        <v>39</v>
      </c>
    </row>
    <row r="337" spans="1:14" hidden="1">
      <c r="A337" t="s">
        <v>30</v>
      </c>
      <c r="B337" t="s">
        <v>31</v>
      </c>
      <c r="C337" t="s">
        <v>32</v>
      </c>
      <c r="D337" t="s">
        <v>33</v>
      </c>
      <c r="E337" t="s">
        <v>34</v>
      </c>
      <c r="F337" t="s">
        <v>6</v>
      </c>
      <c r="G337" t="s">
        <v>35</v>
      </c>
      <c r="H337" s="15" t="s">
        <v>54</v>
      </c>
      <c r="I337">
        <v>170285130</v>
      </c>
      <c r="J337">
        <v>107941583</v>
      </c>
      <c r="K337" t="s">
        <v>37</v>
      </c>
      <c r="L337">
        <v>2022</v>
      </c>
      <c r="M337" t="s">
        <v>50</v>
      </c>
      <c r="N337" t="s">
        <v>39</v>
      </c>
    </row>
    <row r="338" spans="1:14" hidden="1">
      <c r="A338" t="s">
        <v>30</v>
      </c>
      <c r="B338" t="s">
        <v>31</v>
      </c>
      <c r="C338" t="s">
        <v>32</v>
      </c>
      <c r="D338" t="s">
        <v>33</v>
      </c>
      <c r="E338" t="s">
        <v>34</v>
      </c>
      <c r="F338" t="s">
        <v>6</v>
      </c>
      <c r="G338" t="s">
        <v>35</v>
      </c>
      <c r="H338" s="15" t="s">
        <v>54</v>
      </c>
      <c r="I338">
        <v>132060373</v>
      </c>
      <c r="J338">
        <v>92905139</v>
      </c>
      <c r="K338" t="s">
        <v>37</v>
      </c>
      <c r="L338">
        <v>2022</v>
      </c>
      <c r="M338" t="s">
        <v>51</v>
      </c>
      <c r="N338" t="s">
        <v>39</v>
      </c>
    </row>
    <row r="339" spans="1:14" hidden="1">
      <c r="A339" t="s">
        <v>30</v>
      </c>
      <c r="B339" t="s">
        <v>31</v>
      </c>
      <c r="C339" t="s">
        <v>32</v>
      </c>
      <c r="D339" t="s">
        <v>33</v>
      </c>
      <c r="E339" t="s">
        <v>34</v>
      </c>
      <c r="F339" t="s">
        <v>6</v>
      </c>
      <c r="G339" t="s">
        <v>35</v>
      </c>
      <c r="H339" s="15" t="s">
        <v>54</v>
      </c>
      <c r="I339">
        <v>166942340</v>
      </c>
      <c r="J339">
        <v>96951237</v>
      </c>
      <c r="K339" t="s">
        <v>37</v>
      </c>
      <c r="L339">
        <v>2022</v>
      </c>
      <c r="M339" t="s">
        <v>40</v>
      </c>
      <c r="N339" t="s">
        <v>39</v>
      </c>
    </row>
    <row r="340" spans="1:14" hidden="1">
      <c r="A340" t="s">
        <v>30</v>
      </c>
      <c r="B340" t="s">
        <v>31</v>
      </c>
      <c r="C340" t="s">
        <v>32</v>
      </c>
      <c r="D340" t="s">
        <v>33</v>
      </c>
      <c r="E340" t="s">
        <v>34</v>
      </c>
      <c r="F340" t="s">
        <v>6</v>
      </c>
      <c r="G340" t="s">
        <v>35</v>
      </c>
      <c r="H340" s="15" t="s">
        <v>54</v>
      </c>
      <c r="I340">
        <v>122560064</v>
      </c>
      <c r="J340">
        <v>77851605</v>
      </c>
      <c r="K340" t="s">
        <v>37</v>
      </c>
      <c r="L340">
        <v>2022</v>
      </c>
      <c r="M340" t="s">
        <v>41</v>
      </c>
      <c r="N340" t="s">
        <v>39</v>
      </c>
    </row>
    <row r="341" spans="1:14" hidden="1">
      <c r="A341" t="s">
        <v>30</v>
      </c>
      <c r="B341" t="s">
        <v>31</v>
      </c>
      <c r="C341" t="s">
        <v>32</v>
      </c>
      <c r="D341" t="s">
        <v>33</v>
      </c>
      <c r="E341" t="s">
        <v>34</v>
      </c>
      <c r="F341" t="s">
        <v>6</v>
      </c>
      <c r="G341" t="s">
        <v>35</v>
      </c>
      <c r="H341" s="15" t="s">
        <v>54</v>
      </c>
      <c r="I341">
        <v>127648708</v>
      </c>
      <c r="J341">
        <v>88678059</v>
      </c>
      <c r="K341" t="s">
        <v>37</v>
      </c>
      <c r="L341">
        <v>2022</v>
      </c>
      <c r="M341" t="s">
        <v>52</v>
      </c>
      <c r="N341" t="s">
        <v>39</v>
      </c>
    </row>
    <row r="342" spans="1:14">
      <c r="A342" t="s">
        <v>30</v>
      </c>
      <c r="B342" t="s">
        <v>31</v>
      </c>
      <c r="C342" t="s">
        <v>32</v>
      </c>
      <c r="D342" t="s">
        <v>33</v>
      </c>
      <c r="E342" t="s">
        <v>34</v>
      </c>
      <c r="F342" t="s">
        <v>6</v>
      </c>
      <c r="G342" t="s">
        <v>35</v>
      </c>
      <c r="H342" s="15" t="s">
        <v>54</v>
      </c>
      <c r="I342">
        <v>174383163</v>
      </c>
      <c r="J342">
        <v>124046309</v>
      </c>
      <c r="K342" t="s">
        <v>37</v>
      </c>
      <c r="L342">
        <v>2023</v>
      </c>
      <c r="M342" t="s">
        <v>38</v>
      </c>
      <c r="N342" t="s">
        <v>39</v>
      </c>
    </row>
    <row r="343" spans="1:14">
      <c r="A343" t="s">
        <v>30</v>
      </c>
      <c r="B343" t="s">
        <v>31</v>
      </c>
      <c r="C343" t="s">
        <v>32</v>
      </c>
      <c r="D343" t="s">
        <v>33</v>
      </c>
      <c r="E343" t="s">
        <v>34</v>
      </c>
      <c r="F343" t="s">
        <v>6</v>
      </c>
      <c r="G343" t="s">
        <v>35</v>
      </c>
      <c r="H343" s="15" t="s">
        <v>54</v>
      </c>
      <c r="I343">
        <v>136682204</v>
      </c>
      <c r="J343">
        <v>103699022</v>
      </c>
      <c r="K343" t="s">
        <v>37</v>
      </c>
      <c r="L343">
        <v>2023</v>
      </c>
      <c r="M343" t="s">
        <v>44</v>
      </c>
      <c r="N343" t="s">
        <v>39</v>
      </c>
    </row>
    <row r="344" spans="1:14">
      <c r="A344" t="s">
        <v>30</v>
      </c>
      <c r="B344" t="s">
        <v>31</v>
      </c>
      <c r="C344" t="s">
        <v>32</v>
      </c>
      <c r="D344" t="s">
        <v>33</v>
      </c>
      <c r="E344" t="s">
        <v>34</v>
      </c>
      <c r="F344" t="s">
        <v>6</v>
      </c>
      <c r="G344" t="s">
        <v>35</v>
      </c>
      <c r="H344" s="15" t="s">
        <v>54</v>
      </c>
      <c r="I344">
        <v>157591323</v>
      </c>
      <c r="J344">
        <v>122437185</v>
      </c>
      <c r="K344" t="s">
        <v>37</v>
      </c>
      <c r="L344">
        <v>2023</v>
      </c>
      <c r="M344" t="s">
        <v>45</v>
      </c>
      <c r="N344" t="s">
        <v>39</v>
      </c>
    </row>
    <row r="345" spans="1:14">
      <c r="A345" t="s">
        <v>30</v>
      </c>
      <c r="B345" t="s">
        <v>31</v>
      </c>
      <c r="C345" t="s">
        <v>32</v>
      </c>
      <c r="D345" t="s">
        <v>33</v>
      </c>
      <c r="E345" t="s">
        <v>34</v>
      </c>
      <c r="F345" t="s">
        <v>6</v>
      </c>
      <c r="G345" t="s">
        <v>35</v>
      </c>
      <c r="H345" s="15" t="s">
        <v>54</v>
      </c>
      <c r="I345">
        <v>92900518</v>
      </c>
      <c r="J345">
        <v>79840025</v>
      </c>
      <c r="K345" t="s">
        <v>37</v>
      </c>
      <c r="L345">
        <v>2023</v>
      </c>
      <c r="M345" t="s">
        <v>46</v>
      </c>
      <c r="N345" t="s">
        <v>39</v>
      </c>
    </row>
    <row r="346" spans="1:14">
      <c r="A346" t="s">
        <v>30</v>
      </c>
      <c r="B346" t="s">
        <v>31</v>
      </c>
      <c r="C346" t="s">
        <v>32</v>
      </c>
      <c r="D346" t="s">
        <v>33</v>
      </c>
      <c r="E346" t="s">
        <v>34</v>
      </c>
      <c r="F346" t="s">
        <v>6</v>
      </c>
      <c r="G346" t="s">
        <v>35</v>
      </c>
      <c r="H346" s="15" t="s">
        <v>54</v>
      </c>
      <c r="I346">
        <v>121312441</v>
      </c>
      <c r="J346">
        <v>116398507</v>
      </c>
      <c r="K346" t="s">
        <v>37</v>
      </c>
      <c r="L346">
        <v>2023</v>
      </c>
      <c r="M346" t="s">
        <v>47</v>
      </c>
      <c r="N346" t="s">
        <v>39</v>
      </c>
    </row>
    <row r="347" spans="1:14">
      <c r="A347" t="s">
        <v>30</v>
      </c>
      <c r="B347" t="s">
        <v>31</v>
      </c>
      <c r="C347" t="s">
        <v>32</v>
      </c>
      <c r="D347" t="s">
        <v>33</v>
      </c>
      <c r="E347" t="s">
        <v>34</v>
      </c>
      <c r="F347" t="s">
        <v>6</v>
      </c>
      <c r="G347" t="s">
        <v>35</v>
      </c>
      <c r="H347" s="15" t="s">
        <v>54</v>
      </c>
      <c r="I347">
        <v>112590191</v>
      </c>
      <c r="J347">
        <v>113026465</v>
      </c>
      <c r="K347" t="s">
        <v>37</v>
      </c>
      <c r="L347">
        <v>2023</v>
      </c>
      <c r="M347" t="s">
        <v>48</v>
      </c>
      <c r="N347" t="s">
        <v>39</v>
      </c>
    </row>
    <row r="348" spans="1:14">
      <c r="A348" t="s">
        <v>30</v>
      </c>
      <c r="B348" t="s">
        <v>31</v>
      </c>
      <c r="C348" t="s">
        <v>32</v>
      </c>
      <c r="D348" t="s">
        <v>33</v>
      </c>
      <c r="E348" t="s">
        <v>34</v>
      </c>
      <c r="F348" t="s">
        <v>6</v>
      </c>
      <c r="G348" t="s">
        <v>35</v>
      </c>
      <c r="H348" s="15" t="s">
        <v>54</v>
      </c>
      <c r="I348">
        <v>95081201</v>
      </c>
      <c r="J348">
        <v>89154629</v>
      </c>
      <c r="K348" t="s">
        <v>37</v>
      </c>
      <c r="L348">
        <v>2023</v>
      </c>
      <c r="M348" t="s">
        <v>49</v>
      </c>
      <c r="N348" t="s">
        <v>39</v>
      </c>
    </row>
    <row r="349" spans="1:14">
      <c r="A349" t="s">
        <v>30</v>
      </c>
      <c r="B349" t="s">
        <v>31</v>
      </c>
      <c r="C349" t="s">
        <v>32</v>
      </c>
      <c r="D349" t="s">
        <v>33</v>
      </c>
      <c r="E349" t="s">
        <v>34</v>
      </c>
      <c r="F349" t="s">
        <v>6</v>
      </c>
      <c r="G349" t="s">
        <v>35</v>
      </c>
      <c r="H349" s="15" t="s">
        <v>54</v>
      </c>
      <c r="I349">
        <v>116048824</v>
      </c>
      <c r="J349">
        <v>103050676</v>
      </c>
      <c r="K349" t="s">
        <v>37</v>
      </c>
      <c r="L349">
        <v>2023</v>
      </c>
      <c r="M349" t="s">
        <v>50</v>
      </c>
      <c r="N349" t="s">
        <v>39</v>
      </c>
    </row>
    <row r="350" spans="1:14">
      <c r="A350" t="s">
        <v>30</v>
      </c>
      <c r="B350" t="s">
        <v>31</v>
      </c>
      <c r="C350" t="s">
        <v>32</v>
      </c>
      <c r="D350" t="s">
        <v>33</v>
      </c>
      <c r="E350" t="s">
        <v>34</v>
      </c>
      <c r="F350" t="s">
        <v>6</v>
      </c>
      <c r="G350" t="s">
        <v>35</v>
      </c>
      <c r="H350" s="15" t="s">
        <v>54</v>
      </c>
      <c r="I350">
        <v>90241970</v>
      </c>
      <c r="J350">
        <v>78421255</v>
      </c>
      <c r="K350" t="s">
        <v>37</v>
      </c>
      <c r="L350">
        <v>2023</v>
      </c>
      <c r="M350" t="s">
        <v>51</v>
      </c>
      <c r="N350" t="s">
        <v>39</v>
      </c>
    </row>
    <row r="351" spans="1:14">
      <c r="A351" t="s">
        <v>30</v>
      </c>
      <c r="B351" t="s">
        <v>31</v>
      </c>
      <c r="C351" t="s">
        <v>32</v>
      </c>
      <c r="D351" t="s">
        <v>33</v>
      </c>
      <c r="E351" t="s">
        <v>34</v>
      </c>
      <c r="F351" t="s">
        <v>6</v>
      </c>
      <c r="G351" t="s">
        <v>35</v>
      </c>
      <c r="H351" s="15" t="s">
        <v>54</v>
      </c>
      <c r="I351">
        <v>118506268</v>
      </c>
      <c r="J351">
        <v>112522671</v>
      </c>
      <c r="K351" t="s">
        <v>37</v>
      </c>
      <c r="L351">
        <v>2023</v>
      </c>
      <c r="M351" t="s">
        <v>40</v>
      </c>
      <c r="N351" t="s">
        <v>39</v>
      </c>
    </row>
    <row r="352" spans="1:14">
      <c r="A352" t="s">
        <v>30</v>
      </c>
      <c r="B352" t="s">
        <v>31</v>
      </c>
      <c r="C352" t="s">
        <v>32</v>
      </c>
      <c r="D352" t="s">
        <v>33</v>
      </c>
      <c r="E352" t="s">
        <v>34</v>
      </c>
      <c r="F352" t="s">
        <v>6</v>
      </c>
      <c r="G352" t="s">
        <v>35</v>
      </c>
      <c r="H352" s="15" t="s">
        <v>54</v>
      </c>
      <c r="I352">
        <v>59032948</v>
      </c>
      <c r="J352">
        <v>59055432</v>
      </c>
      <c r="K352" t="s">
        <v>37</v>
      </c>
      <c r="L352">
        <v>2023</v>
      </c>
      <c r="M352" t="s">
        <v>41</v>
      </c>
      <c r="N352" t="s">
        <v>39</v>
      </c>
    </row>
    <row r="353" spans="1:14">
      <c r="A353" t="s">
        <v>30</v>
      </c>
      <c r="B353" t="s">
        <v>31</v>
      </c>
      <c r="C353" t="s">
        <v>32</v>
      </c>
      <c r="D353" t="s">
        <v>33</v>
      </c>
      <c r="E353" t="s">
        <v>34</v>
      </c>
      <c r="F353" t="s">
        <v>6</v>
      </c>
      <c r="G353" t="s">
        <v>35</v>
      </c>
      <c r="H353" s="15" t="s">
        <v>54</v>
      </c>
      <c r="I353">
        <v>34823021</v>
      </c>
      <c r="J353">
        <v>35911527</v>
      </c>
      <c r="K353" t="s">
        <v>37</v>
      </c>
      <c r="L353">
        <v>2023</v>
      </c>
      <c r="M353" t="s">
        <v>52</v>
      </c>
      <c r="N353" t="s">
        <v>39</v>
      </c>
    </row>
    <row r="354" spans="1:14" hidden="1">
      <c r="A354" t="s">
        <v>30</v>
      </c>
      <c r="B354" t="s">
        <v>31</v>
      </c>
      <c r="C354" t="s">
        <v>32</v>
      </c>
      <c r="D354" t="s">
        <v>33</v>
      </c>
      <c r="E354" t="s">
        <v>34</v>
      </c>
      <c r="F354" t="s">
        <v>6</v>
      </c>
      <c r="G354" t="s">
        <v>35</v>
      </c>
      <c r="H354" s="21" t="s">
        <v>54</v>
      </c>
      <c r="I354" s="21">
        <v>63554348</v>
      </c>
      <c r="J354" s="21">
        <v>62347977</v>
      </c>
      <c r="K354" s="21" t="s">
        <v>37</v>
      </c>
      <c r="L354" s="21">
        <v>2024</v>
      </c>
      <c r="M354" s="21" t="s">
        <v>38</v>
      </c>
      <c r="N354" t="s">
        <v>39</v>
      </c>
    </row>
    <row r="355" spans="1:14" hidden="1">
      <c r="A355" t="s">
        <v>30</v>
      </c>
      <c r="B355" t="s">
        <v>31</v>
      </c>
      <c r="C355" t="s">
        <v>32</v>
      </c>
      <c r="D355" t="s">
        <v>33</v>
      </c>
      <c r="E355" t="s">
        <v>34</v>
      </c>
      <c r="F355" t="s">
        <v>6</v>
      </c>
      <c r="G355" t="s">
        <v>35</v>
      </c>
      <c r="H355" s="21" t="s">
        <v>54</v>
      </c>
      <c r="I355" s="21">
        <v>44752246</v>
      </c>
      <c r="J355" s="21">
        <v>43794781</v>
      </c>
      <c r="K355" s="21" t="s">
        <v>37</v>
      </c>
      <c r="L355" s="21">
        <v>2024</v>
      </c>
      <c r="M355" s="21" t="s">
        <v>44</v>
      </c>
      <c r="N355" t="s">
        <v>39</v>
      </c>
    </row>
    <row r="356" spans="1:14" hidden="1">
      <c r="A356" t="s">
        <v>30</v>
      </c>
      <c r="B356" t="s">
        <v>31</v>
      </c>
      <c r="C356" t="s">
        <v>32</v>
      </c>
      <c r="D356" t="s">
        <v>33</v>
      </c>
      <c r="E356" t="s">
        <v>34</v>
      </c>
      <c r="F356" t="s">
        <v>6</v>
      </c>
      <c r="G356" t="s">
        <v>35</v>
      </c>
      <c r="H356" s="21" t="s">
        <v>54</v>
      </c>
      <c r="I356" s="21">
        <v>98669576</v>
      </c>
      <c r="J356" s="21">
        <v>97182684</v>
      </c>
      <c r="K356" s="21" t="s">
        <v>37</v>
      </c>
      <c r="L356" s="21">
        <v>2024</v>
      </c>
      <c r="M356" s="21" t="s">
        <v>45</v>
      </c>
      <c r="N356" t="s">
        <v>39</v>
      </c>
    </row>
    <row r="357" spans="1:14" hidden="1">
      <c r="A357" t="s">
        <v>30</v>
      </c>
      <c r="B357" t="s">
        <v>31</v>
      </c>
      <c r="C357" t="s">
        <v>32</v>
      </c>
      <c r="D357" t="s">
        <v>33</v>
      </c>
      <c r="E357" t="s">
        <v>34</v>
      </c>
      <c r="F357" t="s">
        <v>6</v>
      </c>
      <c r="G357" t="s">
        <v>35</v>
      </c>
      <c r="H357" s="21" t="s">
        <v>54</v>
      </c>
      <c r="I357" s="21">
        <v>71505732</v>
      </c>
      <c r="J357" s="21">
        <v>69685103</v>
      </c>
      <c r="K357" s="21" t="s">
        <v>37</v>
      </c>
      <c r="L357" s="21">
        <v>2024</v>
      </c>
      <c r="M357" s="21" t="s">
        <v>46</v>
      </c>
      <c r="N357" t="s">
        <v>39</v>
      </c>
    </row>
    <row r="358" spans="1:14" hidden="1">
      <c r="A358" t="s">
        <v>30</v>
      </c>
      <c r="B358" t="s">
        <v>31</v>
      </c>
      <c r="C358" t="s">
        <v>32</v>
      </c>
      <c r="D358" t="s">
        <v>33</v>
      </c>
      <c r="E358" t="s">
        <v>34</v>
      </c>
      <c r="F358" t="s">
        <v>6</v>
      </c>
      <c r="G358" t="s">
        <v>35</v>
      </c>
      <c r="H358" s="21" t="s">
        <v>54</v>
      </c>
      <c r="I358" s="21">
        <v>40246699</v>
      </c>
      <c r="J358" s="21">
        <v>38882201</v>
      </c>
      <c r="K358" s="21" t="s">
        <v>37</v>
      </c>
      <c r="L358" s="21">
        <v>2024</v>
      </c>
      <c r="M358" s="21" t="s">
        <v>47</v>
      </c>
      <c r="N358" t="s">
        <v>39</v>
      </c>
    </row>
    <row r="359" spans="1:14" hidden="1">
      <c r="A359" t="s">
        <v>30</v>
      </c>
      <c r="B359" t="s">
        <v>31</v>
      </c>
      <c r="C359" t="s">
        <v>32</v>
      </c>
      <c r="D359" t="s">
        <v>33</v>
      </c>
      <c r="E359" t="s">
        <v>34</v>
      </c>
      <c r="F359" t="s">
        <v>6</v>
      </c>
      <c r="G359" t="s">
        <v>35</v>
      </c>
      <c r="H359" s="21" t="s">
        <v>54</v>
      </c>
      <c r="I359" s="21">
        <v>40079845</v>
      </c>
      <c r="J359" s="21">
        <v>39711231</v>
      </c>
      <c r="K359" s="21" t="s">
        <v>37</v>
      </c>
      <c r="L359" s="21">
        <v>2024</v>
      </c>
      <c r="M359" s="21" t="s">
        <v>48</v>
      </c>
      <c r="N359" t="s">
        <v>39</v>
      </c>
    </row>
    <row r="360" spans="1:14" hidden="1">
      <c r="A360" t="s">
        <v>30</v>
      </c>
      <c r="B360" t="s">
        <v>31</v>
      </c>
      <c r="C360" t="s">
        <v>32</v>
      </c>
      <c r="D360" t="s">
        <v>33</v>
      </c>
      <c r="E360" t="s">
        <v>34</v>
      </c>
      <c r="F360" t="s">
        <v>6</v>
      </c>
      <c r="G360" t="s">
        <v>35</v>
      </c>
      <c r="H360" s="21" t="s">
        <v>54</v>
      </c>
      <c r="I360" s="21">
        <v>47319071</v>
      </c>
      <c r="J360" s="21">
        <v>43279363</v>
      </c>
      <c r="K360" s="21" t="s">
        <v>37</v>
      </c>
      <c r="L360" s="21">
        <v>2024</v>
      </c>
      <c r="M360" s="21" t="s">
        <v>49</v>
      </c>
      <c r="N360" t="s">
        <v>39</v>
      </c>
    </row>
    <row r="361" spans="1:14" hidden="1">
      <c r="A361" t="s">
        <v>30</v>
      </c>
      <c r="B361" t="s">
        <v>31</v>
      </c>
      <c r="C361" t="s">
        <v>32</v>
      </c>
      <c r="D361" t="s">
        <v>33</v>
      </c>
      <c r="E361" t="s">
        <v>34</v>
      </c>
      <c r="F361" t="s">
        <v>6</v>
      </c>
      <c r="G361" t="s">
        <v>35</v>
      </c>
      <c r="H361" s="21" t="s">
        <v>54</v>
      </c>
      <c r="I361" s="21">
        <v>40145772</v>
      </c>
      <c r="J361" s="21">
        <v>40073894</v>
      </c>
      <c r="K361" s="21" t="s">
        <v>37</v>
      </c>
      <c r="L361" s="21">
        <v>2024</v>
      </c>
      <c r="M361" s="21" t="s">
        <v>50</v>
      </c>
      <c r="N361" t="s">
        <v>39</v>
      </c>
    </row>
    <row r="362" spans="1:14" hidden="1">
      <c r="A362" t="s">
        <v>30</v>
      </c>
      <c r="B362" t="s">
        <v>31</v>
      </c>
      <c r="C362" t="s">
        <v>32</v>
      </c>
      <c r="D362" t="s">
        <v>33</v>
      </c>
      <c r="E362" t="s">
        <v>34</v>
      </c>
      <c r="F362" t="s">
        <v>6</v>
      </c>
      <c r="G362" t="s">
        <v>35</v>
      </c>
      <c r="H362" s="21" t="s">
        <v>54</v>
      </c>
      <c r="I362" s="21">
        <v>31707577</v>
      </c>
      <c r="J362" s="21">
        <v>32371558</v>
      </c>
      <c r="K362" s="21" t="s">
        <v>37</v>
      </c>
      <c r="L362" s="21">
        <v>2024</v>
      </c>
      <c r="M362" s="21" t="s">
        <v>51</v>
      </c>
      <c r="N362" t="s">
        <v>39</v>
      </c>
    </row>
    <row r="363" spans="1:14" hidden="1">
      <c r="A363" t="s">
        <v>30</v>
      </c>
      <c r="B363" t="s">
        <v>31</v>
      </c>
      <c r="C363" t="s">
        <v>32</v>
      </c>
      <c r="D363" t="s">
        <v>33</v>
      </c>
      <c r="E363" t="s">
        <v>34</v>
      </c>
      <c r="F363" t="s">
        <v>6</v>
      </c>
      <c r="G363" t="s">
        <v>35</v>
      </c>
      <c r="H363" s="21" t="s">
        <v>54</v>
      </c>
      <c r="I363" s="21">
        <v>35647061</v>
      </c>
      <c r="J363" s="21">
        <v>35728621</v>
      </c>
      <c r="K363" s="21" t="s">
        <v>37</v>
      </c>
      <c r="L363" s="21">
        <v>2024</v>
      </c>
      <c r="M363" s="21" t="s">
        <v>40</v>
      </c>
      <c r="N363" t="s">
        <v>39</v>
      </c>
    </row>
    <row r="364" spans="1:14" hidden="1">
      <c r="A364" t="s">
        <v>30</v>
      </c>
      <c r="B364" t="s">
        <v>31</v>
      </c>
      <c r="C364" t="s">
        <v>32</v>
      </c>
      <c r="D364" t="s">
        <v>33</v>
      </c>
      <c r="E364" t="s">
        <v>34</v>
      </c>
      <c r="F364" t="s">
        <v>6</v>
      </c>
      <c r="G364" t="s">
        <v>35</v>
      </c>
      <c r="H364" s="21" t="s">
        <v>54</v>
      </c>
      <c r="I364" s="21">
        <v>44477156</v>
      </c>
      <c r="J364" s="21">
        <v>44434741</v>
      </c>
      <c r="K364" s="21" t="s">
        <v>37</v>
      </c>
      <c r="L364" s="21">
        <v>2024</v>
      </c>
      <c r="M364" s="21" t="s">
        <v>41</v>
      </c>
      <c r="N364" t="s">
        <v>39</v>
      </c>
    </row>
    <row r="365" spans="1:14" hidden="1">
      <c r="A365" t="s">
        <v>30</v>
      </c>
      <c r="B365" t="s">
        <v>31</v>
      </c>
      <c r="C365" t="s">
        <v>32</v>
      </c>
      <c r="D365" t="s">
        <v>33</v>
      </c>
      <c r="E365" t="s">
        <v>34</v>
      </c>
      <c r="F365" t="s">
        <v>6</v>
      </c>
      <c r="G365" t="s">
        <v>35</v>
      </c>
      <c r="H365" s="21" t="s">
        <v>54</v>
      </c>
      <c r="I365" s="21">
        <v>49252356</v>
      </c>
      <c r="J365" s="21">
        <v>47747001</v>
      </c>
      <c r="K365" s="21" t="s">
        <v>37</v>
      </c>
      <c r="L365" s="21">
        <v>2024</v>
      </c>
      <c r="M365" s="21" t="s">
        <v>52</v>
      </c>
      <c r="N365" t="s">
        <v>39</v>
      </c>
    </row>
    <row r="366" spans="1:14" hidden="1">
      <c r="A366" t="s">
        <v>30</v>
      </c>
      <c r="B366" t="s">
        <v>31</v>
      </c>
      <c r="C366" t="s">
        <v>32</v>
      </c>
      <c r="D366" t="s">
        <v>33</v>
      </c>
      <c r="E366" t="s">
        <v>34</v>
      </c>
      <c r="F366" t="s">
        <v>6</v>
      </c>
      <c r="G366" t="s">
        <v>35</v>
      </c>
      <c r="H366" s="21" t="s">
        <v>54</v>
      </c>
      <c r="I366" s="21">
        <v>30133986</v>
      </c>
      <c r="J366" s="21">
        <v>27071652</v>
      </c>
      <c r="K366" s="21" t="s">
        <v>37</v>
      </c>
      <c r="L366" s="21">
        <v>2025</v>
      </c>
      <c r="M366" s="21" t="s">
        <v>38</v>
      </c>
      <c r="N366" t="s">
        <v>39</v>
      </c>
    </row>
    <row r="367" spans="1:14" hidden="1">
      <c r="A367" t="s">
        <v>30</v>
      </c>
      <c r="B367" t="s">
        <v>31</v>
      </c>
      <c r="C367" t="s">
        <v>32</v>
      </c>
      <c r="D367" t="s">
        <v>33</v>
      </c>
      <c r="E367" t="s">
        <v>34</v>
      </c>
      <c r="F367" t="s">
        <v>6</v>
      </c>
      <c r="G367" t="s">
        <v>35</v>
      </c>
      <c r="H367" s="21" t="s">
        <v>54</v>
      </c>
      <c r="I367" s="21">
        <v>28552592</v>
      </c>
      <c r="J367" s="21">
        <v>23797246</v>
      </c>
      <c r="K367" s="21" t="s">
        <v>37</v>
      </c>
      <c r="L367" s="21">
        <v>2025</v>
      </c>
      <c r="M367" s="21" t="s">
        <v>44</v>
      </c>
      <c r="N367" t="s">
        <v>39</v>
      </c>
    </row>
    <row r="368" spans="1:14" hidden="1">
      <c r="A368" t="s">
        <v>30</v>
      </c>
      <c r="B368" t="s">
        <v>31</v>
      </c>
      <c r="C368" t="s">
        <v>32</v>
      </c>
      <c r="D368" t="s">
        <v>33</v>
      </c>
      <c r="E368" t="s">
        <v>34</v>
      </c>
      <c r="F368" t="s">
        <v>6</v>
      </c>
      <c r="G368" t="s">
        <v>35</v>
      </c>
      <c r="H368" s="21" t="s">
        <v>54</v>
      </c>
      <c r="I368" s="21">
        <v>31722327</v>
      </c>
      <c r="J368" s="21">
        <v>27570795</v>
      </c>
      <c r="K368" s="21" t="s">
        <v>37</v>
      </c>
      <c r="L368" s="21">
        <v>2025</v>
      </c>
      <c r="M368" s="21" t="s">
        <v>45</v>
      </c>
      <c r="N368" t="s">
        <v>39</v>
      </c>
    </row>
    <row r="369" spans="1:14" hidden="1">
      <c r="A369" t="s">
        <v>30</v>
      </c>
      <c r="B369" t="s">
        <v>31</v>
      </c>
      <c r="C369" t="s">
        <v>32</v>
      </c>
      <c r="D369" t="s">
        <v>33</v>
      </c>
      <c r="E369" t="s">
        <v>34</v>
      </c>
      <c r="F369" t="s">
        <v>6</v>
      </c>
      <c r="G369" t="s">
        <v>35</v>
      </c>
      <c r="H369" s="21" t="s">
        <v>54</v>
      </c>
      <c r="I369" s="21">
        <v>34976575</v>
      </c>
      <c r="J369" s="21">
        <v>33589684</v>
      </c>
      <c r="K369" s="21" t="s">
        <v>37</v>
      </c>
      <c r="L369" s="21">
        <v>2025</v>
      </c>
      <c r="M369" s="21" t="s">
        <v>46</v>
      </c>
      <c r="N369" t="s">
        <v>39</v>
      </c>
    </row>
    <row r="370" spans="1:14" hidden="1">
      <c r="A370" t="s">
        <v>30</v>
      </c>
      <c r="B370" t="s">
        <v>31</v>
      </c>
      <c r="C370" t="s">
        <v>32</v>
      </c>
      <c r="D370" t="s">
        <v>33</v>
      </c>
      <c r="E370" t="s">
        <v>34</v>
      </c>
      <c r="F370" t="s">
        <v>6</v>
      </c>
      <c r="G370" t="s">
        <v>35</v>
      </c>
      <c r="H370" s="21" t="s">
        <v>54</v>
      </c>
      <c r="I370" s="21">
        <v>38856662</v>
      </c>
      <c r="J370" s="21">
        <v>36613204</v>
      </c>
      <c r="K370" s="21" t="s">
        <v>37</v>
      </c>
      <c r="L370" s="21">
        <v>2025</v>
      </c>
      <c r="M370" s="21" t="s">
        <v>47</v>
      </c>
      <c r="N370" t="s">
        <v>39</v>
      </c>
    </row>
    <row r="371" spans="1:14" hidden="1">
      <c r="A371" t="s">
        <v>30</v>
      </c>
      <c r="B371" t="s">
        <v>31</v>
      </c>
      <c r="C371" t="s">
        <v>32</v>
      </c>
      <c r="D371" t="s">
        <v>33</v>
      </c>
      <c r="E371" t="s">
        <v>34</v>
      </c>
      <c r="F371" t="s">
        <v>6</v>
      </c>
      <c r="G371" t="s">
        <v>35</v>
      </c>
      <c r="H371" s="21" t="s">
        <v>54</v>
      </c>
      <c r="I371" s="21">
        <v>33080094</v>
      </c>
      <c r="J371" s="21">
        <v>31341170</v>
      </c>
      <c r="K371" s="21" t="s">
        <v>37</v>
      </c>
      <c r="L371" s="21">
        <v>2025</v>
      </c>
      <c r="M371" s="21" t="s">
        <v>48</v>
      </c>
      <c r="N371" t="s">
        <v>39</v>
      </c>
    </row>
    <row r="372" spans="1:14" hidden="1">
      <c r="A372" t="s">
        <v>30</v>
      </c>
      <c r="B372" t="s">
        <v>31</v>
      </c>
      <c r="C372" t="s">
        <v>32</v>
      </c>
      <c r="D372" t="s">
        <v>33</v>
      </c>
      <c r="E372" t="s">
        <v>34</v>
      </c>
      <c r="F372" t="s">
        <v>6</v>
      </c>
      <c r="G372" t="s">
        <v>35</v>
      </c>
      <c r="H372" s="15" t="s">
        <v>73</v>
      </c>
      <c r="I372">
        <v>3132</v>
      </c>
      <c r="J372">
        <v>2016</v>
      </c>
      <c r="K372" t="s">
        <v>37</v>
      </c>
      <c r="L372">
        <v>2022</v>
      </c>
      <c r="M372" t="s">
        <v>38</v>
      </c>
      <c r="N372" t="s">
        <v>39</v>
      </c>
    </row>
    <row r="373" spans="1:14" hidden="1">
      <c r="A373" t="s">
        <v>30</v>
      </c>
      <c r="B373" t="s">
        <v>31</v>
      </c>
      <c r="C373" t="s">
        <v>32</v>
      </c>
      <c r="D373" t="s">
        <v>33</v>
      </c>
      <c r="E373" t="s">
        <v>34</v>
      </c>
      <c r="F373" t="s">
        <v>6</v>
      </c>
      <c r="G373" t="s">
        <v>35</v>
      </c>
      <c r="H373" t="s">
        <v>55</v>
      </c>
      <c r="I373">
        <v>9676801</v>
      </c>
      <c r="J373">
        <v>12537671</v>
      </c>
      <c r="K373" t="s">
        <v>37</v>
      </c>
      <c r="L373">
        <v>2019</v>
      </c>
      <c r="M373" t="s">
        <v>45</v>
      </c>
      <c r="N373" t="s">
        <v>39</v>
      </c>
    </row>
    <row r="374" spans="1:14" hidden="1">
      <c r="A374" t="s">
        <v>30</v>
      </c>
      <c r="B374" t="s">
        <v>31</v>
      </c>
      <c r="C374" t="s">
        <v>32</v>
      </c>
      <c r="D374" t="s">
        <v>33</v>
      </c>
      <c r="E374" t="s">
        <v>34</v>
      </c>
      <c r="F374" t="s">
        <v>6</v>
      </c>
      <c r="G374" t="s">
        <v>35</v>
      </c>
      <c r="H374" t="s">
        <v>55</v>
      </c>
      <c r="I374">
        <v>3551456</v>
      </c>
      <c r="J374">
        <v>4999849</v>
      </c>
      <c r="K374" t="s">
        <v>37</v>
      </c>
      <c r="L374">
        <v>2019</v>
      </c>
      <c r="M374" t="s">
        <v>46</v>
      </c>
      <c r="N374" t="s">
        <v>39</v>
      </c>
    </row>
    <row r="375" spans="1:14" hidden="1">
      <c r="A375" t="s">
        <v>30</v>
      </c>
      <c r="B375" t="s">
        <v>31</v>
      </c>
      <c r="C375" t="s">
        <v>32</v>
      </c>
      <c r="D375" t="s">
        <v>33</v>
      </c>
      <c r="E375" t="s">
        <v>34</v>
      </c>
      <c r="F375" t="s">
        <v>6</v>
      </c>
      <c r="G375" t="s">
        <v>35</v>
      </c>
      <c r="H375" t="s">
        <v>55</v>
      </c>
      <c r="I375">
        <v>22655249</v>
      </c>
      <c r="J375">
        <v>31819425</v>
      </c>
      <c r="K375" t="s">
        <v>37</v>
      </c>
      <c r="L375">
        <v>2019</v>
      </c>
      <c r="M375" t="s">
        <v>47</v>
      </c>
      <c r="N375" t="s">
        <v>39</v>
      </c>
    </row>
    <row r="376" spans="1:14" hidden="1">
      <c r="A376" t="s">
        <v>30</v>
      </c>
      <c r="B376" t="s">
        <v>31</v>
      </c>
      <c r="C376" t="s">
        <v>32</v>
      </c>
      <c r="D376" t="s">
        <v>33</v>
      </c>
      <c r="E376" t="s">
        <v>34</v>
      </c>
      <c r="F376" t="s">
        <v>6</v>
      </c>
      <c r="G376" t="s">
        <v>35</v>
      </c>
      <c r="H376" t="s">
        <v>55</v>
      </c>
      <c r="I376">
        <v>8034036</v>
      </c>
      <c r="J376">
        <v>9999638</v>
      </c>
      <c r="K376" t="s">
        <v>37</v>
      </c>
      <c r="L376">
        <v>2019</v>
      </c>
      <c r="M376" t="s">
        <v>49</v>
      </c>
      <c r="N376" t="s">
        <v>39</v>
      </c>
    </row>
    <row r="377" spans="1:14" hidden="1">
      <c r="A377" t="s">
        <v>30</v>
      </c>
      <c r="B377" t="s">
        <v>31</v>
      </c>
      <c r="C377" t="s">
        <v>32</v>
      </c>
      <c r="D377" t="s">
        <v>33</v>
      </c>
      <c r="E377" t="s">
        <v>34</v>
      </c>
      <c r="F377" t="s">
        <v>6</v>
      </c>
      <c r="G377" t="s">
        <v>35</v>
      </c>
      <c r="H377" t="s">
        <v>55</v>
      </c>
      <c r="I377">
        <v>10358533</v>
      </c>
      <c r="J377">
        <v>16773016</v>
      </c>
      <c r="K377" t="s">
        <v>37</v>
      </c>
      <c r="L377">
        <v>2019</v>
      </c>
      <c r="M377" t="s">
        <v>50</v>
      </c>
      <c r="N377" t="s">
        <v>39</v>
      </c>
    </row>
    <row r="378" spans="1:14" hidden="1">
      <c r="A378" t="s">
        <v>30</v>
      </c>
      <c r="B378" t="s">
        <v>31</v>
      </c>
      <c r="C378" t="s">
        <v>32</v>
      </c>
      <c r="D378" t="s">
        <v>33</v>
      </c>
      <c r="E378" t="s">
        <v>34</v>
      </c>
      <c r="F378" t="s">
        <v>6</v>
      </c>
      <c r="G378" t="s">
        <v>35</v>
      </c>
      <c r="H378" t="s">
        <v>55</v>
      </c>
      <c r="I378">
        <v>6331628</v>
      </c>
      <c r="J378">
        <v>10001593</v>
      </c>
      <c r="K378" t="s">
        <v>37</v>
      </c>
      <c r="L378">
        <v>2019</v>
      </c>
      <c r="M378" t="s">
        <v>51</v>
      </c>
      <c r="N378" t="s">
        <v>39</v>
      </c>
    </row>
    <row r="379" spans="1:14" hidden="1">
      <c r="A379" t="s">
        <v>30</v>
      </c>
      <c r="B379" t="s">
        <v>31</v>
      </c>
      <c r="C379" t="s">
        <v>32</v>
      </c>
      <c r="D379" t="s">
        <v>33</v>
      </c>
      <c r="E379" t="s">
        <v>34</v>
      </c>
      <c r="F379" t="s">
        <v>6</v>
      </c>
      <c r="G379" t="s">
        <v>35</v>
      </c>
      <c r="H379" t="s">
        <v>55</v>
      </c>
      <c r="I379">
        <v>9869152</v>
      </c>
      <c r="J379">
        <v>12039621</v>
      </c>
      <c r="K379" t="s">
        <v>37</v>
      </c>
      <c r="L379">
        <v>2019</v>
      </c>
      <c r="M379" t="s">
        <v>40</v>
      </c>
      <c r="N379" t="s">
        <v>39</v>
      </c>
    </row>
    <row r="380" spans="1:14" hidden="1">
      <c r="A380" t="s">
        <v>30</v>
      </c>
      <c r="B380" t="s">
        <v>31</v>
      </c>
      <c r="C380" t="s">
        <v>32</v>
      </c>
      <c r="D380" t="s">
        <v>33</v>
      </c>
      <c r="E380" t="s">
        <v>34</v>
      </c>
      <c r="F380" t="s">
        <v>6</v>
      </c>
      <c r="G380" t="s">
        <v>35</v>
      </c>
      <c r="H380" t="s">
        <v>55</v>
      </c>
      <c r="I380">
        <v>23040160</v>
      </c>
      <c r="J380">
        <v>31986008</v>
      </c>
      <c r="K380" t="s">
        <v>37</v>
      </c>
      <c r="L380">
        <v>2020</v>
      </c>
      <c r="M380" t="s">
        <v>51</v>
      </c>
      <c r="N380" t="s">
        <v>39</v>
      </c>
    </row>
    <row r="381" spans="1:14" hidden="1">
      <c r="A381" t="s">
        <v>30</v>
      </c>
      <c r="B381" t="s">
        <v>31</v>
      </c>
      <c r="C381" t="s">
        <v>32</v>
      </c>
      <c r="D381" t="s">
        <v>33</v>
      </c>
      <c r="E381" t="s">
        <v>34</v>
      </c>
      <c r="F381" t="s">
        <v>6</v>
      </c>
      <c r="G381" t="s">
        <v>35</v>
      </c>
      <c r="H381" t="s">
        <v>55</v>
      </c>
      <c r="I381">
        <v>4635711</v>
      </c>
      <c r="J381">
        <v>5012669</v>
      </c>
      <c r="K381" t="s">
        <v>37</v>
      </c>
      <c r="L381">
        <v>2020</v>
      </c>
      <c r="M381" t="s">
        <v>52</v>
      </c>
      <c r="N381" t="s">
        <v>39</v>
      </c>
    </row>
    <row r="382" spans="1:14" hidden="1">
      <c r="A382" t="s">
        <v>30</v>
      </c>
      <c r="B382" t="s">
        <v>31</v>
      </c>
      <c r="C382" t="s">
        <v>32</v>
      </c>
      <c r="D382" t="s">
        <v>33</v>
      </c>
      <c r="E382" t="s">
        <v>34</v>
      </c>
      <c r="F382" t="s">
        <v>6</v>
      </c>
      <c r="G382" t="s">
        <v>35</v>
      </c>
      <c r="H382" t="s">
        <v>55</v>
      </c>
      <c r="I382">
        <v>3267913</v>
      </c>
      <c r="J382">
        <v>5005878</v>
      </c>
      <c r="K382" t="s">
        <v>37</v>
      </c>
      <c r="L382">
        <v>2021</v>
      </c>
      <c r="M382" t="s">
        <v>38</v>
      </c>
      <c r="N382" t="s">
        <v>39</v>
      </c>
    </row>
    <row r="383" spans="1:14" hidden="1">
      <c r="A383" t="s">
        <v>30</v>
      </c>
      <c r="B383" t="s">
        <v>31</v>
      </c>
      <c r="C383" t="s">
        <v>32</v>
      </c>
      <c r="D383" t="s">
        <v>33</v>
      </c>
      <c r="E383" t="s">
        <v>34</v>
      </c>
      <c r="F383" t="s">
        <v>6</v>
      </c>
      <c r="G383" t="s">
        <v>35</v>
      </c>
      <c r="H383" t="s">
        <v>55</v>
      </c>
      <c r="I383">
        <v>4183543</v>
      </c>
      <c r="J383">
        <v>5009066</v>
      </c>
      <c r="K383" t="s">
        <v>37</v>
      </c>
      <c r="L383">
        <v>2021</v>
      </c>
      <c r="M383" t="s">
        <v>44</v>
      </c>
      <c r="N383" t="s">
        <v>39</v>
      </c>
    </row>
    <row r="384" spans="1:14" hidden="1">
      <c r="A384" t="s">
        <v>30</v>
      </c>
      <c r="B384" t="s">
        <v>31</v>
      </c>
      <c r="C384" t="s">
        <v>32</v>
      </c>
      <c r="D384" t="s">
        <v>33</v>
      </c>
      <c r="E384" t="s">
        <v>34</v>
      </c>
      <c r="F384" t="s">
        <v>6</v>
      </c>
      <c r="G384" t="s">
        <v>35</v>
      </c>
      <c r="H384" t="s">
        <v>55</v>
      </c>
      <c r="I384">
        <v>1573502</v>
      </c>
      <c r="J384">
        <v>5000000</v>
      </c>
      <c r="K384" t="s">
        <v>37</v>
      </c>
      <c r="L384">
        <v>2021</v>
      </c>
      <c r="M384" t="s">
        <v>48</v>
      </c>
      <c r="N384" t="s">
        <v>39</v>
      </c>
    </row>
    <row r="385" spans="1:14" hidden="1">
      <c r="A385" t="s">
        <v>30</v>
      </c>
      <c r="B385" t="s">
        <v>31</v>
      </c>
      <c r="C385" t="s">
        <v>32</v>
      </c>
      <c r="D385" t="s">
        <v>33</v>
      </c>
      <c r="E385" t="s">
        <v>34</v>
      </c>
      <c r="F385" t="s">
        <v>6</v>
      </c>
      <c r="G385" t="s">
        <v>35</v>
      </c>
      <c r="H385" t="s">
        <v>55</v>
      </c>
      <c r="I385">
        <v>11520841</v>
      </c>
      <c r="J385">
        <v>11834208</v>
      </c>
      <c r="K385" t="s">
        <v>37</v>
      </c>
      <c r="L385">
        <v>2021</v>
      </c>
      <c r="M385" t="s">
        <v>51</v>
      </c>
      <c r="N385" t="s">
        <v>39</v>
      </c>
    </row>
    <row r="386" spans="1:14" hidden="1">
      <c r="A386" t="s">
        <v>30</v>
      </c>
      <c r="B386" t="s">
        <v>31</v>
      </c>
      <c r="C386" t="s">
        <v>32</v>
      </c>
      <c r="D386" t="s">
        <v>33</v>
      </c>
      <c r="E386" t="s">
        <v>34</v>
      </c>
      <c r="F386" t="s">
        <v>6</v>
      </c>
      <c r="G386" t="s">
        <v>35</v>
      </c>
      <c r="H386" s="21" t="s">
        <v>55</v>
      </c>
      <c r="I386" s="21">
        <v>2736225</v>
      </c>
      <c r="J386" s="21">
        <v>2599930</v>
      </c>
      <c r="K386" s="21" t="s">
        <v>37</v>
      </c>
      <c r="L386" s="21">
        <v>2025</v>
      </c>
      <c r="M386" s="21" t="s">
        <v>47</v>
      </c>
      <c r="N386" t="s">
        <v>39</v>
      </c>
    </row>
    <row r="387" spans="1:14" hidden="1">
      <c r="A387" t="s">
        <v>30</v>
      </c>
      <c r="B387" t="s">
        <v>31</v>
      </c>
      <c r="C387" t="s">
        <v>32</v>
      </c>
      <c r="D387" t="s">
        <v>33</v>
      </c>
      <c r="E387" t="s">
        <v>34</v>
      </c>
      <c r="F387" t="s">
        <v>6</v>
      </c>
      <c r="G387" t="s">
        <v>35</v>
      </c>
      <c r="H387" s="21" t="s">
        <v>55</v>
      </c>
      <c r="I387" s="21">
        <v>2618383</v>
      </c>
      <c r="J387" s="21">
        <v>2500000</v>
      </c>
      <c r="K387" s="21" t="s">
        <v>37</v>
      </c>
      <c r="L387" s="21">
        <v>2025</v>
      </c>
      <c r="M387" s="21" t="s">
        <v>48</v>
      </c>
      <c r="N387" t="s">
        <v>39</v>
      </c>
    </row>
    <row r="388" spans="1:14" hidden="1">
      <c r="A388" t="s">
        <v>30</v>
      </c>
      <c r="B388" t="s">
        <v>31</v>
      </c>
      <c r="C388" t="s">
        <v>32</v>
      </c>
      <c r="D388" t="s">
        <v>33</v>
      </c>
      <c r="E388" t="s">
        <v>34</v>
      </c>
      <c r="F388" t="s">
        <v>6</v>
      </c>
      <c r="G388" t="s">
        <v>35</v>
      </c>
      <c r="H388" t="s">
        <v>67</v>
      </c>
      <c r="I388">
        <v>6998537</v>
      </c>
      <c r="J388">
        <v>14987754</v>
      </c>
      <c r="K388" t="s">
        <v>37</v>
      </c>
      <c r="L388">
        <v>2021</v>
      </c>
      <c r="M388" t="s">
        <v>51</v>
      </c>
      <c r="N388" t="s">
        <v>39</v>
      </c>
    </row>
    <row r="389" spans="1:14" hidden="1">
      <c r="A389" t="s">
        <v>30</v>
      </c>
      <c r="B389" t="s">
        <v>31</v>
      </c>
      <c r="C389" t="s">
        <v>32</v>
      </c>
      <c r="D389" t="s">
        <v>33</v>
      </c>
      <c r="E389" t="s">
        <v>34</v>
      </c>
      <c r="F389" t="s">
        <v>6</v>
      </c>
      <c r="G389" t="s">
        <v>35</v>
      </c>
      <c r="H389" s="15" t="s">
        <v>67</v>
      </c>
      <c r="I389">
        <v>2566</v>
      </c>
      <c r="J389">
        <v>883</v>
      </c>
      <c r="K389" t="s">
        <v>37</v>
      </c>
      <c r="L389">
        <v>2022</v>
      </c>
      <c r="M389" t="s">
        <v>46</v>
      </c>
      <c r="N389" t="s">
        <v>39</v>
      </c>
    </row>
    <row r="390" spans="1:14" hidden="1">
      <c r="A390" t="s">
        <v>30</v>
      </c>
      <c r="B390" t="s">
        <v>31</v>
      </c>
      <c r="C390" t="s">
        <v>32</v>
      </c>
      <c r="D390" t="s">
        <v>33</v>
      </c>
      <c r="E390" t="s">
        <v>34</v>
      </c>
      <c r="F390" t="s">
        <v>6</v>
      </c>
      <c r="G390" t="s">
        <v>35</v>
      </c>
      <c r="H390" s="15" t="s">
        <v>67</v>
      </c>
      <c r="I390">
        <v>1945</v>
      </c>
      <c r="J390">
        <v>12</v>
      </c>
      <c r="K390" t="s">
        <v>37</v>
      </c>
      <c r="L390">
        <v>2022</v>
      </c>
      <c r="M390" t="s">
        <v>40</v>
      </c>
      <c r="N390" t="s">
        <v>39</v>
      </c>
    </row>
    <row r="391" spans="1:14" hidden="1">
      <c r="A391" t="s">
        <v>30</v>
      </c>
      <c r="B391" t="s">
        <v>31</v>
      </c>
      <c r="C391" t="s">
        <v>32</v>
      </c>
      <c r="D391" t="s">
        <v>33</v>
      </c>
      <c r="E391" t="s">
        <v>34</v>
      </c>
      <c r="F391" t="s">
        <v>6</v>
      </c>
      <c r="G391" t="s">
        <v>35</v>
      </c>
      <c r="H391" s="15" t="s">
        <v>67</v>
      </c>
      <c r="I391">
        <v>1918</v>
      </c>
      <c r="J391">
        <v>9</v>
      </c>
      <c r="K391" t="s">
        <v>37</v>
      </c>
      <c r="L391">
        <v>2022</v>
      </c>
      <c r="M391" t="s">
        <v>52</v>
      </c>
      <c r="N391" t="s">
        <v>39</v>
      </c>
    </row>
    <row r="392" spans="1:14">
      <c r="A392" t="s">
        <v>30</v>
      </c>
      <c r="B392" t="s">
        <v>31</v>
      </c>
      <c r="C392" t="s">
        <v>32</v>
      </c>
      <c r="D392" t="s">
        <v>33</v>
      </c>
      <c r="E392" t="s">
        <v>34</v>
      </c>
      <c r="F392" t="s">
        <v>6</v>
      </c>
      <c r="G392" t="s">
        <v>35</v>
      </c>
      <c r="H392" s="15" t="s">
        <v>67</v>
      </c>
      <c r="I392">
        <v>8321</v>
      </c>
      <c r="J392">
        <v>5513</v>
      </c>
      <c r="K392" t="s">
        <v>37</v>
      </c>
      <c r="L392">
        <v>2023</v>
      </c>
      <c r="M392" t="s">
        <v>47</v>
      </c>
      <c r="N392" t="s">
        <v>39</v>
      </c>
    </row>
    <row r="393" spans="1:14" hidden="1">
      <c r="A393" t="s">
        <v>30</v>
      </c>
      <c r="B393" t="s">
        <v>31</v>
      </c>
      <c r="C393" t="s">
        <v>32</v>
      </c>
      <c r="D393" t="s">
        <v>33</v>
      </c>
      <c r="E393" t="s">
        <v>34</v>
      </c>
      <c r="F393" t="s">
        <v>6</v>
      </c>
      <c r="G393" t="s">
        <v>35</v>
      </c>
      <c r="H393" s="21" t="s">
        <v>67</v>
      </c>
      <c r="I393" s="21">
        <v>10348</v>
      </c>
      <c r="J393" s="21">
        <v>5513</v>
      </c>
      <c r="K393" s="21" t="s">
        <v>37</v>
      </c>
      <c r="L393" s="21">
        <v>2024</v>
      </c>
      <c r="M393" s="21" t="s">
        <v>38</v>
      </c>
      <c r="N393" t="s">
        <v>39</v>
      </c>
    </row>
    <row r="394" spans="1:14" hidden="1">
      <c r="A394" t="s">
        <v>30</v>
      </c>
      <c r="B394" t="s">
        <v>31</v>
      </c>
      <c r="C394" t="s">
        <v>32</v>
      </c>
      <c r="D394" t="s">
        <v>33</v>
      </c>
      <c r="E394" t="s">
        <v>34</v>
      </c>
      <c r="F394" t="s">
        <v>6</v>
      </c>
      <c r="G394" t="s">
        <v>35</v>
      </c>
      <c r="H394" s="21" t="s">
        <v>67</v>
      </c>
      <c r="I394" s="21">
        <v>10753</v>
      </c>
      <c r="J394" s="21">
        <v>6125</v>
      </c>
      <c r="K394" s="21" t="s">
        <v>37</v>
      </c>
      <c r="L394" s="21">
        <v>2024</v>
      </c>
      <c r="M394" s="21" t="s">
        <v>46</v>
      </c>
      <c r="N394" t="s">
        <v>39</v>
      </c>
    </row>
    <row r="395" spans="1:14" hidden="1">
      <c r="A395" t="s">
        <v>30</v>
      </c>
      <c r="B395" t="s">
        <v>31</v>
      </c>
      <c r="C395" t="s">
        <v>32</v>
      </c>
      <c r="D395" t="s">
        <v>33</v>
      </c>
      <c r="E395" t="s">
        <v>34</v>
      </c>
      <c r="F395" t="s">
        <v>6</v>
      </c>
      <c r="G395" t="s">
        <v>35</v>
      </c>
      <c r="H395" s="21" t="s">
        <v>67</v>
      </c>
      <c r="I395" s="21">
        <v>20282</v>
      </c>
      <c r="J395" s="21">
        <v>13245</v>
      </c>
      <c r="K395" s="21" t="s">
        <v>37</v>
      </c>
      <c r="L395" s="21">
        <v>2024</v>
      </c>
      <c r="M395" s="21" t="s">
        <v>48</v>
      </c>
      <c r="N395" t="s">
        <v>39</v>
      </c>
    </row>
    <row r="396" spans="1:14" hidden="1">
      <c r="A396" t="s">
        <v>30</v>
      </c>
      <c r="B396" t="s">
        <v>31</v>
      </c>
      <c r="C396" t="s">
        <v>32</v>
      </c>
      <c r="D396" t="s">
        <v>33</v>
      </c>
      <c r="E396" t="s">
        <v>34</v>
      </c>
      <c r="F396" t="s">
        <v>59</v>
      </c>
      <c r="G396" t="s">
        <v>64</v>
      </c>
      <c r="H396" t="s">
        <v>7</v>
      </c>
      <c r="I396">
        <v>5738320</v>
      </c>
      <c r="J396">
        <v>58457</v>
      </c>
      <c r="K396" t="s">
        <v>61</v>
      </c>
      <c r="L396">
        <v>2020</v>
      </c>
      <c r="M396" t="s">
        <v>46</v>
      </c>
      <c r="N396" t="s">
        <v>39</v>
      </c>
    </row>
    <row r="397" spans="1:14" hidden="1">
      <c r="A397" t="s">
        <v>30</v>
      </c>
      <c r="B397" t="s">
        <v>31</v>
      </c>
      <c r="C397" t="s">
        <v>32</v>
      </c>
      <c r="D397" t="s">
        <v>33</v>
      </c>
      <c r="E397" t="s">
        <v>34</v>
      </c>
      <c r="F397" t="s">
        <v>59</v>
      </c>
      <c r="G397" t="s">
        <v>64</v>
      </c>
      <c r="H397" t="s">
        <v>7</v>
      </c>
      <c r="I397">
        <v>7037102</v>
      </c>
      <c r="J397">
        <v>6592798</v>
      </c>
      <c r="K397" t="s">
        <v>61</v>
      </c>
      <c r="L397">
        <v>2020</v>
      </c>
      <c r="M397" t="s">
        <v>49</v>
      </c>
      <c r="N397" t="s">
        <v>39</v>
      </c>
    </row>
    <row r="398" spans="1:14" hidden="1">
      <c r="A398" t="s">
        <v>30</v>
      </c>
      <c r="B398" t="s">
        <v>31</v>
      </c>
      <c r="C398" t="s">
        <v>32</v>
      </c>
      <c r="D398" t="s">
        <v>33</v>
      </c>
      <c r="E398" t="s">
        <v>34</v>
      </c>
      <c r="F398" t="s">
        <v>59</v>
      </c>
      <c r="G398" t="s">
        <v>64</v>
      </c>
      <c r="H398" t="s">
        <v>7</v>
      </c>
      <c r="I398">
        <v>4082509</v>
      </c>
      <c r="J398">
        <v>4293568</v>
      </c>
      <c r="K398" t="s">
        <v>61</v>
      </c>
      <c r="L398">
        <v>2020</v>
      </c>
      <c r="M398" t="s">
        <v>40</v>
      </c>
      <c r="N398" t="s">
        <v>39</v>
      </c>
    </row>
    <row r="399" spans="1:14" hidden="1">
      <c r="A399" t="s">
        <v>30</v>
      </c>
      <c r="B399" t="s">
        <v>31</v>
      </c>
      <c r="C399" t="s">
        <v>32</v>
      </c>
      <c r="D399" t="s">
        <v>33</v>
      </c>
      <c r="E399" t="s">
        <v>34</v>
      </c>
      <c r="F399" t="s">
        <v>59</v>
      </c>
      <c r="G399" t="s">
        <v>64</v>
      </c>
      <c r="H399" t="s">
        <v>7</v>
      </c>
      <c r="I399">
        <v>5757754</v>
      </c>
      <c r="J399">
        <v>6670658</v>
      </c>
      <c r="K399" t="s">
        <v>61</v>
      </c>
      <c r="L399">
        <v>2020</v>
      </c>
      <c r="M399" t="s">
        <v>41</v>
      </c>
      <c r="N399" t="s">
        <v>39</v>
      </c>
    </row>
    <row r="400" spans="1:14" hidden="1">
      <c r="A400" t="s">
        <v>30</v>
      </c>
      <c r="B400" t="s">
        <v>31</v>
      </c>
      <c r="C400" t="s">
        <v>32</v>
      </c>
      <c r="D400" t="s">
        <v>33</v>
      </c>
      <c r="E400" t="s">
        <v>34</v>
      </c>
      <c r="F400" t="s">
        <v>59</v>
      </c>
      <c r="G400" t="s">
        <v>64</v>
      </c>
      <c r="H400" t="s">
        <v>7</v>
      </c>
      <c r="I400">
        <v>6701594</v>
      </c>
      <c r="J400">
        <v>5219310</v>
      </c>
      <c r="K400" t="s">
        <v>61</v>
      </c>
      <c r="L400">
        <v>2021</v>
      </c>
      <c r="M400" t="s">
        <v>44</v>
      </c>
      <c r="N400" t="s">
        <v>39</v>
      </c>
    </row>
    <row r="401" spans="1:14" hidden="1">
      <c r="A401" t="s">
        <v>30</v>
      </c>
      <c r="B401" t="s">
        <v>31</v>
      </c>
      <c r="C401" t="s">
        <v>32</v>
      </c>
      <c r="D401" t="s">
        <v>33</v>
      </c>
      <c r="E401" t="s">
        <v>34</v>
      </c>
      <c r="F401" t="s">
        <v>59</v>
      </c>
      <c r="G401" t="s">
        <v>64</v>
      </c>
      <c r="H401" t="s">
        <v>7</v>
      </c>
      <c r="I401">
        <v>10525096</v>
      </c>
      <c r="J401">
        <v>11210662</v>
      </c>
      <c r="K401" t="s">
        <v>61</v>
      </c>
      <c r="L401">
        <v>2021</v>
      </c>
      <c r="M401" t="s">
        <v>45</v>
      </c>
      <c r="N401" t="s">
        <v>39</v>
      </c>
    </row>
    <row r="402" spans="1:14" hidden="1">
      <c r="A402" t="s">
        <v>30</v>
      </c>
      <c r="B402" t="s">
        <v>31</v>
      </c>
      <c r="C402" t="s">
        <v>32</v>
      </c>
      <c r="D402" t="s">
        <v>33</v>
      </c>
      <c r="E402" t="s">
        <v>34</v>
      </c>
      <c r="F402" t="s">
        <v>59</v>
      </c>
      <c r="G402" t="s">
        <v>64</v>
      </c>
      <c r="H402" t="s">
        <v>7</v>
      </c>
      <c r="I402">
        <v>18197248</v>
      </c>
      <c r="J402">
        <v>7346081</v>
      </c>
      <c r="K402" t="s">
        <v>61</v>
      </c>
      <c r="L402">
        <v>2021</v>
      </c>
      <c r="M402" t="s">
        <v>47</v>
      </c>
      <c r="N402" t="s">
        <v>39</v>
      </c>
    </row>
    <row r="403" spans="1:14" hidden="1">
      <c r="A403" t="s">
        <v>30</v>
      </c>
      <c r="B403" t="s">
        <v>31</v>
      </c>
      <c r="C403" t="s">
        <v>32</v>
      </c>
      <c r="D403" t="s">
        <v>33</v>
      </c>
      <c r="E403" t="s">
        <v>34</v>
      </c>
      <c r="F403" t="s">
        <v>59</v>
      </c>
      <c r="G403" t="s">
        <v>64</v>
      </c>
      <c r="H403" t="s">
        <v>7</v>
      </c>
      <c r="I403">
        <v>9366080</v>
      </c>
      <c r="J403">
        <v>7657474</v>
      </c>
      <c r="K403" t="s">
        <v>61</v>
      </c>
      <c r="L403">
        <v>2021</v>
      </c>
      <c r="M403" t="s">
        <v>48</v>
      </c>
      <c r="N403" t="s">
        <v>39</v>
      </c>
    </row>
    <row r="404" spans="1:14" hidden="1">
      <c r="A404" t="s">
        <v>30</v>
      </c>
      <c r="B404" t="s">
        <v>31</v>
      </c>
      <c r="C404" t="s">
        <v>32</v>
      </c>
      <c r="D404" t="s">
        <v>33</v>
      </c>
      <c r="E404" t="s">
        <v>34</v>
      </c>
      <c r="F404" t="s">
        <v>59</v>
      </c>
      <c r="G404" t="s">
        <v>64</v>
      </c>
      <c r="H404" t="s">
        <v>7</v>
      </c>
      <c r="I404">
        <v>31038294</v>
      </c>
      <c r="J404">
        <v>30593560</v>
      </c>
      <c r="K404" t="s">
        <v>61</v>
      </c>
      <c r="L404">
        <v>2021</v>
      </c>
      <c r="M404" t="s">
        <v>49</v>
      </c>
      <c r="N404" t="s">
        <v>39</v>
      </c>
    </row>
    <row r="405" spans="1:14" hidden="1">
      <c r="A405" t="s">
        <v>30</v>
      </c>
      <c r="B405" t="s">
        <v>31</v>
      </c>
      <c r="C405" t="s">
        <v>32</v>
      </c>
      <c r="D405" t="s">
        <v>33</v>
      </c>
      <c r="E405" t="s">
        <v>34</v>
      </c>
      <c r="F405" t="s">
        <v>59</v>
      </c>
      <c r="G405" t="s">
        <v>64</v>
      </c>
      <c r="H405" t="s">
        <v>7</v>
      </c>
      <c r="I405">
        <v>7410247</v>
      </c>
      <c r="J405">
        <v>7117016</v>
      </c>
      <c r="K405" t="s">
        <v>61</v>
      </c>
      <c r="L405">
        <v>2021</v>
      </c>
      <c r="M405" t="s">
        <v>51</v>
      </c>
      <c r="N405" t="s">
        <v>39</v>
      </c>
    </row>
    <row r="406" spans="1:14" hidden="1">
      <c r="A406" t="s">
        <v>30</v>
      </c>
      <c r="B406" t="s">
        <v>31</v>
      </c>
      <c r="C406" t="s">
        <v>32</v>
      </c>
      <c r="D406" t="s">
        <v>33</v>
      </c>
      <c r="E406" t="s">
        <v>34</v>
      </c>
      <c r="F406" t="s">
        <v>59</v>
      </c>
      <c r="G406" t="s">
        <v>64</v>
      </c>
      <c r="H406" t="s">
        <v>7</v>
      </c>
      <c r="I406">
        <v>24795531</v>
      </c>
      <c r="J406">
        <v>16957324</v>
      </c>
      <c r="K406" t="s">
        <v>61</v>
      </c>
      <c r="L406">
        <v>2021</v>
      </c>
      <c r="M406" t="s">
        <v>40</v>
      </c>
      <c r="N406" t="s">
        <v>39</v>
      </c>
    </row>
    <row r="407" spans="1:14" hidden="1">
      <c r="A407" t="s">
        <v>30</v>
      </c>
      <c r="B407" t="s">
        <v>31</v>
      </c>
      <c r="C407" t="s">
        <v>32</v>
      </c>
      <c r="D407" t="s">
        <v>33</v>
      </c>
      <c r="E407" t="s">
        <v>34</v>
      </c>
      <c r="F407" t="s">
        <v>59</v>
      </c>
      <c r="G407" t="s">
        <v>64</v>
      </c>
      <c r="H407" t="s">
        <v>7</v>
      </c>
      <c r="I407">
        <v>5712741</v>
      </c>
      <c r="J407">
        <v>3798620</v>
      </c>
      <c r="K407" t="s">
        <v>61</v>
      </c>
      <c r="L407">
        <v>2021</v>
      </c>
      <c r="M407" t="s">
        <v>52</v>
      </c>
      <c r="N407" t="s">
        <v>39</v>
      </c>
    </row>
    <row r="408" spans="1:14" hidden="1">
      <c r="A408" t="s">
        <v>30</v>
      </c>
      <c r="B408" t="s">
        <v>31</v>
      </c>
      <c r="C408" t="s">
        <v>32</v>
      </c>
      <c r="D408" t="s">
        <v>33</v>
      </c>
      <c r="E408" t="s">
        <v>34</v>
      </c>
      <c r="F408" t="s">
        <v>59</v>
      </c>
      <c r="G408" t="s">
        <v>64</v>
      </c>
      <c r="H408" s="15" t="s">
        <v>7</v>
      </c>
      <c r="I408">
        <v>5212260</v>
      </c>
      <c r="J408">
        <v>3998716</v>
      </c>
      <c r="K408" t="s">
        <v>61</v>
      </c>
      <c r="L408">
        <v>2022</v>
      </c>
      <c r="M408" t="s">
        <v>45</v>
      </c>
      <c r="N408" t="s">
        <v>39</v>
      </c>
    </row>
    <row r="409" spans="1:14" hidden="1">
      <c r="A409" t="s">
        <v>30</v>
      </c>
      <c r="B409" t="s">
        <v>31</v>
      </c>
      <c r="C409" t="s">
        <v>32</v>
      </c>
      <c r="D409" t="s">
        <v>33</v>
      </c>
      <c r="E409" t="s">
        <v>34</v>
      </c>
      <c r="F409" t="s">
        <v>59</v>
      </c>
      <c r="G409" t="s">
        <v>64</v>
      </c>
      <c r="H409" s="15" t="s">
        <v>7</v>
      </c>
      <c r="I409">
        <v>13477685</v>
      </c>
      <c r="J409">
        <v>8902806</v>
      </c>
      <c r="K409" t="s">
        <v>61</v>
      </c>
      <c r="L409">
        <v>2022</v>
      </c>
      <c r="M409" t="s">
        <v>49</v>
      </c>
      <c r="N409" t="s">
        <v>39</v>
      </c>
    </row>
    <row r="410" spans="1:14" hidden="1">
      <c r="A410" t="s">
        <v>30</v>
      </c>
      <c r="B410" t="s">
        <v>31</v>
      </c>
      <c r="C410" t="s">
        <v>32</v>
      </c>
      <c r="D410" t="s">
        <v>33</v>
      </c>
      <c r="E410" t="s">
        <v>34</v>
      </c>
      <c r="F410" t="s">
        <v>59</v>
      </c>
      <c r="G410" t="s">
        <v>64</v>
      </c>
      <c r="H410" s="15" t="s">
        <v>7</v>
      </c>
      <c r="I410">
        <v>14902750</v>
      </c>
      <c r="J410">
        <v>9053241</v>
      </c>
      <c r="K410" t="s">
        <v>61</v>
      </c>
      <c r="L410">
        <v>2022</v>
      </c>
      <c r="M410" t="s">
        <v>51</v>
      </c>
      <c r="N410" t="s">
        <v>39</v>
      </c>
    </row>
    <row r="411" spans="1:14" hidden="1">
      <c r="A411" t="s">
        <v>30</v>
      </c>
      <c r="B411" t="s">
        <v>31</v>
      </c>
      <c r="C411" t="s">
        <v>32</v>
      </c>
      <c r="D411" t="s">
        <v>33</v>
      </c>
      <c r="E411" t="s">
        <v>34</v>
      </c>
      <c r="F411" t="s">
        <v>59</v>
      </c>
      <c r="G411" t="s">
        <v>64</v>
      </c>
      <c r="H411" s="21" t="s">
        <v>7</v>
      </c>
      <c r="I411" s="21">
        <v>8988829</v>
      </c>
      <c r="J411" s="21">
        <v>9080000</v>
      </c>
      <c r="K411" s="21" t="s">
        <v>61</v>
      </c>
      <c r="L411" s="21">
        <v>2024</v>
      </c>
      <c r="M411" s="21" t="s">
        <v>46</v>
      </c>
      <c r="N411" t="s">
        <v>39</v>
      </c>
    </row>
    <row r="412" spans="1:14" hidden="1">
      <c r="A412" t="s">
        <v>30</v>
      </c>
      <c r="B412" t="s">
        <v>31</v>
      </c>
      <c r="C412" t="s">
        <v>32</v>
      </c>
      <c r="D412" t="s">
        <v>33</v>
      </c>
      <c r="E412" t="s">
        <v>34</v>
      </c>
      <c r="F412" t="s">
        <v>59</v>
      </c>
      <c r="G412" t="s">
        <v>64</v>
      </c>
      <c r="H412" t="s">
        <v>8</v>
      </c>
      <c r="I412">
        <v>991</v>
      </c>
      <c r="J412">
        <v>1000</v>
      </c>
      <c r="K412" t="s">
        <v>61</v>
      </c>
      <c r="L412">
        <v>2020</v>
      </c>
      <c r="M412" t="s">
        <v>46</v>
      </c>
      <c r="N412" t="s">
        <v>39</v>
      </c>
    </row>
    <row r="413" spans="1:14" hidden="1">
      <c r="A413" t="s">
        <v>30</v>
      </c>
      <c r="B413" t="s">
        <v>31</v>
      </c>
      <c r="C413" t="s">
        <v>32</v>
      </c>
      <c r="D413" t="s">
        <v>33</v>
      </c>
      <c r="E413" t="s">
        <v>34</v>
      </c>
      <c r="F413" t="s">
        <v>59</v>
      </c>
      <c r="G413" t="s">
        <v>64</v>
      </c>
      <c r="H413" t="s">
        <v>8</v>
      </c>
      <c r="I413">
        <v>5636760</v>
      </c>
      <c r="J413">
        <v>6016898</v>
      </c>
      <c r="K413" t="s">
        <v>61</v>
      </c>
      <c r="L413">
        <v>2021</v>
      </c>
      <c r="M413" t="s">
        <v>46</v>
      </c>
      <c r="N413" t="s">
        <v>39</v>
      </c>
    </row>
    <row r="414" spans="1:14" hidden="1">
      <c r="A414" t="s">
        <v>30</v>
      </c>
      <c r="B414" t="s">
        <v>31</v>
      </c>
      <c r="C414" t="s">
        <v>32</v>
      </c>
      <c r="D414" t="s">
        <v>33</v>
      </c>
      <c r="E414" t="s">
        <v>34</v>
      </c>
      <c r="F414" t="s">
        <v>59</v>
      </c>
      <c r="G414" t="s">
        <v>64</v>
      </c>
      <c r="H414" t="s">
        <v>8</v>
      </c>
      <c r="I414">
        <v>11311328</v>
      </c>
      <c r="J414">
        <v>10010336</v>
      </c>
      <c r="K414" t="s">
        <v>61</v>
      </c>
      <c r="L414">
        <v>2021</v>
      </c>
      <c r="M414" t="s">
        <v>40</v>
      </c>
      <c r="N414" t="s">
        <v>39</v>
      </c>
    </row>
    <row r="415" spans="1:14" hidden="1">
      <c r="A415" t="s">
        <v>30</v>
      </c>
      <c r="B415" t="s">
        <v>31</v>
      </c>
      <c r="C415" t="s">
        <v>32</v>
      </c>
      <c r="D415" t="s">
        <v>33</v>
      </c>
      <c r="E415" t="s">
        <v>34</v>
      </c>
      <c r="F415" t="s">
        <v>59</v>
      </c>
      <c r="G415" t="s">
        <v>64</v>
      </c>
      <c r="H415" t="s">
        <v>8</v>
      </c>
      <c r="I415">
        <v>5636760</v>
      </c>
      <c r="J415">
        <v>6016898</v>
      </c>
      <c r="K415" t="s">
        <v>61</v>
      </c>
      <c r="L415">
        <v>2021</v>
      </c>
      <c r="M415" t="s">
        <v>41</v>
      </c>
      <c r="N415" t="s">
        <v>39</v>
      </c>
    </row>
    <row r="416" spans="1:14" hidden="1">
      <c r="A416" t="s">
        <v>30</v>
      </c>
      <c r="B416" t="s">
        <v>31</v>
      </c>
      <c r="C416" t="s">
        <v>32</v>
      </c>
      <c r="D416" t="s">
        <v>33</v>
      </c>
      <c r="E416" t="s">
        <v>34</v>
      </c>
      <c r="F416" t="s">
        <v>59</v>
      </c>
      <c r="G416" t="s">
        <v>64</v>
      </c>
      <c r="H416" t="s">
        <v>8</v>
      </c>
      <c r="I416">
        <v>3641983</v>
      </c>
      <c r="J416">
        <v>3153973</v>
      </c>
      <c r="K416" t="s">
        <v>61</v>
      </c>
      <c r="L416">
        <v>2021</v>
      </c>
      <c r="M416" t="s">
        <v>52</v>
      </c>
      <c r="N416" t="s">
        <v>39</v>
      </c>
    </row>
    <row r="417" spans="1:14" hidden="1">
      <c r="A417" t="s">
        <v>30</v>
      </c>
      <c r="B417" t="s">
        <v>31</v>
      </c>
      <c r="C417" t="s">
        <v>32</v>
      </c>
      <c r="D417" t="s">
        <v>33</v>
      </c>
      <c r="E417" t="s">
        <v>34</v>
      </c>
      <c r="F417" t="s">
        <v>59</v>
      </c>
      <c r="G417" t="s">
        <v>64</v>
      </c>
      <c r="H417" s="15" t="s">
        <v>8</v>
      </c>
      <c r="I417">
        <v>30487724</v>
      </c>
      <c r="J417">
        <v>210001</v>
      </c>
      <c r="K417" t="s">
        <v>61</v>
      </c>
      <c r="L417">
        <v>2022</v>
      </c>
      <c r="M417" t="s">
        <v>38</v>
      </c>
      <c r="N417" t="s">
        <v>39</v>
      </c>
    </row>
    <row r="418" spans="1:14" hidden="1">
      <c r="A418" t="s">
        <v>30</v>
      </c>
      <c r="B418" t="s">
        <v>31</v>
      </c>
      <c r="C418" t="s">
        <v>32</v>
      </c>
      <c r="D418" t="s">
        <v>33</v>
      </c>
      <c r="E418" t="s">
        <v>34</v>
      </c>
      <c r="F418" t="s">
        <v>59</v>
      </c>
      <c r="G418" t="s">
        <v>64</v>
      </c>
      <c r="H418" s="15" t="s">
        <v>8</v>
      </c>
      <c r="I418">
        <v>4067405</v>
      </c>
      <c r="J418">
        <v>2945144</v>
      </c>
      <c r="K418" t="s">
        <v>61</v>
      </c>
      <c r="L418">
        <v>2022</v>
      </c>
      <c r="M418" t="s">
        <v>47</v>
      </c>
      <c r="N418" t="s">
        <v>39</v>
      </c>
    </row>
    <row r="419" spans="1:14" hidden="1">
      <c r="A419" t="s">
        <v>30</v>
      </c>
      <c r="B419" t="s">
        <v>31</v>
      </c>
      <c r="C419" t="s">
        <v>32</v>
      </c>
      <c r="D419" t="s">
        <v>33</v>
      </c>
      <c r="E419" t="s">
        <v>34</v>
      </c>
      <c r="F419" t="s">
        <v>59</v>
      </c>
      <c r="G419" t="s">
        <v>64</v>
      </c>
      <c r="H419" s="15" t="s">
        <v>8</v>
      </c>
      <c r="I419">
        <v>6194</v>
      </c>
      <c r="J419">
        <v>555</v>
      </c>
      <c r="K419" t="s">
        <v>61</v>
      </c>
      <c r="L419">
        <v>2022</v>
      </c>
      <c r="M419" t="s">
        <v>49</v>
      </c>
      <c r="N419" t="s">
        <v>39</v>
      </c>
    </row>
    <row r="420" spans="1:14" hidden="1">
      <c r="A420" t="s">
        <v>30</v>
      </c>
      <c r="B420" t="s">
        <v>31</v>
      </c>
      <c r="C420" t="s">
        <v>32</v>
      </c>
      <c r="D420" t="s">
        <v>33</v>
      </c>
      <c r="E420" t="s">
        <v>34</v>
      </c>
      <c r="F420" t="s">
        <v>59</v>
      </c>
      <c r="G420" t="s">
        <v>64</v>
      </c>
      <c r="H420" s="15" t="s">
        <v>8</v>
      </c>
      <c r="I420">
        <v>20597423</v>
      </c>
      <c r="J420">
        <v>12546900</v>
      </c>
      <c r="K420" t="s">
        <v>61</v>
      </c>
      <c r="L420">
        <v>2022</v>
      </c>
      <c r="M420" t="s">
        <v>51</v>
      </c>
      <c r="N420" t="s">
        <v>39</v>
      </c>
    </row>
    <row r="421" spans="1:14" hidden="1">
      <c r="A421" t="s">
        <v>30</v>
      </c>
      <c r="B421" t="s">
        <v>31</v>
      </c>
      <c r="C421" t="s">
        <v>32</v>
      </c>
      <c r="D421" t="s">
        <v>33</v>
      </c>
      <c r="E421" t="s">
        <v>34</v>
      </c>
      <c r="F421" t="s">
        <v>59</v>
      </c>
      <c r="G421" t="s">
        <v>64</v>
      </c>
      <c r="H421" s="15" t="s">
        <v>8</v>
      </c>
      <c r="I421">
        <v>12981038</v>
      </c>
      <c r="J421">
        <v>9850074</v>
      </c>
      <c r="K421" t="s">
        <v>61</v>
      </c>
      <c r="L421">
        <v>2022</v>
      </c>
      <c r="M421" t="s">
        <v>52</v>
      </c>
      <c r="N421" t="s">
        <v>39</v>
      </c>
    </row>
    <row r="422" spans="1:14">
      <c r="A422" t="s">
        <v>30</v>
      </c>
      <c r="B422" t="s">
        <v>31</v>
      </c>
      <c r="C422" t="s">
        <v>32</v>
      </c>
      <c r="D422" t="s">
        <v>33</v>
      </c>
      <c r="E422" t="s">
        <v>34</v>
      </c>
      <c r="F422" t="s">
        <v>59</v>
      </c>
      <c r="G422" t="s">
        <v>64</v>
      </c>
      <c r="H422" s="15" t="s">
        <v>8</v>
      </c>
      <c r="I422">
        <v>21633</v>
      </c>
      <c r="J422">
        <v>12350</v>
      </c>
      <c r="K422" t="s">
        <v>61</v>
      </c>
      <c r="L422">
        <v>2023</v>
      </c>
      <c r="M422" t="s">
        <v>47</v>
      </c>
      <c r="N422" t="s">
        <v>39</v>
      </c>
    </row>
    <row r="423" spans="1:14">
      <c r="A423" t="s">
        <v>30</v>
      </c>
      <c r="B423" t="s">
        <v>31</v>
      </c>
      <c r="C423" t="s">
        <v>32</v>
      </c>
      <c r="D423" t="s">
        <v>33</v>
      </c>
      <c r="E423" t="s">
        <v>34</v>
      </c>
      <c r="F423" t="s">
        <v>59</v>
      </c>
      <c r="G423" t="s">
        <v>64</v>
      </c>
      <c r="H423" s="15" t="s">
        <v>8</v>
      </c>
      <c r="I423">
        <v>32062</v>
      </c>
      <c r="J423">
        <v>19300</v>
      </c>
      <c r="K423" t="s">
        <v>61</v>
      </c>
      <c r="L423">
        <v>2023</v>
      </c>
      <c r="M423" t="s">
        <v>48</v>
      </c>
      <c r="N423" t="s">
        <v>39</v>
      </c>
    </row>
    <row r="424" spans="1:14" hidden="1">
      <c r="A424" t="s">
        <v>30</v>
      </c>
      <c r="B424" t="s">
        <v>31</v>
      </c>
      <c r="C424" t="s">
        <v>32</v>
      </c>
      <c r="D424" t="s">
        <v>33</v>
      </c>
      <c r="E424" t="s">
        <v>34</v>
      </c>
      <c r="F424" t="s">
        <v>59</v>
      </c>
      <c r="G424" t="s">
        <v>64</v>
      </c>
      <c r="H424" s="21" t="s">
        <v>8</v>
      </c>
      <c r="I424" s="21">
        <v>24069</v>
      </c>
      <c r="J424" s="21">
        <v>19500</v>
      </c>
      <c r="K424" s="21" t="s">
        <v>61</v>
      </c>
      <c r="L424" s="21">
        <v>2024</v>
      </c>
      <c r="M424" s="21" t="s">
        <v>41</v>
      </c>
      <c r="N424" t="s">
        <v>39</v>
      </c>
    </row>
    <row r="425" spans="1:14" hidden="1">
      <c r="A425" t="s">
        <v>30</v>
      </c>
      <c r="B425" t="s">
        <v>31</v>
      </c>
      <c r="C425" t="s">
        <v>32</v>
      </c>
      <c r="D425" t="s">
        <v>33</v>
      </c>
      <c r="E425" t="s">
        <v>34</v>
      </c>
      <c r="F425" t="s">
        <v>59</v>
      </c>
      <c r="G425" t="s">
        <v>64</v>
      </c>
      <c r="H425" s="15" t="s">
        <v>74</v>
      </c>
      <c r="I425">
        <v>1354</v>
      </c>
      <c r="J425">
        <v>1172</v>
      </c>
      <c r="K425" t="s">
        <v>61</v>
      </c>
      <c r="L425">
        <v>2022</v>
      </c>
      <c r="M425" t="s">
        <v>51</v>
      </c>
      <c r="N425" t="s">
        <v>39</v>
      </c>
    </row>
    <row r="426" spans="1:14">
      <c r="A426" t="s">
        <v>30</v>
      </c>
      <c r="B426" t="s">
        <v>31</v>
      </c>
      <c r="C426" t="s">
        <v>32</v>
      </c>
      <c r="D426" t="s">
        <v>33</v>
      </c>
      <c r="E426" t="s">
        <v>34</v>
      </c>
      <c r="F426" t="s">
        <v>59</v>
      </c>
      <c r="G426" t="s">
        <v>64</v>
      </c>
      <c r="H426" s="15" t="s">
        <v>74</v>
      </c>
      <c r="I426">
        <v>2917370</v>
      </c>
      <c r="J426">
        <v>3023927</v>
      </c>
      <c r="K426" t="s">
        <v>61</v>
      </c>
      <c r="L426">
        <v>2023</v>
      </c>
      <c r="M426" t="s">
        <v>46</v>
      </c>
      <c r="N426" t="s">
        <v>39</v>
      </c>
    </row>
    <row r="427" spans="1:14" hidden="1">
      <c r="A427" t="s">
        <v>30</v>
      </c>
      <c r="B427" t="s">
        <v>31</v>
      </c>
      <c r="C427" t="s">
        <v>32</v>
      </c>
      <c r="D427" t="s">
        <v>33</v>
      </c>
      <c r="E427" t="s">
        <v>34</v>
      </c>
      <c r="F427" t="s">
        <v>59</v>
      </c>
      <c r="G427" t="s">
        <v>70</v>
      </c>
      <c r="H427" t="s">
        <v>71</v>
      </c>
      <c r="I427">
        <v>35122</v>
      </c>
      <c r="J427">
        <v>26000</v>
      </c>
      <c r="K427" t="s">
        <v>61</v>
      </c>
      <c r="L427">
        <v>2021</v>
      </c>
      <c r="M427" t="s">
        <v>45</v>
      </c>
      <c r="N427" t="s">
        <v>39</v>
      </c>
    </row>
    <row r="428" spans="1:14" hidden="1">
      <c r="A428" t="s">
        <v>30</v>
      </c>
      <c r="B428" t="s">
        <v>31</v>
      </c>
      <c r="C428" t="s">
        <v>32</v>
      </c>
      <c r="D428" t="s">
        <v>33</v>
      </c>
      <c r="E428" t="s">
        <v>34</v>
      </c>
      <c r="F428" t="s">
        <v>59</v>
      </c>
      <c r="G428" t="s">
        <v>70</v>
      </c>
      <c r="H428" t="s">
        <v>71</v>
      </c>
      <c r="I428">
        <v>34527</v>
      </c>
      <c r="J428">
        <v>26000</v>
      </c>
      <c r="K428" t="s">
        <v>61</v>
      </c>
      <c r="L428">
        <v>2021</v>
      </c>
      <c r="M428" t="s">
        <v>46</v>
      </c>
      <c r="N428" t="s">
        <v>39</v>
      </c>
    </row>
    <row r="429" spans="1:14">
      <c r="A429" t="s">
        <v>30</v>
      </c>
      <c r="B429" t="s">
        <v>31</v>
      </c>
      <c r="C429" t="s">
        <v>32</v>
      </c>
      <c r="D429" t="s">
        <v>33</v>
      </c>
      <c r="E429" t="s">
        <v>34</v>
      </c>
      <c r="F429" t="s">
        <v>59</v>
      </c>
      <c r="G429" t="s">
        <v>60</v>
      </c>
      <c r="H429" s="15" t="s">
        <v>9</v>
      </c>
      <c r="I429">
        <v>964</v>
      </c>
      <c r="J429">
        <v>117</v>
      </c>
      <c r="K429" t="s">
        <v>61</v>
      </c>
      <c r="L429">
        <v>2023</v>
      </c>
      <c r="M429" t="s">
        <v>46</v>
      </c>
      <c r="N429" t="s">
        <v>39</v>
      </c>
    </row>
    <row r="430" spans="1:14" hidden="1">
      <c r="A430" t="s">
        <v>30</v>
      </c>
      <c r="B430" t="s">
        <v>31</v>
      </c>
      <c r="C430" t="s">
        <v>32</v>
      </c>
      <c r="D430" t="s">
        <v>33</v>
      </c>
      <c r="E430" t="s">
        <v>34</v>
      </c>
      <c r="F430" t="s">
        <v>59</v>
      </c>
      <c r="G430" t="s">
        <v>60</v>
      </c>
      <c r="H430" s="21" t="s">
        <v>9</v>
      </c>
      <c r="I430" s="21">
        <v>1194241</v>
      </c>
      <c r="J430" s="21">
        <v>1192722</v>
      </c>
      <c r="K430" s="21" t="s">
        <v>61</v>
      </c>
      <c r="L430" s="21">
        <v>2024</v>
      </c>
      <c r="M430" s="21" t="s">
        <v>50</v>
      </c>
      <c r="N430" t="s">
        <v>39</v>
      </c>
    </row>
    <row r="431" spans="1:14" hidden="1">
      <c r="A431" t="s">
        <v>30</v>
      </c>
      <c r="B431" t="s">
        <v>31</v>
      </c>
      <c r="C431" t="s">
        <v>32</v>
      </c>
      <c r="D431" t="s">
        <v>33</v>
      </c>
      <c r="E431" t="s">
        <v>34</v>
      </c>
      <c r="F431" t="s">
        <v>59</v>
      </c>
      <c r="G431" t="s">
        <v>62</v>
      </c>
      <c r="H431" s="15" t="s">
        <v>75</v>
      </c>
      <c r="I431">
        <v>1527565</v>
      </c>
      <c r="J431">
        <v>1005000</v>
      </c>
      <c r="K431" t="s">
        <v>61</v>
      </c>
      <c r="L431">
        <v>2022</v>
      </c>
      <c r="M431" t="s">
        <v>44</v>
      </c>
      <c r="N431" t="s">
        <v>39</v>
      </c>
    </row>
    <row r="432" spans="1:14" hidden="1">
      <c r="A432" t="s">
        <v>30</v>
      </c>
      <c r="B432" t="s">
        <v>31</v>
      </c>
      <c r="C432" t="s">
        <v>32</v>
      </c>
      <c r="D432" t="s">
        <v>33</v>
      </c>
      <c r="E432" t="s">
        <v>34</v>
      </c>
      <c r="F432" t="s">
        <v>59</v>
      </c>
      <c r="G432" t="s">
        <v>62</v>
      </c>
      <c r="H432" t="s">
        <v>65</v>
      </c>
      <c r="I432">
        <v>2060</v>
      </c>
      <c r="J432">
        <v>7</v>
      </c>
      <c r="K432" t="s">
        <v>61</v>
      </c>
      <c r="L432">
        <v>2020</v>
      </c>
      <c r="M432" t="s">
        <v>38</v>
      </c>
      <c r="N432" t="s">
        <v>39</v>
      </c>
    </row>
    <row r="433" spans="1:14" hidden="1">
      <c r="A433" t="s">
        <v>30</v>
      </c>
      <c r="B433" t="s">
        <v>31</v>
      </c>
      <c r="C433" t="s">
        <v>32</v>
      </c>
      <c r="D433" t="s">
        <v>33</v>
      </c>
      <c r="E433" t="s">
        <v>34</v>
      </c>
      <c r="F433" t="s">
        <v>59</v>
      </c>
      <c r="G433" t="s">
        <v>62</v>
      </c>
      <c r="H433" t="s">
        <v>63</v>
      </c>
      <c r="I433">
        <v>7613</v>
      </c>
      <c r="J433">
        <v>8912</v>
      </c>
      <c r="K433" t="s">
        <v>61</v>
      </c>
      <c r="L433">
        <v>2021</v>
      </c>
      <c r="M433" t="s">
        <v>45</v>
      </c>
      <c r="N433" t="s">
        <v>39</v>
      </c>
    </row>
    <row r="434" spans="1:14" hidden="1">
      <c r="A434" t="s">
        <v>30</v>
      </c>
      <c r="B434" t="s">
        <v>31</v>
      </c>
      <c r="C434" t="s">
        <v>32</v>
      </c>
      <c r="D434" t="s">
        <v>33</v>
      </c>
      <c r="E434" t="s">
        <v>34</v>
      </c>
      <c r="F434" t="s">
        <v>59</v>
      </c>
      <c r="G434" t="s">
        <v>62</v>
      </c>
      <c r="H434" t="s">
        <v>63</v>
      </c>
      <c r="I434">
        <v>5963</v>
      </c>
      <c r="J434">
        <v>4375</v>
      </c>
      <c r="K434" t="s">
        <v>61</v>
      </c>
      <c r="L434">
        <v>2021</v>
      </c>
      <c r="M434" t="s">
        <v>51</v>
      </c>
      <c r="N434" t="s">
        <v>39</v>
      </c>
    </row>
    <row r="435" spans="1:14" hidden="1">
      <c r="A435" t="s">
        <v>30</v>
      </c>
      <c r="B435" t="s">
        <v>31</v>
      </c>
      <c r="C435" t="s">
        <v>32</v>
      </c>
      <c r="D435" t="s">
        <v>33</v>
      </c>
      <c r="E435" t="s">
        <v>34</v>
      </c>
      <c r="F435" t="s">
        <v>59</v>
      </c>
      <c r="G435" t="s">
        <v>62</v>
      </c>
      <c r="H435" s="15" t="s">
        <v>63</v>
      </c>
      <c r="I435">
        <v>10282</v>
      </c>
      <c r="J435">
        <v>3532</v>
      </c>
      <c r="K435" t="s">
        <v>61</v>
      </c>
      <c r="L435">
        <v>2022</v>
      </c>
      <c r="M435" t="s">
        <v>46</v>
      </c>
      <c r="N435" t="s">
        <v>39</v>
      </c>
    </row>
    <row r="436" spans="1:14">
      <c r="A436" t="s">
        <v>30</v>
      </c>
      <c r="B436" t="s">
        <v>31</v>
      </c>
      <c r="C436" t="s">
        <v>32</v>
      </c>
      <c r="D436" t="s">
        <v>33</v>
      </c>
      <c r="E436" t="s">
        <v>34</v>
      </c>
      <c r="F436" t="s">
        <v>59</v>
      </c>
      <c r="G436" t="s">
        <v>62</v>
      </c>
      <c r="H436" s="15" t="s">
        <v>63</v>
      </c>
      <c r="I436">
        <v>8527</v>
      </c>
      <c r="J436">
        <v>6000</v>
      </c>
      <c r="K436" t="s">
        <v>61</v>
      </c>
      <c r="L436">
        <v>2023</v>
      </c>
      <c r="M436" t="s">
        <v>44</v>
      </c>
      <c r="N436" t="s">
        <v>39</v>
      </c>
    </row>
    <row r="437" spans="1:14">
      <c r="A437" t="s">
        <v>30</v>
      </c>
      <c r="B437" t="s">
        <v>31</v>
      </c>
      <c r="C437" t="s">
        <v>32</v>
      </c>
      <c r="D437" t="s">
        <v>33</v>
      </c>
      <c r="E437" t="s">
        <v>34</v>
      </c>
      <c r="F437" t="s">
        <v>59</v>
      </c>
      <c r="G437" t="s">
        <v>62</v>
      </c>
      <c r="H437" s="15" t="s">
        <v>63</v>
      </c>
      <c r="I437">
        <v>10157</v>
      </c>
      <c r="J437">
        <v>6125</v>
      </c>
      <c r="K437" t="s">
        <v>61</v>
      </c>
      <c r="L437">
        <v>2023</v>
      </c>
      <c r="M437" t="s">
        <v>49</v>
      </c>
      <c r="N437" t="s">
        <v>39</v>
      </c>
    </row>
    <row r="438" spans="1:14" hidden="1">
      <c r="A438" t="s">
        <v>30</v>
      </c>
      <c r="B438" t="s">
        <v>31</v>
      </c>
      <c r="C438" t="s">
        <v>32</v>
      </c>
      <c r="D438" t="s">
        <v>33</v>
      </c>
      <c r="E438" t="s">
        <v>34</v>
      </c>
      <c r="F438" t="s">
        <v>59</v>
      </c>
      <c r="G438" t="s">
        <v>62</v>
      </c>
      <c r="H438" s="21" t="s">
        <v>63</v>
      </c>
      <c r="I438" s="21">
        <v>7574404</v>
      </c>
      <c r="J438" s="21">
        <v>6982985</v>
      </c>
      <c r="K438" s="21" t="s">
        <v>61</v>
      </c>
      <c r="L438" s="21">
        <v>2024</v>
      </c>
      <c r="M438" s="21" t="s">
        <v>50</v>
      </c>
      <c r="N438" t="s">
        <v>39</v>
      </c>
    </row>
    <row r="439" spans="1:14" hidden="1">
      <c r="A439" t="s">
        <v>30</v>
      </c>
      <c r="B439" t="s">
        <v>31</v>
      </c>
      <c r="C439" t="s">
        <v>32</v>
      </c>
      <c r="D439" t="s">
        <v>33</v>
      </c>
      <c r="E439" t="s">
        <v>34</v>
      </c>
      <c r="F439" t="s">
        <v>59</v>
      </c>
      <c r="G439" t="s">
        <v>62</v>
      </c>
      <c r="H439" s="21" t="s">
        <v>63</v>
      </c>
      <c r="I439" s="21">
        <v>7224318</v>
      </c>
      <c r="J439" s="21">
        <v>7071466</v>
      </c>
      <c r="K439" s="21" t="s">
        <v>61</v>
      </c>
      <c r="L439" s="21">
        <v>2024</v>
      </c>
      <c r="M439" s="21" t="s">
        <v>51</v>
      </c>
      <c r="N439" t="s">
        <v>39</v>
      </c>
    </row>
    <row r="440" spans="1:14" hidden="1">
      <c r="A440" t="s">
        <v>30</v>
      </c>
      <c r="B440" t="s">
        <v>31</v>
      </c>
      <c r="C440" t="s">
        <v>32</v>
      </c>
      <c r="D440" t="s">
        <v>33</v>
      </c>
      <c r="E440" t="s">
        <v>34</v>
      </c>
      <c r="F440" t="s">
        <v>59</v>
      </c>
      <c r="G440" t="s">
        <v>62</v>
      </c>
      <c r="H440" s="21" t="s">
        <v>63</v>
      </c>
      <c r="I440" s="21">
        <v>6782586</v>
      </c>
      <c r="J440" s="21">
        <v>6996169</v>
      </c>
      <c r="K440" s="21" t="s">
        <v>61</v>
      </c>
      <c r="L440" s="21">
        <v>2024</v>
      </c>
      <c r="M440" s="21" t="s">
        <v>40</v>
      </c>
      <c r="N440" t="s">
        <v>39</v>
      </c>
    </row>
    <row r="441" spans="1:14" hidden="1">
      <c r="A441" t="s">
        <v>30</v>
      </c>
      <c r="B441" t="s">
        <v>31</v>
      </c>
      <c r="C441" t="s">
        <v>32</v>
      </c>
      <c r="D441" t="s">
        <v>33</v>
      </c>
      <c r="E441" t="s">
        <v>34</v>
      </c>
      <c r="F441" t="s">
        <v>59</v>
      </c>
      <c r="G441" t="s">
        <v>62</v>
      </c>
      <c r="H441" t="s">
        <v>72</v>
      </c>
      <c r="I441">
        <v>22955</v>
      </c>
      <c r="J441">
        <v>25000</v>
      </c>
      <c r="K441" t="s">
        <v>61</v>
      </c>
      <c r="L441">
        <v>2021</v>
      </c>
      <c r="M441" t="s">
        <v>45</v>
      </c>
      <c r="N441" t="s">
        <v>39</v>
      </c>
    </row>
    <row r="442" spans="1:14" hidden="1">
      <c r="A442" t="s">
        <v>30</v>
      </c>
      <c r="B442" t="s">
        <v>31</v>
      </c>
      <c r="C442" t="s">
        <v>32</v>
      </c>
      <c r="D442" t="s">
        <v>33</v>
      </c>
      <c r="E442" t="s">
        <v>34</v>
      </c>
      <c r="F442" t="s">
        <v>59</v>
      </c>
      <c r="G442" t="s">
        <v>62</v>
      </c>
      <c r="H442" t="s">
        <v>72</v>
      </c>
      <c r="I442">
        <v>29216</v>
      </c>
      <c r="J442">
        <v>17632</v>
      </c>
      <c r="K442" t="s">
        <v>61</v>
      </c>
      <c r="L442">
        <v>2021</v>
      </c>
      <c r="M442" t="s">
        <v>40</v>
      </c>
      <c r="N442" t="s">
        <v>39</v>
      </c>
    </row>
    <row r="443" spans="1:14" hidden="1">
      <c r="A443" t="s">
        <v>30</v>
      </c>
      <c r="B443" t="s">
        <v>31</v>
      </c>
      <c r="C443" t="s">
        <v>32</v>
      </c>
      <c r="D443" t="s">
        <v>33</v>
      </c>
      <c r="E443" t="s">
        <v>34</v>
      </c>
      <c r="F443" t="s">
        <v>59</v>
      </c>
      <c r="G443" t="s">
        <v>62</v>
      </c>
      <c r="H443" s="15" t="s">
        <v>72</v>
      </c>
      <c r="I443">
        <v>31632</v>
      </c>
      <c r="J443">
        <v>24950</v>
      </c>
      <c r="K443" t="s">
        <v>61</v>
      </c>
      <c r="L443">
        <v>2022</v>
      </c>
      <c r="M443" t="s">
        <v>44</v>
      </c>
      <c r="N443" t="s">
        <v>39</v>
      </c>
    </row>
    <row r="444" spans="1:14" hidden="1">
      <c r="A444" t="s">
        <v>30</v>
      </c>
      <c r="B444" t="s">
        <v>31</v>
      </c>
      <c r="C444" t="s">
        <v>32</v>
      </c>
      <c r="D444" t="s">
        <v>33</v>
      </c>
      <c r="E444" t="s">
        <v>34</v>
      </c>
      <c r="F444" t="s">
        <v>59</v>
      </c>
      <c r="G444" t="s">
        <v>62</v>
      </c>
      <c r="H444" s="15" t="s">
        <v>72</v>
      </c>
      <c r="I444">
        <v>41470</v>
      </c>
      <c r="J444">
        <v>25050</v>
      </c>
      <c r="K444" t="s">
        <v>61</v>
      </c>
      <c r="L444">
        <v>2022</v>
      </c>
      <c r="M444" t="s">
        <v>49</v>
      </c>
      <c r="N444" t="s">
        <v>39</v>
      </c>
    </row>
    <row r="445" spans="1:14" hidden="1">
      <c r="A445" t="s">
        <v>30</v>
      </c>
      <c r="B445" t="s">
        <v>31</v>
      </c>
      <c r="C445" t="s">
        <v>32</v>
      </c>
      <c r="D445" t="s">
        <v>33</v>
      </c>
      <c r="E445" t="s">
        <v>34</v>
      </c>
      <c r="F445" t="s">
        <v>59</v>
      </c>
      <c r="G445" t="s">
        <v>62</v>
      </c>
      <c r="H445" s="21" t="s">
        <v>72</v>
      </c>
      <c r="I445" s="21">
        <v>6569128</v>
      </c>
      <c r="J445" s="21">
        <v>6328596</v>
      </c>
      <c r="K445" s="21" t="s">
        <v>61</v>
      </c>
      <c r="L445" s="21">
        <v>2024</v>
      </c>
      <c r="M445" s="21" t="s">
        <v>38</v>
      </c>
      <c r="N445" t="s">
        <v>39</v>
      </c>
    </row>
    <row r="446" spans="1:14" hidden="1">
      <c r="A446" t="s">
        <v>30</v>
      </c>
      <c r="B446" t="s">
        <v>31</v>
      </c>
      <c r="C446" t="s">
        <v>32</v>
      </c>
      <c r="D446" t="s">
        <v>33</v>
      </c>
      <c r="E446" t="s">
        <v>56</v>
      </c>
      <c r="F446" t="s">
        <v>6</v>
      </c>
      <c r="G446" t="s">
        <v>35</v>
      </c>
      <c r="H446" t="s">
        <v>66</v>
      </c>
      <c r="I446">
        <v>8</v>
      </c>
      <c r="J446">
        <v>3</v>
      </c>
      <c r="K446" t="s">
        <v>37</v>
      </c>
      <c r="L446">
        <v>2020</v>
      </c>
      <c r="M446" t="s">
        <v>48</v>
      </c>
      <c r="N446" t="s">
        <v>39</v>
      </c>
    </row>
    <row r="447" spans="1:14">
      <c r="A447" t="s">
        <v>30</v>
      </c>
      <c r="B447" t="s">
        <v>31</v>
      </c>
      <c r="C447" t="s">
        <v>32</v>
      </c>
      <c r="D447" t="s">
        <v>33</v>
      </c>
      <c r="E447" t="s">
        <v>56</v>
      </c>
      <c r="F447" t="s">
        <v>6</v>
      </c>
      <c r="G447" t="s">
        <v>35</v>
      </c>
      <c r="H447" s="15" t="s">
        <v>66</v>
      </c>
      <c r="I447">
        <v>40871</v>
      </c>
      <c r="J447">
        <v>23980</v>
      </c>
      <c r="K447" t="s">
        <v>37</v>
      </c>
      <c r="L447">
        <v>2023</v>
      </c>
      <c r="M447" t="s">
        <v>44</v>
      </c>
      <c r="N447" t="s">
        <v>39</v>
      </c>
    </row>
    <row r="448" spans="1:14">
      <c r="A448" t="s">
        <v>30</v>
      </c>
      <c r="B448" t="s">
        <v>31</v>
      </c>
      <c r="C448" t="s">
        <v>32</v>
      </c>
      <c r="D448" t="s">
        <v>33</v>
      </c>
      <c r="E448" t="s">
        <v>56</v>
      </c>
      <c r="F448" t="s">
        <v>6</v>
      </c>
      <c r="G448" t="s">
        <v>35</v>
      </c>
      <c r="H448" s="15" t="s">
        <v>66</v>
      </c>
      <c r="I448">
        <v>38363</v>
      </c>
      <c r="J448">
        <v>23960</v>
      </c>
      <c r="K448" t="s">
        <v>37</v>
      </c>
      <c r="L448">
        <v>2023</v>
      </c>
      <c r="M448" t="s">
        <v>45</v>
      </c>
      <c r="N448" t="s">
        <v>39</v>
      </c>
    </row>
    <row r="449" spans="1:14" hidden="1">
      <c r="A449" t="s">
        <v>30</v>
      </c>
      <c r="B449" t="s">
        <v>31</v>
      </c>
      <c r="C449" t="s">
        <v>32</v>
      </c>
      <c r="D449" t="s">
        <v>33</v>
      </c>
      <c r="E449" t="s">
        <v>56</v>
      </c>
      <c r="F449" t="s">
        <v>6</v>
      </c>
      <c r="G449" t="s">
        <v>35</v>
      </c>
      <c r="H449" s="21" t="s">
        <v>66</v>
      </c>
      <c r="I449" s="21">
        <v>31588</v>
      </c>
      <c r="J449" s="21">
        <v>11950</v>
      </c>
      <c r="K449" s="21" t="s">
        <v>37</v>
      </c>
      <c r="L449" s="21">
        <v>2025</v>
      </c>
      <c r="M449" s="21" t="s">
        <v>38</v>
      </c>
      <c r="N449" t="s">
        <v>39</v>
      </c>
    </row>
    <row r="450" spans="1:14" hidden="1">
      <c r="A450" t="s">
        <v>30</v>
      </c>
      <c r="B450" t="s">
        <v>31</v>
      </c>
      <c r="C450" t="s">
        <v>32</v>
      </c>
      <c r="D450" t="s">
        <v>33</v>
      </c>
      <c r="E450" t="s">
        <v>56</v>
      </c>
      <c r="F450" t="s">
        <v>6</v>
      </c>
      <c r="G450" t="s">
        <v>35</v>
      </c>
      <c r="H450" t="s">
        <v>36</v>
      </c>
      <c r="I450">
        <v>565</v>
      </c>
      <c r="J450">
        <v>138</v>
      </c>
      <c r="K450" t="s">
        <v>37</v>
      </c>
      <c r="L450">
        <v>2020</v>
      </c>
      <c r="M450" t="s">
        <v>48</v>
      </c>
      <c r="N450" t="s">
        <v>39</v>
      </c>
    </row>
    <row r="451" spans="1:14" hidden="1">
      <c r="A451" t="s">
        <v>30</v>
      </c>
      <c r="B451" t="s">
        <v>31</v>
      </c>
      <c r="C451" t="s">
        <v>32</v>
      </c>
      <c r="D451" t="s">
        <v>33</v>
      </c>
      <c r="E451" t="s">
        <v>56</v>
      </c>
      <c r="F451" t="s">
        <v>6</v>
      </c>
      <c r="G451" t="s">
        <v>35</v>
      </c>
      <c r="H451" s="21" t="s">
        <v>36</v>
      </c>
      <c r="I451" s="21">
        <v>8114</v>
      </c>
      <c r="J451" s="21">
        <v>5538</v>
      </c>
      <c r="K451" s="21" t="s">
        <v>37</v>
      </c>
      <c r="L451" s="21">
        <v>2025</v>
      </c>
      <c r="M451" s="21" t="s">
        <v>44</v>
      </c>
      <c r="N451" t="s">
        <v>39</v>
      </c>
    </row>
    <row r="452" spans="1:14" hidden="1">
      <c r="A452" t="s">
        <v>30</v>
      </c>
      <c r="B452" t="s">
        <v>31</v>
      </c>
      <c r="C452" t="s">
        <v>32</v>
      </c>
      <c r="D452" t="s">
        <v>33</v>
      </c>
      <c r="E452" t="s">
        <v>56</v>
      </c>
      <c r="F452" t="s">
        <v>6</v>
      </c>
      <c r="G452" t="s">
        <v>35</v>
      </c>
      <c r="H452" s="21" t="s">
        <v>36</v>
      </c>
      <c r="I452" s="21">
        <v>10186</v>
      </c>
      <c r="J452" s="21">
        <v>5538</v>
      </c>
      <c r="K452" s="21" t="s">
        <v>37</v>
      </c>
      <c r="L452" s="21">
        <v>2025</v>
      </c>
      <c r="M452" s="21" t="s">
        <v>48</v>
      </c>
      <c r="N452" t="s">
        <v>39</v>
      </c>
    </row>
    <row r="453" spans="1:14" hidden="1">
      <c r="A453" t="s">
        <v>30</v>
      </c>
      <c r="B453" t="s">
        <v>31</v>
      </c>
      <c r="C453" t="s">
        <v>32</v>
      </c>
      <c r="D453" t="s">
        <v>33</v>
      </c>
      <c r="E453" t="s">
        <v>56</v>
      </c>
      <c r="F453" t="s">
        <v>6</v>
      </c>
      <c r="G453" t="s">
        <v>35</v>
      </c>
      <c r="H453" t="s">
        <v>43</v>
      </c>
      <c r="I453">
        <v>22978</v>
      </c>
      <c r="J453">
        <v>22900</v>
      </c>
      <c r="K453" t="s">
        <v>37</v>
      </c>
      <c r="L453">
        <v>2019</v>
      </c>
      <c r="M453" t="s">
        <v>40</v>
      </c>
      <c r="N453" t="s">
        <v>39</v>
      </c>
    </row>
    <row r="454" spans="1:14" hidden="1">
      <c r="A454" t="s">
        <v>30</v>
      </c>
      <c r="B454" t="s">
        <v>31</v>
      </c>
      <c r="C454" t="s">
        <v>32</v>
      </c>
      <c r="D454" t="s">
        <v>33</v>
      </c>
      <c r="E454" t="s">
        <v>56</v>
      </c>
      <c r="F454" t="s">
        <v>6</v>
      </c>
      <c r="G454" t="s">
        <v>35</v>
      </c>
      <c r="H454" t="s">
        <v>43</v>
      </c>
      <c r="I454">
        <v>19311</v>
      </c>
      <c r="J454">
        <v>1</v>
      </c>
      <c r="K454" t="s">
        <v>37</v>
      </c>
      <c r="L454">
        <v>2019</v>
      </c>
      <c r="M454" t="s">
        <v>52</v>
      </c>
      <c r="N454" t="s">
        <v>39</v>
      </c>
    </row>
    <row r="455" spans="1:14" hidden="1">
      <c r="A455" t="s">
        <v>30</v>
      </c>
      <c r="B455" t="s">
        <v>31</v>
      </c>
      <c r="C455" t="s">
        <v>32</v>
      </c>
      <c r="D455" t="s">
        <v>33</v>
      </c>
      <c r="E455" t="s">
        <v>56</v>
      </c>
      <c r="F455" t="s">
        <v>6</v>
      </c>
      <c r="G455" t="s">
        <v>35</v>
      </c>
      <c r="H455" t="s">
        <v>43</v>
      </c>
      <c r="I455">
        <v>39914</v>
      </c>
      <c r="J455">
        <v>47240</v>
      </c>
      <c r="K455" t="s">
        <v>37</v>
      </c>
      <c r="L455">
        <v>2020</v>
      </c>
      <c r="M455" t="s">
        <v>38</v>
      </c>
      <c r="N455" t="s">
        <v>39</v>
      </c>
    </row>
    <row r="456" spans="1:14" hidden="1">
      <c r="A456" t="s">
        <v>30</v>
      </c>
      <c r="B456" t="s">
        <v>31</v>
      </c>
      <c r="C456" t="s">
        <v>32</v>
      </c>
      <c r="D456" t="s">
        <v>33</v>
      </c>
      <c r="E456" t="s">
        <v>56</v>
      </c>
      <c r="F456" t="s">
        <v>6</v>
      </c>
      <c r="G456" t="s">
        <v>35</v>
      </c>
      <c r="H456" t="s">
        <v>43</v>
      </c>
      <c r="I456">
        <v>20295</v>
      </c>
      <c r="J456">
        <v>22920</v>
      </c>
      <c r="K456" t="s">
        <v>37</v>
      </c>
      <c r="L456">
        <v>2020</v>
      </c>
      <c r="M456" t="s">
        <v>44</v>
      </c>
      <c r="N456" t="s">
        <v>39</v>
      </c>
    </row>
    <row r="457" spans="1:14" hidden="1">
      <c r="A457" t="s">
        <v>30</v>
      </c>
      <c r="B457" t="s">
        <v>31</v>
      </c>
      <c r="C457" t="s">
        <v>32</v>
      </c>
      <c r="D457" t="s">
        <v>33</v>
      </c>
      <c r="E457" t="s">
        <v>56</v>
      </c>
      <c r="F457" t="s">
        <v>6</v>
      </c>
      <c r="G457" t="s">
        <v>35</v>
      </c>
      <c r="H457" t="s">
        <v>43</v>
      </c>
      <c r="I457">
        <v>42663</v>
      </c>
      <c r="J457">
        <v>47380</v>
      </c>
      <c r="K457" t="s">
        <v>37</v>
      </c>
      <c r="L457">
        <v>2020</v>
      </c>
      <c r="M457" t="s">
        <v>45</v>
      </c>
      <c r="N457" t="s">
        <v>39</v>
      </c>
    </row>
    <row r="458" spans="1:14" hidden="1">
      <c r="A458" t="s">
        <v>30</v>
      </c>
      <c r="B458" t="s">
        <v>31</v>
      </c>
      <c r="C458" t="s">
        <v>32</v>
      </c>
      <c r="D458" t="s">
        <v>33</v>
      </c>
      <c r="E458" t="s">
        <v>56</v>
      </c>
      <c r="F458" t="s">
        <v>6</v>
      </c>
      <c r="G458" t="s">
        <v>35</v>
      </c>
      <c r="H458" t="s">
        <v>43</v>
      </c>
      <c r="I458">
        <v>22380</v>
      </c>
      <c r="J458">
        <v>23880</v>
      </c>
      <c r="K458" t="s">
        <v>37</v>
      </c>
      <c r="L458">
        <v>2020</v>
      </c>
      <c r="M458" t="s">
        <v>47</v>
      </c>
      <c r="N458" t="s">
        <v>39</v>
      </c>
    </row>
    <row r="459" spans="1:14" hidden="1">
      <c r="A459" t="s">
        <v>30</v>
      </c>
      <c r="B459" t="s">
        <v>31</v>
      </c>
      <c r="C459" t="s">
        <v>32</v>
      </c>
      <c r="D459" t="s">
        <v>33</v>
      </c>
      <c r="E459" t="s">
        <v>56</v>
      </c>
      <c r="F459" t="s">
        <v>6</v>
      </c>
      <c r="G459" t="s">
        <v>35</v>
      </c>
      <c r="H459" t="s">
        <v>43</v>
      </c>
      <c r="I459">
        <v>44390</v>
      </c>
      <c r="J459">
        <v>46800</v>
      </c>
      <c r="K459" t="s">
        <v>37</v>
      </c>
      <c r="L459">
        <v>2020</v>
      </c>
      <c r="M459" t="s">
        <v>48</v>
      </c>
      <c r="N459" t="s">
        <v>39</v>
      </c>
    </row>
    <row r="460" spans="1:14" hidden="1">
      <c r="A460" t="s">
        <v>30</v>
      </c>
      <c r="B460" t="s">
        <v>31</v>
      </c>
      <c r="C460" t="s">
        <v>32</v>
      </c>
      <c r="D460" t="s">
        <v>33</v>
      </c>
      <c r="E460" t="s">
        <v>56</v>
      </c>
      <c r="F460" t="s">
        <v>6</v>
      </c>
      <c r="G460" t="s">
        <v>35</v>
      </c>
      <c r="H460" t="s">
        <v>43</v>
      </c>
      <c r="I460">
        <v>17395</v>
      </c>
      <c r="J460">
        <v>23960</v>
      </c>
      <c r="K460" t="s">
        <v>37</v>
      </c>
      <c r="L460">
        <v>2020</v>
      </c>
      <c r="M460" t="s">
        <v>49</v>
      </c>
      <c r="N460" t="s">
        <v>39</v>
      </c>
    </row>
    <row r="461" spans="1:14" hidden="1">
      <c r="A461" t="s">
        <v>30</v>
      </c>
      <c r="B461" t="s">
        <v>31</v>
      </c>
      <c r="C461" t="s">
        <v>32</v>
      </c>
      <c r="D461" t="s">
        <v>33</v>
      </c>
      <c r="E461" t="s">
        <v>56</v>
      </c>
      <c r="F461" t="s">
        <v>6</v>
      </c>
      <c r="G461" t="s">
        <v>35</v>
      </c>
      <c r="H461" t="s">
        <v>43</v>
      </c>
      <c r="I461">
        <v>19033</v>
      </c>
      <c r="J461">
        <v>23940</v>
      </c>
      <c r="K461" t="s">
        <v>37</v>
      </c>
      <c r="L461">
        <v>2020</v>
      </c>
      <c r="M461" t="s">
        <v>50</v>
      </c>
      <c r="N461" t="s">
        <v>39</v>
      </c>
    </row>
    <row r="462" spans="1:14" hidden="1">
      <c r="A462" t="s">
        <v>30</v>
      </c>
      <c r="B462" t="s">
        <v>31</v>
      </c>
      <c r="C462" t="s">
        <v>32</v>
      </c>
      <c r="D462" t="s">
        <v>33</v>
      </c>
      <c r="E462" t="s">
        <v>56</v>
      </c>
      <c r="F462" t="s">
        <v>6</v>
      </c>
      <c r="G462" t="s">
        <v>35</v>
      </c>
      <c r="H462" t="s">
        <v>43</v>
      </c>
      <c r="I462">
        <v>17815</v>
      </c>
      <c r="J462">
        <v>23940</v>
      </c>
      <c r="K462" t="s">
        <v>37</v>
      </c>
      <c r="L462">
        <v>2020</v>
      </c>
      <c r="M462" t="s">
        <v>40</v>
      </c>
      <c r="N462" t="s">
        <v>39</v>
      </c>
    </row>
    <row r="463" spans="1:14" hidden="1">
      <c r="A463" t="s">
        <v>30</v>
      </c>
      <c r="B463" t="s">
        <v>31</v>
      </c>
      <c r="C463" t="s">
        <v>32</v>
      </c>
      <c r="D463" t="s">
        <v>33</v>
      </c>
      <c r="E463" t="s">
        <v>56</v>
      </c>
      <c r="F463" t="s">
        <v>6</v>
      </c>
      <c r="G463" t="s">
        <v>35</v>
      </c>
      <c r="H463" t="s">
        <v>43</v>
      </c>
      <c r="I463">
        <v>37163</v>
      </c>
      <c r="J463">
        <v>47780</v>
      </c>
      <c r="K463" t="s">
        <v>37</v>
      </c>
      <c r="L463">
        <v>2020</v>
      </c>
      <c r="M463" t="s">
        <v>52</v>
      </c>
      <c r="N463" t="s">
        <v>39</v>
      </c>
    </row>
    <row r="464" spans="1:14" hidden="1">
      <c r="A464" t="s">
        <v>30</v>
      </c>
      <c r="B464" t="s">
        <v>31</v>
      </c>
      <c r="C464" t="s">
        <v>32</v>
      </c>
      <c r="D464" t="s">
        <v>33</v>
      </c>
      <c r="E464" t="s">
        <v>56</v>
      </c>
      <c r="F464" t="s">
        <v>6</v>
      </c>
      <c r="G464" t="s">
        <v>35</v>
      </c>
      <c r="H464" t="s">
        <v>43</v>
      </c>
      <c r="I464">
        <v>19953</v>
      </c>
      <c r="J464">
        <v>23260</v>
      </c>
      <c r="K464" t="s">
        <v>37</v>
      </c>
      <c r="L464">
        <v>2021</v>
      </c>
      <c r="M464" t="s">
        <v>38</v>
      </c>
      <c r="N464" t="s">
        <v>39</v>
      </c>
    </row>
    <row r="465" spans="1:14" hidden="1">
      <c r="A465" t="s">
        <v>30</v>
      </c>
      <c r="B465" t="s">
        <v>31</v>
      </c>
      <c r="C465" t="s">
        <v>32</v>
      </c>
      <c r="D465" t="s">
        <v>33</v>
      </c>
      <c r="E465" t="s">
        <v>56</v>
      </c>
      <c r="F465" t="s">
        <v>6</v>
      </c>
      <c r="G465" t="s">
        <v>35</v>
      </c>
      <c r="H465" t="s">
        <v>43</v>
      </c>
      <c r="I465">
        <v>18898</v>
      </c>
      <c r="J465">
        <v>23900</v>
      </c>
      <c r="K465" t="s">
        <v>37</v>
      </c>
      <c r="L465">
        <v>2021</v>
      </c>
      <c r="M465" t="s">
        <v>44</v>
      </c>
      <c r="N465" t="s">
        <v>39</v>
      </c>
    </row>
    <row r="466" spans="1:14" hidden="1">
      <c r="A466" t="s">
        <v>30</v>
      </c>
      <c r="B466" t="s">
        <v>31</v>
      </c>
      <c r="C466" t="s">
        <v>32</v>
      </c>
      <c r="D466" t="s">
        <v>33</v>
      </c>
      <c r="E466" t="s">
        <v>56</v>
      </c>
      <c r="F466" t="s">
        <v>6</v>
      </c>
      <c r="G466" t="s">
        <v>35</v>
      </c>
      <c r="H466" t="s">
        <v>43</v>
      </c>
      <c r="I466">
        <v>41675</v>
      </c>
      <c r="J466">
        <v>46840</v>
      </c>
      <c r="K466" t="s">
        <v>37</v>
      </c>
      <c r="L466">
        <v>2021</v>
      </c>
      <c r="M466" t="s">
        <v>46</v>
      </c>
      <c r="N466" t="s">
        <v>39</v>
      </c>
    </row>
    <row r="467" spans="1:14" hidden="1">
      <c r="A467" t="s">
        <v>30</v>
      </c>
      <c r="B467" t="s">
        <v>31</v>
      </c>
      <c r="C467" t="s">
        <v>32</v>
      </c>
      <c r="D467" t="s">
        <v>33</v>
      </c>
      <c r="E467" t="s">
        <v>56</v>
      </c>
      <c r="F467" t="s">
        <v>6</v>
      </c>
      <c r="G467" t="s">
        <v>35</v>
      </c>
      <c r="H467" t="s">
        <v>43</v>
      </c>
      <c r="I467">
        <v>21329</v>
      </c>
      <c r="J467">
        <v>27541</v>
      </c>
      <c r="K467" t="s">
        <v>37</v>
      </c>
      <c r="L467">
        <v>2021</v>
      </c>
      <c r="M467" t="s">
        <v>47</v>
      </c>
      <c r="N467" t="s">
        <v>39</v>
      </c>
    </row>
    <row r="468" spans="1:14" hidden="1">
      <c r="A468" t="s">
        <v>30</v>
      </c>
      <c r="B468" t="s">
        <v>31</v>
      </c>
      <c r="C468" t="s">
        <v>32</v>
      </c>
      <c r="D468" t="s">
        <v>33</v>
      </c>
      <c r="E468" t="s">
        <v>56</v>
      </c>
      <c r="F468" t="s">
        <v>6</v>
      </c>
      <c r="G468" t="s">
        <v>35</v>
      </c>
      <c r="H468" t="s">
        <v>43</v>
      </c>
      <c r="I468">
        <v>45157</v>
      </c>
      <c r="J468">
        <v>50505</v>
      </c>
      <c r="K468" t="s">
        <v>37</v>
      </c>
      <c r="L468">
        <v>2021</v>
      </c>
      <c r="M468" t="s">
        <v>48</v>
      </c>
      <c r="N468" t="s">
        <v>39</v>
      </c>
    </row>
    <row r="469" spans="1:14" hidden="1">
      <c r="A469" t="s">
        <v>30</v>
      </c>
      <c r="B469" t="s">
        <v>31</v>
      </c>
      <c r="C469" t="s">
        <v>32</v>
      </c>
      <c r="D469" t="s">
        <v>33</v>
      </c>
      <c r="E469" t="s">
        <v>56</v>
      </c>
      <c r="F469" t="s">
        <v>6</v>
      </c>
      <c r="G469" t="s">
        <v>35</v>
      </c>
      <c r="H469" t="s">
        <v>43</v>
      </c>
      <c r="I469">
        <v>22222</v>
      </c>
      <c r="J469">
        <v>22990</v>
      </c>
      <c r="K469" t="s">
        <v>37</v>
      </c>
      <c r="L469">
        <v>2021</v>
      </c>
      <c r="M469" t="s">
        <v>49</v>
      </c>
      <c r="N469" t="s">
        <v>39</v>
      </c>
    </row>
    <row r="470" spans="1:14" hidden="1">
      <c r="A470" t="s">
        <v>30</v>
      </c>
      <c r="B470" t="s">
        <v>31</v>
      </c>
      <c r="C470" t="s">
        <v>32</v>
      </c>
      <c r="D470" t="s">
        <v>33</v>
      </c>
      <c r="E470" t="s">
        <v>56</v>
      </c>
      <c r="F470" t="s">
        <v>6</v>
      </c>
      <c r="G470" t="s">
        <v>35</v>
      </c>
      <c r="H470" t="s">
        <v>43</v>
      </c>
      <c r="I470">
        <v>20795</v>
      </c>
      <c r="J470">
        <v>23980</v>
      </c>
      <c r="K470" t="s">
        <v>37</v>
      </c>
      <c r="L470">
        <v>2021</v>
      </c>
      <c r="M470" t="s">
        <v>51</v>
      </c>
      <c r="N470" t="s">
        <v>39</v>
      </c>
    </row>
    <row r="471" spans="1:14" hidden="1">
      <c r="A471" t="s">
        <v>30</v>
      </c>
      <c r="B471" t="s">
        <v>31</v>
      </c>
      <c r="C471" t="s">
        <v>32</v>
      </c>
      <c r="D471" t="s">
        <v>33</v>
      </c>
      <c r="E471" t="s">
        <v>56</v>
      </c>
      <c r="F471" t="s">
        <v>6</v>
      </c>
      <c r="G471" t="s">
        <v>35</v>
      </c>
      <c r="H471" t="s">
        <v>43</v>
      </c>
      <c r="I471">
        <v>24633</v>
      </c>
      <c r="J471">
        <v>23980</v>
      </c>
      <c r="K471" t="s">
        <v>37</v>
      </c>
      <c r="L471">
        <v>2021</v>
      </c>
      <c r="M471" t="s">
        <v>41</v>
      </c>
      <c r="N471" t="s">
        <v>39</v>
      </c>
    </row>
    <row r="472" spans="1:14" hidden="1">
      <c r="A472" t="s">
        <v>30</v>
      </c>
      <c r="B472" t="s">
        <v>31</v>
      </c>
      <c r="C472" t="s">
        <v>32</v>
      </c>
      <c r="D472" t="s">
        <v>33</v>
      </c>
      <c r="E472" t="s">
        <v>56</v>
      </c>
      <c r="F472" t="s">
        <v>6</v>
      </c>
      <c r="G472" t="s">
        <v>35</v>
      </c>
      <c r="H472" s="15" t="s">
        <v>43</v>
      </c>
      <c r="I472">
        <v>24401</v>
      </c>
      <c r="J472">
        <v>4425</v>
      </c>
      <c r="K472" t="s">
        <v>37</v>
      </c>
      <c r="L472">
        <v>2022</v>
      </c>
      <c r="M472" t="s">
        <v>38</v>
      </c>
      <c r="N472" t="s">
        <v>39</v>
      </c>
    </row>
    <row r="473" spans="1:14" hidden="1">
      <c r="A473" t="s">
        <v>30</v>
      </c>
      <c r="B473" t="s">
        <v>31</v>
      </c>
      <c r="C473" t="s">
        <v>32</v>
      </c>
      <c r="D473" t="s">
        <v>33</v>
      </c>
      <c r="E473" t="s">
        <v>56</v>
      </c>
      <c r="F473" t="s">
        <v>6</v>
      </c>
      <c r="G473" t="s">
        <v>35</v>
      </c>
      <c r="H473" s="15" t="s">
        <v>43</v>
      </c>
      <c r="I473">
        <v>27410</v>
      </c>
      <c r="J473">
        <v>23520</v>
      </c>
      <c r="K473" t="s">
        <v>37</v>
      </c>
      <c r="L473">
        <v>2022</v>
      </c>
      <c r="M473" t="s">
        <v>44</v>
      </c>
      <c r="N473" t="s">
        <v>39</v>
      </c>
    </row>
    <row r="474" spans="1:14" hidden="1">
      <c r="A474" t="s">
        <v>30</v>
      </c>
      <c r="B474" t="s">
        <v>31</v>
      </c>
      <c r="C474" t="s">
        <v>32</v>
      </c>
      <c r="D474" t="s">
        <v>33</v>
      </c>
      <c r="E474" t="s">
        <v>56</v>
      </c>
      <c r="F474" t="s">
        <v>6</v>
      </c>
      <c r="G474" t="s">
        <v>35</v>
      </c>
      <c r="H474" s="15" t="s">
        <v>43</v>
      </c>
      <c r="I474">
        <v>28026</v>
      </c>
      <c r="J474">
        <v>23920</v>
      </c>
      <c r="K474" t="s">
        <v>37</v>
      </c>
      <c r="L474">
        <v>2022</v>
      </c>
      <c r="M474" t="s">
        <v>45</v>
      </c>
      <c r="N474" t="s">
        <v>39</v>
      </c>
    </row>
    <row r="475" spans="1:14" hidden="1">
      <c r="A475" t="s">
        <v>30</v>
      </c>
      <c r="B475" t="s">
        <v>31</v>
      </c>
      <c r="C475" t="s">
        <v>32</v>
      </c>
      <c r="D475" t="s">
        <v>33</v>
      </c>
      <c r="E475" t="s">
        <v>56</v>
      </c>
      <c r="F475" t="s">
        <v>6</v>
      </c>
      <c r="G475" t="s">
        <v>35</v>
      </c>
      <c r="H475" s="15" t="s">
        <v>43</v>
      </c>
      <c r="I475">
        <v>50106</v>
      </c>
      <c r="J475">
        <v>28331</v>
      </c>
      <c r="K475" t="s">
        <v>37</v>
      </c>
      <c r="L475">
        <v>2022</v>
      </c>
      <c r="M475" t="s">
        <v>46</v>
      </c>
      <c r="N475" t="s">
        <v>39</v>
      </c>
    </row>
    <row r="476" spans="1:14" hidden="1">
      <c r="A476" t="s">
        <v>30</v>
      </c>
      <c r="B476" t="s">
        <v>31</v>
      </c>
      <c r="C476" t="s">
        <v>32</v>
      </c>
      <c r="D476" t="s">
        <v>33</v>
      </c>
      <c r="E476" t="s">
        <v>56</v>
      </c>
      <c r="F476" t="s">
        <v>6</v>
      </c>
      <c r="G476" t="s">
        <v>35</v>
      </c>
      <c r="H476" s="15" t="s">
        <v>43</v>
      </c>
      <c r="I476">
        <v>27935</v>
      </c>
      <c r="J476">
        <v>23960</v>
      </c>
      <c r="K476" t="s">
        <v>37</v>
      </c>
      <c r="L476">
        <v>2022</v>
      </c>
      <c r="M476" t="s">
        <v>47</v>
      </c>
      <c r="N476" t="s">
        <v>39</v>
      </c>
    </row>
    <row r="477" spans="1:14" hidden="1">
      <c r="A477" t="s">
        <v>30</v>
      </c>
      <c r="B477" t="s">
        <v>31</v>
      </c>
      <c r="C477" t="s">
        <v>32</v>
      </c>
      <c r="D477" t="s">
        <v>33</v>
      </c>
      <c r="E477" t="s">
        <v>56</v>
      </c>
      <c r="F477" t="s">
        <v>6</v>
      </c>
      <c r="G477" t="s">
        <v>35</v>
      </c>
      <c r="H477" s="15" t="s">
        <v>43</v>
      </c>
      <c r="I477">
        <v>40551</v>
      </c>
      <c r="J477">
        <v>24000</v>
      </c>
      <c r="K477" t="s">
        <v>37</v>
      </c>
      <c r="L477">
        <v>2022</v>
      </c>
      <c r="M477" t="s">
        <v>48</v>
      </c>
      <c r="N477" t="s">
        <v>39</v>
      </c>
    </row>
    <row r="478" spans="1:14" hidden="1">
      <c r="A478" t="s">
        <v>30</v>
      </c>
      <c r="B478" t="s">
        <v>31</v>
      </c>
      <c r="C478" t="s">
        <v>32</v>
      </c>
      <c r="D478" t="s">
        <v>33</v>
      </c>
      <c r="E478" t="s">
        <v>56</v>
      </c>
      <c r="F478" t="s">
        <v>6</v>
      </c>
      <c r="G478" t="s">
        <v>35</v>
      </c>
      <c r="H478" s="15" t="s">
        <v>43</v>
      </c>
      <c r="I478">
        <v>14911</v>
      </c>
      <c r="J478">
        <v>4220</v>
      </c>
      <c r="K478" t="s">
        <v>37</v>
      </c>
      <c r="L478">
        <v>2022</v>
      </c>
      <c r="M478" t="s">
        <v>49</v>
      </c>
      <c r="N478" t="s">
        <v>39</v>
      </c>
    </row>
    <row r="479" spans="1:14" hidden="1">
      <c r="A479" t="s">
        <v>30</v>
      </c>
      <c r="B479" t="s">
        <v>31</v>
      </c>
      <c r="C479" t="s">
        <v>32</v>
      </c>
      <c r="D479" t="s">
        <v>33</v>
      </c>
      <c r="E479" t="s">
        <v>56</v>
      </c>
      <c r="F479" t="s">
        <v>6</v>
      </c>
      <c r="G479" t="s">
        <v>35</v>
      </c>
      <c r="H479" s="15" t="s">
        <v>43</v>
      </c>
      <c r="I479">
        <v>40793</v>
      </c>
      <c r="J479">
        <v>27780</v>
      </c>
      <c r="K479" t="s">
        <v>37</v>
      </c>
      <c r="L479">
        <v>2022</v>
      </c>
      <c r="M479" t="s">
        <v>50</v>
      </c>
      <c r="N479" t="s">
        <v>39</v>
      </c>
    </row>
    <row r="480" spans="1:14" hidden="1">
      <c r="A480" t="s">
        <v>30</v>
      </c>
      <c r="B480" t="s">
        <v>31</v>
      </c>
      <c r="C480" t="s">
        <v>32</v>
      </c>
      <c r="D480" t="s">
        <v>33</v>
      </c>
      <c r="E480" t="s">
        <v>56</v>
      </c>
      <c r="F480" t="s">
        <v>6</v>
      </c>
      <c r="G480" t="s">
        <v>35</v>
      </c>
      <c r="H480" s="15" t="s">
        <v>43</v>
      </c>
      <c r="I480">
        <v>52584</v>
      </c>
      <c r="J480">
        <v>24365</v>
      </c>
      <c r="K480" t="s">
        <v>37</v>
      </c>
      <c r="L480">
        <v>2022</v>
      </c>
      <c r="M480" t="s">
        <v>51</v>
      </c>
      <c r="N480" t="s">
        <v>39</v>
      </c>
    </row>
    <row r="481" spans="1:14" hidden="1">
      <c r="A481" t="s">
        <v>30</v>
      </c>
      <c r="B481" t="s">
        <v>31</v>
      </c>
      <c r="C481" t="s">
        <v>32</v>
      </c>
      <c r="D481" t="s">
        <v>33</v>
      </c>
      <c r="E481" t="s">
        <v>56</v>
      </c>
      <c r="F481" t="s">
        <v>6</v>
      </c>
      <c r="G481" t="s">
        <v>35</v>
      </c>
      <c r="H481" s="15" t="s">
        <v>43</v>
      </c>
      <c r="I481">
        <v>8295</v>
      </c>
      <c r="J481">
        <v>380</v>
      </c>
      <c r="K481" t="s">
        <v>37</v>
      </c>
      <c r="L481">
        <v>2022</v>
      </c>
      <c r="M481" t="s">
        <v>41</v>
      </c>
      <c r="N481" t="s">
        <v>39</v>
      </c>
    </row>
    <row r="482" spans="1:14" hidden="1">
      <c r="A482" t="s">
        <v>30</v>
      </c>
      <c r="B482" t="s">
        <v>31</v>
      </c>
      <c r="C482" t="s">
        <v>32</v>
      </c>
      <c r="D482" t="s">
        <v>33</v>
      </c>
      <c r="E482" t="s">
        <v>56</v>
      </c>
      <c r="F482" t="s">
        <v>6</v>
      </c>
      <c r="G482" t="s">
        <v>35</v>
      </c>
      <c r="H482" s="15" t="s">
        <v>43</v>
      </c>
      <c r="I482">
        <v>38719</v>
      </c>
      <c r="J482">
        <v>23700</v>
      </c>
      <c r="K482" t="s">
        <v>37</v>
      </c>
      <c r="L482">
        <v>2022</v>
      </c>
      <c r="M482" t="s">
        <v>52</v>
      </c>
      <c r="N482" t="s">
        <v>39</v>
      </c>
    </row>
    <row r="483" spans="1:14">
      <c r="A483" t="s">
        <v>30</v>
      </c>
      <c r="B483" t="s">
        <v>31</v>
      </c>
      <c r="C483" t="s">
        <v>32</v>
      </c>
      <c r="D483" t="s">
        <v>33</v>
      </c>
      <c r="E483" t="s">
        <v>56</v>
      </c>
      <c r="F483" t="s">
        <v>6</v>
      </c>
      <c r="G483" t="s">
        <v>35</v>
      </c>
      <c r="H483" s="15" t="s">
        <v>43</v>
      </c>
      <c r="I483">
        <v>437</v>
      </c>
      <c r="J483">
        <v>1600</v>
      </c>
      <c r="K483" t="s">
        <v>37</v>
      </c>
      <c r="L483">
        <v>2023</v>
      </c>
      <c r="M483" t="s">
        <v>44</v>
      </c>
      <c r="N483" t="s">
        <v>39</v>
      </c>
    </row>
    <row r="484" spans="1:14">
      <c r="A484" t="s">
        <v>30</v>
      </c>
      <c r="B484" t="s">
        <v>31</v>
      </c>
      <c r="C484" t="s">
        <v>32</v>
      </c>
      <c r="D484" t="s">
        <v>33</v>
      </c>
      <c r="E484" t="s">
        <v>56</v>
      </c>
      <c r="F484" t="s">
        <v>6</v>
      </c>
      <c r="G484" t="s">
        <v>35</v>
      </c>
      <c r="H484" s="15" t="s">
        <v>43</v>
      </c>
      <c r="I484">
        <v>4300</v>
      </c>
      <c r="J484">
        <v>190</v>
      </c>
      <c r="K484" t="s">
        <v>37</v>
      </c>
      <c r="L484">
        <v>2023</v>
      </c>
      <c r="M484" t="s">
        <v>47</v>
      </c>
      <c r="N484" t="s">
        <v>39</v>
      </c>
    </row>
    <row r="485" spans="1:14">
      <c r="A485" t="s">
        <v>30</v>
      </c>
      <c r="B485" t="s">
        <v>31</v>
      </c>
      <c r="C485" t="s">
        <v>32</v>
      </c>
      <c r="D485" t="s">
        <v>33</v>
      </c>
      <c r="E485" t="s">
        <v>56</v>
      </c>
      <c r="F485" t="s">
        <v>6</v>
      </c>
      <c r="G485" t="s">
        <v>35</v>
      </c>
      <c r="H485" s="15" t="s">
        <v>43</v>
      </c>
      <c r="I485">
        <v>4158</v>
      </c>
      <c r="J485">
        <v>190</v>
      </c>
      <c r="K485" t="s">
        <v>37</v>
      </c>
      <c r="L485">
        <v>2023</v>
      </c>
      <c r="M485" t="s">
        <v>48</v>
      </c>
      <c r="N485" t="s">
        <v>39</v>
      </c>
    </row>
    <row r="486" spans="1:14">
      <c r="A486" t="s">
        <v>30</v>
      </c>
      <c r="B486" t="s">
        <v>31</v>
      </c>
      <c r="C486" t="s">
        <v>32</v>
      </c>
      <c r="D486" t="s">
        <v>33</v>
      </c>
      <c r="E486" t="s">
        <v>56</v>
      </c>
      <c r="F486" t="s">
        <v>6</v>
      </c>
      <c r="G486" t="s">
        <v>35</v>
      </c>
      <c r="H486" s="15" t="s">
        <v>43</v>
      </c>
      <c r="I486">
        <v>94290</v>
      </c>
      <c r="J486">
        <v>49207</v>
      </c>
      <c r="K486" t="s">
        <v>37</v>
      </c>
      <c r="L486">
        <v>2023</v>
      </c>
      <c r="M486" t="s">
        <v>49</v>
      </c>
      <c r="N486" t="s">
        <v>39</v>
      </c>
    </row>
    <row r="487" spans="1:14">
      <c r="A487" t="s">
        <v>30</v>
      </c>
      <c r="B487" t="s">
        <v>31</v>
      </c>
      <c r="C487" t="s">
        <v>32</v>
      </c>
      <c r="D487" t="s">
        <v>33</v>
      </c>
      <c r="E487" t="s">
        <v>56</v>
      </c>
      <c r="F487" t="s">
        <v>6</v>
      </c>
      <c r="G487" t="s">
        <v>35</v>
      </c>
      <c r="H487" s="15" t="s">
        <v>43</v>
      </c>
      <c r="I487">
        <v>5628</v>
      </c>
      <c r="J487">
        <v>3600</v>
      </c>
      <c r="K487" t="s">
        <v>37</v>
      </c>
      <c r="L487">
        <v>2023</v>
      </c>
      <c r="M487" t="s">
        <v>50</v>
      </c>
      <c r="N487" t="s">
        <v>39</v>
      </c>
    </row>
    <row r="488" spans="1:14">
      <c r="A488" t="s">
        <v>30</v>
      </c>
      <c r="B488" t="s">
        <v>31</v>
      </c>
      <c r="C488" t="s">
        <v>32</v>
      </c>
      <c r="D488" t="s">
        <v>33</v>
      </c>
      <c r="E488" t="s">
        <v>56</v>
      </c>
      <c r="F488" t="s">
        <v>6</v>
      </c>
      <c r="G488" t="s">
        <v>35</v>
      </c>
      <c r="H488" s="15" t="s">
        <v>43</v>
      </c>
      <c r="I488">
        <v>5692</v>
      </c>
      <c r="J488">
        <v>3600</v>
      </c>
      <c r="K488" t="s">
        <v>37</v>
      </c>
      <c r="L488">
        <v>2023</v>
      </c>
      <c r="M488" t="s">
        <v>40</v>
      </c>
      <c r="N488" t="s">
        <v>39</v>
      </c>
    </row>
    <row r="489" spans="1:14">
      <c r="A489" t="s">
        <v>30</v>
      </c>
      <c r="B489" t="s">
        <v>31</v>
      </c>
      <c r="C489" t="s">
        <v>32</v>
      </c>
      <c r="D489" t="s">
        <v>33</v>
      </c>
      <c r="E489" t="s">
        <v>56</v>
      </c>
      <c r="F489" t="s">
        <v>6</v>
      </c>
      <c r="G489" t="s">
        <v>35</v>
      </c>
      <c r="H489" s="15" t="s">
        <v>43</v>
      </c>
      <c r="I489">
        <v>31167</v>
      </c>
      <c r="J489">
        <v>23980</v>
      </c>
      <c r="K489" t="s">
        <v>37</v>
      </c>
      <c r="L489">
        <v>2023</v>
      </c>
      <c r="M489" t="s">
        <v>41</v>
      </c>
      <c r="N489" t="s">
        <v>39</v>
      </c>
    </row>
    <row r="490" spans="1:14">
      <c r="A490" t="s">
        <v>30</v>
      </c>
      <c r="B490" t="s">
        <v>31</v>
      </c>
      <c r="C490" t="s">
        <v>32</v>
      </c>
      <c r="D490" t="s">
        <v>33</v>
      </c>
      <c r="E490" t="s">
        <v>56</v>
      </c>
      <c r="F490" t="s">
        <v>6</v>
      </c>
      <c r="G490" t="s">
        <v>35</v>
      </c>
      <c r="H490" s="15" t="s">
        <v>43</v>
      </c>
      <c r="I490">
        <v>32946</v>
      </c>
      <c r="J490">
        <v>23680</v>
      </c>
      <c r="K490" t="s">
        <v>37</v>
      </c>
      <c r="L490">
        <v>2023</v>
      </c>
      <c r="M490" t="s">
        <v>52</v>
      </c>
      <c r="N490" t="s">
        <v>39</v>
      </c>
    </row>
    <row r="491" spans="1:14" hidden="1">
      <c r="A491" t="s">
        <v>30</v>
      </c>
      <c r="B491" t="s">
        <v>31</v>
      </c>
      <c r="C491" t="s">
        <v>32</v>
      </c>
      <c r="D491" t="s">
        <v>33</v>
      </c>
      <c r="E491" t="s">
        <v>56</v>
      </c>
      <c r="F491" t="s">
        <v>6</v>
      </c>
      <c r="G491" t="s">
        <v>35</v>
      </c>
      <c r="H491" s="21" t="s">
        <v>43</v>
      </c>
      <c r="I491" s="21">
        <v>7127</v>
      </c>
      <c r="J491" s="21">
        <v>4500</v>
      </c>
      <c r="K491" s="21" t="s">
        <v>37</v>
      </c>
      <c r="L491" s="21">
        <v>2024</v>
      </c>
      <c r="M491" s="21" t="s">
        <v>44</v>
      </c>
      <c r="N491" t="s">
        <v>39</v>
      </c>
    </row>
    <row r="492" spans="1:14" hidden="1">
      <c r="A492" t="s">
        <v>30</v>
      </c>
      <c r="B492" t="s">
        <v>31</v>
      </c>
      <c r="C492" t="s">
        <v>32</v>
      </c>
      <c r="D492" t="s">
        <v>33</v>
      </c>
      <c r="E492" t="s">
        <v>56</v>
      </c>
      <c r="F492" t="s">
        <v>6</v>
      </c>
      <c r="G492" t="s">
        <v>35</v>
      </c>
      <c r="H492" s="21" t="s">
        <v>43</v>
      </c>
      <c r="I492" s="21">
        <v>30791</v>
      </c>
      <c r="J492" s="21">
        <v>23980</v>
      </c>
      <c r="K492" s="21" t="s">
        <v>37</v>
      </c>
      <c r="L492" s="21">
        <v>2024</v>
      </c>
      <c r="M492" s="21" t="s">
        <v>45</v>
      </c>
      <c r="N492" t="s">
        <v>39</v>
      </c>
    </row>
    <row r="493" spans="1:14" hidden="1">
      <c r="A493" t="s">
        <v>30</v>
      </c>
      <c r="B493" t="s">
        <v>31</v>
      </c>
      <c r="C493" t="s">
        <v>32</v>
      </c>
      <c r="D493" t="s">
        <v>33</v>
      </c>
      <c r="E493" t="s">
        <v>56</v>
      </c>
      <c r="F493" t="s">
        <v>6</v>
      </c>
      <c r="G493" t="s">
        <v>35</v>
      </c>
      <c r="H493" s="21" t="s">
        <v>43</v>
      </c>
      <c r="I493" s="21">
        <v>31229</v>
      </c>
      <c r="J493" s="21">
        <v>22850</v>
      </c>
      <c r="K493" s="21" t="s">
        <v>37</v>
      </c>
      <c r="L493" s="21">
        <v>2024</v>
      </c>
      <c r="M493" s="21" t="s">
        <v>46</v>
      </c>
      <c r="N493" t="s">
        <v>39</v>
      </c>
    </row>
    <row r="494" spans="1:14" hidden="1">
      <c r="A494" t="s">
        <v>30</v>
      </c>
      <c r="B494" t="s">
        <v>31</v>
      </c>
      <c r="C494" t="s">
        <v>32</v>
      </c>
      <c r="D494" t="s">
        <v>33</v>
      </c>
      <c r="E494" t="s">
        <v>56</v>
      </c>
      <c r="F494" t="s">
        <v>6</v>
      </c>
      <c r="G494" t="s">
        <v>35</v>
      </c>
      <c r="H494" s="21" t="s">
        <v>43</v>
      </c>
      <c r="I494" s="21">
        <v>30395</v>
      </c>
      <c r="J494" s="21">
        <v>24000</v>
      </c>
      <c r="K494" s="21" t="s">
        <v>37</v>
      </c>
      <c r="L494" s="21">
        <v>2024</v>
      </c>
      <c r="M494" s="21" t="s">
        <v>49</v>
      </c>
      <c r="N494" t="s">
        <v>39</v>
      </c>
    </row>
    <row r="495" spans="1:14" hidden="1">
      <c r="A495" t="s">
        <v>30</v>
      </c>
      <c r="B495" t="s">
        <v>31</v>
      </c>
      <c r="C495" t="s">
        <v>32</v>
      </c>
      <c r="D495" t="s">
        <v>33</v>
      </c>
      <c r="E495" t="s">
        <v>56</v>
      </c>
      <c r="F495" t="s">
        <v>6</v>
      </c>
      <c r="G495" t="s">
        <v>35</v>
      </c>
      <c r="H495" s="21" t="s">
        <v>43</v>
      </c>
      <c r="I495" s="21">
        <v>32140</v>
      </c>
      <c r="J495" s="21">
        <v>23940</v>
      </c>
      <c r="K495" s="21" t="s">
        <v>37</v>
      </c>
      <c r="L495" s="21">
        <v>2024</v>
      </c>
      <c r="M495" s="21" t="s">
        <v>50</v>
      </c>
      <c r="N495" t="s">
        <v>39</v>
      </c>
    </row>
    <row r="496" spans="1:14" hidden="1">
      <c r="A496" t="s">
        <v>30</v>
      </c>
      <c r="B496" t="s">
        <v>31</v>
      </c>
      <c r="C496" t="s">
        <v>32</v>
      </c>
      <c r="D496" t="s">
        <v>33</v>
      </c>
      <c r="E496" t="s">
        <v>56</v>
      </c>
      <c r="F496" t="s">
        <v>6</v>
      </c>
      <c r="G496" t="s">
        <v>35</v>
      </c>
      <c r="H496" s="21" t="s">
        <v>43</v>
      </c>
      <c r="I496" s="21">
        <v>1740</v>
      </c>
      <c r="J496" s="21">
        <v>900</v>
      </c>
      <c r="K496" s="21" t="s">
        <v>37</v>
      </c>
      <c r="L496" s="21">
        <v>2024</v>
      </c>
      <c r="M496" s="21" t="s">
        <v>51</v>
      </c>
      <c r="N496" t="s">
        <v>39</v>
      </c>
    </row>
    <row r="497" spans="1:14" hidden="1">
      <c r="A497" t="s">
        <v>30</v>
      </c>
      <c r="B497" t="s">
        <v>31</v>
      </c>
      <c r="C497" t="s">
        <v>32</v>
      </c>
      <c r="D497" t="s">
        <v>33</v>
      </c>
      <c r="E497" t="s">
        <v>56</v>
      </c>
      <c r="F497" t="s">
        <v>6</v>
      </c>
      <c r="G497" t="s">
        <v>35</v>
      </c>
      <c r="H497" s="21" t="s">
        <v>43</v>
      </c>
      <c r="I497" s="21">
        <v>1693</v>
      </c>
      <c r="J497" s="21">
        <v>900</v>
      </c>
      <c r="K497" s="21" t="s">
        <v>37</v>
      </c>
      <c r="L497" s="21">
        <v>2024</v>
      </c>
      <c r="M497" s="21" t="s">
        <v>41</v>
      </c>
      <c r="N497" t="s">
        <v>39</v>
      </c>
    </row>
    <row r="498" spans="1:14" hidden="1">
      <c r="A498" t="s">
        <v>30</v>
      </c>
      <c r="B498" t="s">
        <v>31</v>
      </c>
      <c r="C498" t="s">
        <v>32</v>
      </c>
      <c r="D498" t="s">
        <v>33</v>
      </c>
      <c r="E498" t="s">
        <v>56</v>
      </c>
      <c r="F498" t="s">
        <v>6</v>
      </c>
      <c r="G498" t="s">
        <v>35</v>
      </c>
      <c r="H498" s="21" t="s">
        <v>43</v>
      </c>
      <c r="I498" s="21">
        <v>29688</v>
      </c>
      <c r="J498" s="21">
        <v>23960</v>
      </c>
      <c r="K498" s="21" t="s">
        <v>37</v>
      </c>
      <c r="L498" s="21">
        <v>2025</v>
      </c>
      <c r="M498" s="21" t="s">
        <v>38</v>
      </c>
      <c r="N498" t="s">
        <v>39</v>
      </c>
    </row>
    <row r="499" spans="1:14" hidden="1">
      <c r="A499" t="s">
        <v>30</v>
      </c>
      <c r="B499" t="s">
        <v>31</v>
      </c>
      <c r="C499" t="s">
        <v>32</v>
      </c>
      <c r="D499" t="s">
        <v>33</v>
      </c>
      <c r="E499" t="s">
        <v>56</v>
      </c>
      <c r="F499" t="s">
        <v>6</v>
      </c>
      <c r="G499" t="s">
        <v>35</v>
      </c>
      <c r="H499" s="21" t="s">
        <v>43</v>
      </c>
      <c r="I499" s="21">
        <v>31566</v>
      </c>
      <c r="J499" s="21">
        <v>23920</v>
      </c>
      <c r="K499" s="21" t="s">
        <v>37</v>
      </c>
      <c r="L499" s="21">
        <v>2025</v>
      </c>
      <c r="M499" s="21" t="s">
        <v>46</v>
      </c>
      <c r="N499" t="s">
        <v>39</v>
      </c>
    </row>
    <row r="500" spans="1:14" hidden="1">
      <c r="A500" t="s">
        <v>30</v>
      </c>
      <c r="B500" t="s">
        <v>31</v>
      </c>
      <c r="C500" t="s">
        <v>32</v>
      </c>
      <c r="D500" t="s">
        <v>33</v>
      </c>
      <c r="E500" t="s">
        <v>56</v>
      </c>
      <c r="F500" t="s">
        <v>6</v>
      </c>
      <c r="G500" t="s">
        <v>35</v>
      </c>
      <c r="H500" s="21" t="s">
        <v>43</v>
      </c>
      <c r="I500" s="21">
        <v>14241</v>
      </c>
      <c r="J500" s="21">
        <v>9960</v>
      </c>
      <c r="K500" s="21" t="s">
        <v>37</v>
      </c>
      <c r="L500" s="21">
        <v>2025</v>
      </c>
      <c r="M500" s="21" t="s">
        <v>47</v>
      </c>
      <c r="N500" t="s">
        <v>39</v>
      </c>
    </row>
    <row r="501" spans="1:14" hidden="1">
      <c r="A501" t="s">
        <v>30</v>
      </c>
      <c r="B501" t="s">
        <v>31</v>
      </c>
      <c r="C501" t="s">
        <v>32</v>
      </c>
      <c r="D501" t="s">
        <v>33</v>
      </c>
      <c r="E501" t="s">
        <v>56</v>
      </c>
      <c r="F501" t="s">
        <v>6</v>
      </c>
      <c r="G501" t="s">
        <v>35</v>
      </c>
      <c r="H501" s="21" t="s">
        <v>43</v>
      </c>
      <c r="I501" s="21">
        <v>16833</v>
      </c>
      <c r="J501" s="21">
        <v>11940</v>
      </c>
      <c r="K501" s="21" t="s">
        <v>37</v>
      </c>
      <c r="L501" s="21">
        <v>2025</v>
      </c>
      <c r="M501" s="21" t="s">
        <v>48</v>
      </c>
      <c r="N501" t="s">
        <v>39</v>
      </c>
    </row>
    <row r="502" spans="1:14" hidden="1">
      <c r="A502" t="s">
        <v>30</v>
      </c>
      <c r="B502" t="s">
        <v>31</v>
      </c>
      <c r="C502" t="s">
        <v>32</v>
      </c>
      <c r="D502" t="s">
        <v>33</v>
      </c>
      <c r="E502" t="s">
        <v>56</v>
      </c>
      <c r="F502" t="s">
        <v>6</v>
      </c>
      <c r="G502" t="s">
        <v>35</v>
      </c>
      <c r="H502" t="s">
        <v>53</v>
      </c>
      <c r="I502">
        <v>1861</v>
      </c>
      <c r="J502">
        <v>719</v>
      </c>
      <c r="K502" t="s">
        <v>37</v>
      </c>
      <c r="L502">
        <v>2019</v>
      </c>
      <c r="M502" t="s">
        <v>38</v>
      </c>
      <c r="N502" t="s">
        <v>39</v>
      </c>
    </row>
    <row r="503" spans="1:14" hidden="1">
      <c r="A503" t="s">
        <v>30</v>
      </c>
      <c r="B503" t="s">
        <v>31</v>
      </c>
      <c r="C503" t="s">
        <v>32</v>
      </c>
      <c r="D503" t="s">
        <v>33</v>
      </c>
      <c r="E503" t="s">
        <v>56</v>
      </c>
      <c r="F503" t="s">
        <v>6</v>
      </c>
      <c r="G503" t="s">
        <v>35</v>
      </c>
      <c r="H503" t="s">
        <v>53</v>
      </c>
      <c r="I503">
        <v>60074</v>
      </c>
      <c r="J503">
        <v>13570</v>
      </c>
      <c r="K503" t="s">
        <v>37</v>
      </c>
      <c r="L503">
        <v>2019</v>
      </c>
      <c r="M503" t="s">
        <v>44</v>
      </c>
      <c r="N503" t="s">
        <v>39</v>
      </c>
    </row>
    <row r="504" spans="1:14" hidden="1">
      <c r="A504" t="s">
        <v>30</v>
      </c>
      <c r="B504" t="s">
        <v>31</v>
      </c>
      <c r="C504" t="s">
        <v>32</v>
      </c>
      <c r="D504" t="s">
        <v>33</v>
      </c>
      <c r="E504" t="s">
        <v>56</v>
      </c>
      <c r="F504" t="s">
        <v>6</v>
      </c>
      <c r="G504" t="s">
        <v>35</v>
      </c>
      <c r="H504" t="s">
        <v>53</v>
      </c>
      <c r="I504">
        <v>57795</v>
      </c>
      <c r="J504">
        <v>13286</v>
      </c>
      <c r="K504" t="s">
        <v>37</v>
      </c>
      <c r="L504">
        <v>2019</v>
      </c>
      <c r="M504" t="s">
        <v>45</v>
      </c>
      <c r="N504" t="s">
        <v>39</v>
      </c>
    </row>
    <row r="505" spans="1:14" hidden="1">
      <c r="A505" t="s">
        <v>30</v>
      </c>
      <c r="B505" t="s">
        <v>31</v>
      </c>
      <c r="C505" t="s">
        <v>32</v>
      </c>
      <c r="D505" t="s">
        <v>33</v>
      </c>
      <c r="E505" t="s">
        <v>56</v>
      </c>
      <c r="F505" t="s">
        <v>6</v>
      </c>
      <c r="G505" t="s">
        <v>35</v>
      </c>
      <c r="H505" t="s">
        <v>53</v>
      </c>
      <c r="I505">
        <v>8312</v>
      </c>
      <c r="J505">
        <v>5796</v>
      </c>
      <c r="K505" t="s">
        <v>37</v>
      </c>
      <c r="L505">
        <v>2019</v>
      </c>
      <c r="M505" t="s">
        <v>46</v>
      </c>
      <c r="N505" t="s">
        <v>39</v>
      </c>
    </row>
    <row r="506" spans="1:14" hidden="1">
      <c r="A506" t="s">
        <v>30</v>
      </c>
      <c r="B506" t="s">
        <v>31</v>
      </c>
      <c r="C506" t="s">
        <v>32</v>
      </c>
      <c r="D506" t="s">
        <v>33</v>
      </c>
      <c r="E506" t="s">
        <v>56</v>
      </c>
      <c r="F506" t="s">
        <v>6</v>
      </c>
      <c r="G506" t="s">
        <v>35</v>
      </c>
      <c r="H506" t="s">
        <v>53</v>
      </c>
      <c r="I506">
        <v>89</v>
      </c>
      <c r="J506">
        <v>13</v>
      </c>
      <c r="K506" t="s">
        <v>37</v>
      </c>
      <c r="L506">
        <v>2019</v>
      </c>
      <c r="M506" t="s">
        <v>47</v>
      </c>
      <c r="N506" t="s">
        <v>39</v>
      </c>
    </row>
    <row r="507" spans="1:14" hidden="1">
      <c r="A507" t="s">
        <v>30</v>
      </c>
      <c r="B507" t="s">
        <v>31</v>
      </c>
      <c r="C507" t="s">
        <v>32</v>
      </c>
      <c r="D507" t="s">
        <v>33</v>
      </c>
      <c r="E507" t="s">
        <v>56</v>
      </c>
      <c r="F507" t="s">
        <v>6</v>
      </c>
      <c r="G507" t="s">
        <v>35</v>
      </c>
      <c r="H507" t="s">
        <v>53</v>
      </c>
      <c r="I507">
        <v>1759</v>
      </c>
      <c r="J507">
        <v>194</v>
      </c>
      <c r="K507" t="s">
        <v>37</v>
      </c>
      <c r="L507">
        <v>2019</v>
      </c>
      <c r="M507" t="s">
        <v>48</v>
      </c>
      <c r="N507" t="s">
        <v>39</v>
      </c>
    </row>
    <row r="508" spans="1:14" hidden="1">
      <c r="A508" t="s">
        <v>30</v>
      </c>
      <c r="B508" t="s">
        <v>31</v>
      </c>
      <c r="C508" t="s">
        <v>32</v>
      </c>
      <c r="D508" t="s">
        <v>33</v>
      </c>
      <c r="E508" t="s">
        <v>56</v>
      </c>
      <c r="F508" t="s">
        <v>6</v>
      </c>
      <c r="G508" t="s">
        <v>35</v>
      </c>
      <c r="H508" t="s">
        <v>53</v>
      </c>
      <c r="I508">
        <v>1849</v>
      </c>
      <c r="J508">
        <v>719</v>
      </c>
      <c r="K508" t="s">
        <v>37</v>
      </c>
      <c r="L508">
        <v>2019</v>
      </c>
      <c r="M508" t="s">
        <v>49</v>
      </c>
      <c r="N508" t="s">
        <v>39</v>
      </c>
    </row>
    <row r="509" spans="1:14" hidden="1">
      <c r="A509" t="s">
        <v>30</v>
      </c>
      <c r="B509" t="s">
        <v>31</v>
      </c>
      <c r="C509" t="s">
        <v>32</v>
      </c>
      <c r="D509" t="s">
        <v>33</v>
      </c>
      <c r="E509" t="s">
        <v>56</v>
      </c>
      <c r="F509" t="s">
        <v>6</v>
      </c>
      <c r="G509" t="s">
        <v>35</v>
      </c>
      <c r="H509" t="s">
        <v>53</v>
      </c>
      <c r="I509">
        <v>3898</v>
      </c>
      <c r="J509">
        <v>3261</v>
      </c>
      <c r="K509" t="s">
        <v>37</v>
      </c>
      <c r="L509">
        <v>2019</v>
      </c>
      <c r="M509" t="s">
        <v>50</v>
      </c>
      <c r="N509" t="s">
        <v>39</v>
      </c>
    </row>
    <row r="510" spans="1:14" hidden="1">
      <c r="A510" t="s">
        <v>30</v>
      </c>
      <c r="B510" t="s">
        <v>31</v>
      </c>
      <c r="C510" t="s">
        <v>32</v>
      </c>
      <c r="D510" t="s">
        <v>33</v>
      </c>
      <c r="E510" t="s">
        <v>56</v>
      </c>
      <c r="F510" t="s">
        <v>6</v>
      </c>
      <c r="G510" t="s">
        <v>35</v>
      </c>
      <c r="H510" t="s">
        <v>53</v>
      </c>
      <c r="I510">
        <v>445</v>
      </c>
      <c r="J510">
        <v>179</v>
      </c>
      <c r="K510" t="s">
        <v>37</v>
      </c>
      <c r="L510">
        <v>2019</v>
      </c>
      <c r="M510" t="s">
        <v>51</v>
      </c>
      <c r="N510" t="s">
        <v>39</v>
      </c>
    </row>
    <row r="511" spans="1:14" hidden="1">
      <c r="A511" t="s">
        <v>30</v>
      </c>
      <c r="B511" t="s">
        <v>31</v>
      </c>
      <c r="C511" t="s">
        <v>32</v>
      </c>
      <c r="D511" t="s">
        <v>33</v>
      </c>
      <c r="E511" t="s">
        <v>56</v>
      </c>
      <c r="F511" t="s">
        <v>6</v>
      </c>
      <c r="G511" t="s">
        <v>35</v>
      </c>
      <c r="H511" t="s">
        <v>53</v>
      </c>
      <c r="I511">
        <v>2695</v>
      </c>
      <c r="J511">
        <v>1038</v>
      </c>
      <c r="K511" t="s">
        <v>37</v>
      </c>
      <c r="L511">
        <v>2019</v>
      </c>
      <c r="M511" t="s">
        <v>40</v>
      </c>
      <c r="N511" t="s">
        <v>39</v>
      </c>
    </row>
    <row r="512" spans="1:14" hidden="1">
      <c r="A512" t="s">
        <v>30</v>
      </c>
      <c r="B512" t="s">
        <v>31</v>
      </c>
      <c r="C512" t="s">
        <v>32</v>
      </c>
      <c r="D512" t="s">
        <v>33</v>
      </c>
      <c r="E512" t="s">
        <v>56</v>
      </c>
      <c r="F512" t="s">
        <v>6</v>
      </c>
      <c r="G512" t="s">
        <v>35</v>
      </c>
      <c r="H512" t="s">
        <v>53</v>
      </c>
      <c r="I512">
        <v>2373</v>
      </c>
      <c r="J512">
        <v>875</v>
      </c>
      <c r="K512" t="s">
        <v>37</v>
      </c>
      <c r="L512">
        <v>2019</v>
      </c>
      <c r="M512" t="s">
        <v>41</v>
      </c>
      <c r="N512" t="s">
        <v>39</v>
      </c>
    </row>
    <row r="513" spans="1:14" hidden="1">
      <c r="A513" t="s">
        <v>30</v>
      </c>
      <c r="B513" t="s">
        <v>31</v>
      </c>
      <c r="C513" t="s">
        <v>32</v>
      </c>
      <c r="D513" t="s">
        <v>33</v>
      </c>
      <c r="E513" t="s">
        <v>56</v>
      </c>
      <c r="F513" t="s">
        <v>6</v>
      </c>
      <c r="G513" t="s">
        <v>35</v>
      </c>
      <c r="H513" t="s">
        <v>53</v>
      </c>
      <c r="I513">
        <v>233</v>
      </c>
      <c r="J513">
        <v>29</v>
      </c>
      <c r="K513" t="s">
        <v>37</v>
      </c>
      <c r="L513">
        <v>2019</v>
      </c>
      <c r="M513" t="s">
        <v>52</v>
      </c>
      <c r="N513" t="s">
        <v>39</v>
      </c>
    </row>
    <row r="514" spans="1:14" hidden="1">
      <c r="A514" t="s">
        <v>30</v>
      </c>
      <c r="B514" t="s">
        <v>31</v>
      </c>
      <c r="C514" t="s">
        <v>32</v>
      </c>
      <c r="D514" t="s">
        <v>33</v>
      </c>
      <c r="E514" t="s">
        <v>56</v>
      </c>
      <c r="F514" t="s">
        <v>6</v>
      </c>
      <c r="G514" t="s">
        <v>35</v>
      </c>
      <c r="H514" t="s">
        <v>53</v>
      </c>
      <c r="I514">
        <v>1820</v>
      </c>
      <c r="J514">
        <v>820</v>
      </c>
      <c r="K514" t="s">
        <v>37</v>
      </c>
      <c r="L514">
        <v>2020</v>
      </c>
      <c r="M514" t="s">
        <v>44</v>
      </c>
      <c r="N514" t="s">
        <v>39</v>
      </c>
    </row>
    <row r="515" spans="1:14" hidden="1">
      <c r="A515" t="s">
        <v>30</v>
      </c>
      <c r="B515" t="s">
        <v>31</v>
      </c>
      <c r="C515" t="s">
        <v>32</v>
      </c>
      <c r="D515" t="s">
        <v>33</v>
      </c>
      <c r="E515" t="s">
        <v>56</v>
      </c>
      <c r="F515" t="s">
        <v>6</v>
      </c>
      <c r="G515" t="s">
        <v>35</v>
      </c>
      <c r="H515" t="s">
        <v>53</v>
      </c>
      <c r="I515">
        <v>108</v>
      </c>
      <c r="J515">
        <v>30</v>
      </c>
      <c r="K515" t="s">
        <v>37</v>
      </c>
      <c r="L515">
        <v>2020</v>
      </c>
      <c r="M515" t="s">
        <v>45</v>
      </c>
      <c r="N515" t="s">
        <v>39</v>
      </c>
    </row>
    <row r="516" spans="1:14" hidden="1">
      <c r="A516" t="s">
        <v>30</v>
      </c>
      <c r="B516" t="s">
        <v>31</v>
      </c>
      <c r="C516" t="s">
        <v>32</v>
      </c>
      <c r="D516" t="s">
        <v>33</v>
      </c>
      <c r="E516" t="s">
        <v>56</v>
      </c>
      <c r="F516" t="s">
        <v>6</v>
      </c>
      <c r="G516" t="s">
        <v>35</v>
      </c>
      <c r="H516" t="s">
        <v>53</v>
      </c>
      <c r="I516">
        <v>2314</v>
      </c>
      <c r="J516">
        <v>1445</v>
      </c>
      <c r="K516" t="s">
        <v>37</v>
      </c>
      <c r="L516">
        <v>2020</v>
      </c>
      <c r="M516" t="s">
        <v>46</v>
      </c>
      <c r="N516" t="s">
        <v>39</v>
      </c>
    </row>
    <row r="517" spans="1:14" hidden="1">
      <c r="A517" t="s">
        <v>30</v>
      </c>
      <c r="B517" t="s">
        <v>31</v>
      </c>
      <c r="C517" t="s">
        <v>32</v>
      </c>
      <c r="D517" t="s">
        <v>33</v>
      </c>
      <c r="E517" t="s">
        <v>56</v>
      </c>
      <c r="F517" t="s">
        <v>6</v>
      </c>
      <c r="G517" t="s">
        <v>35</v>
      </c>
      <c r="H517" t="s">
        <v>53</v>
      </c>
      <c r="I517">
        <v>441</v>
      </c>
      <c r="J517">
        <v>183</v>
      </c>
      <c r="K517" t="s">
        <v>37</v>
      </c>
      <c r="L517">
        <v>2020</v>
      </c>
      <c r="M517" t="s">
        <v>47</v>
      </c>
      <c r="N517" t="s">
        <v>39</v>
      </c>
    </row>
    <row r="518" spans="1:14" hidden="1">
      <c r="A518" t="s">
        <v>30</v>
      </c>
      <c r="B518" t="s">
        <v>31</v>
      </c>
      <c r="C518" t="s">
        <v>32</v>
      </c>
      <c r="D518" t="s">
        <v>33</v>
      </c>
      <c r="E518" t="s">
        <v>56</v>
      </c>
      <c r="F518" t="s">
        <v>6</v>
      </c>
      <c r="G518" t="s">
        <v>35</v>
      </c>
      <c r="H518" t="s">
        <v>53</v>
      </c>
      <c r="I518">
        <v>4849</v>
      </c>
      <c r="J518">
        <v>2777</v>
      </c>
      <c r="K518" t="s">
        <v>37</v>
      </c>
      <c r="L518">
        <v>2020</v>
      </c>
      <c r="M518" t="s">
        <v>50</v>
      </c>
      <c r="N518" t="s">
        <v>39</v>
      </c>
    </row>
    <row r="519" spans="1:14" hidden="1">
      <c r="A519" t="s">
        <v>30</v>
      </c>
      <c r="B519" t="s">
        <v>31</v>
      </c>
      <c r="C519" t="s">
        <v>32</v>
      </c>
      <c r="D519" t="s">
        <v>33</v>
      </c>
      <c r="E519" t="s">
        <v>56</v>
      </c>
      <c r="F519" t="s">
        <v>6</v>
      </c>
      <c r="G519" t="s">
        <v>35</v>
      </c>
      <c r="H519" t="s">
        <v>53</v>
      </c>
      <c r="I519">
        <v>51</v>
      </c>
      <c r="J519">
        <v>10</v>
      </c>
      <c r="K519" t="s">
        <v>37</v>
      </c>
      <c r="L519">
        <v>2020</v>
      </c>
      <c r="M519" t="s">
        <v>40</v>
      </c>
      <c r="N519" t="s">
        <v>39</v>
      </c>
    </row>
    <row r="520" spans="1:14" hidden="1">
      <c r="A520" t="s">
        <v>30</v>
      </c>
      <c r="B520" t="s">
        <v>31</v>
      </c>
      <c r="C520" t="s">
        <v>32</v>
      </c>
      <c r="D520" t="s">
        <v>33</v>
      </c>
      <c r="E520" t="s">
        <v>56</v>
      </c>
      <c r="F520" t="s">
        <v>6</v>
      </c>
      <c r="G520" t="s">
        <v>35</v>
      </c>
      <c r="H520" t="s">
        <v>53</v>
      </c>
      <c r="I520">
        <v>2222</v>
      </c>
      <c r="J520">
        <v>1448</v>
      </c>
      <c r="K520" t="s">
        <v>37</v>
      </c>
      <c r="L520">
        <v>2020</v>
      </c>
      <c r="M520" t="s">
        <v>41</v>
      </c>
      <c r="N520" t="s">
        <v>39</v>
      </c>
    </row>
    <row r="521" spans="1:14" hidden="1">
      <c r="A521" t="s">
        <v>30</v>
      </c>
      <c r="B521" t="s">
        <v>31</v>
      </c>
      <c r="C521" t="s">
        <v>32</v>
      </c>
      <c r="D521" t="s">
        <v>33</v>
      </c>
      <c r="E521" t="s">
        <v>56</v>
      </c>
      <c r="F521" t="s">
        <v>6</v>
      </c>
      <c r="G521" t="s">
        <v>35</v>
      </c>
      <c r="H521" t="s">
        <v>53</v>
      </c>
      <c r="I521">
        <v>1348</v>
      </c>
      <c r="J521">
        <v>1619</v>
      </c>
      <c r="K521" t="s">
        <v>37</v>
      </c>
      <c r="L521">
        <v>2020</v>
      </c>
      <c r="M521" t="s">
        <v>52</v>
      </c>
      <c r="N521" t="s">
        <v>39</v>
      </c>
    </row>
    <row r="522" spans="1:14" hidden="1">
      <c r="A522" t="s">
        <v>30</v>
      </c>
      <c r="B522" t="s">
        <v>31</v>
      </c>
      <c r="C522" t="s">
        <v>32</v>
      </c>
      <c r="D522" t="s">
        <v>33</v>
      </c>
      <c r="E522" t="s">
        <v>56</v>
      </c>
      <c r="F522" t="s">
        <v>6</v>
      </c>
      <c r="G522" t="s">
        <v>35</v>
      </c>
      <c r="H522" t="s">
        <v>53</v>
      </c>
      <c r="I522">
        <v>38</v>
      </c>
      <c r="J522">
        <v>5</v>
      </c>
      <c r="K522" t="s">
        <v>37</v>
      </c>
      <c r="L522">
        <v>2021</v>
      </c>
      <c r="M522" t="s">
        <v>45</v>
      </c>
      <c r="N522" t="s">
        <v>39</v>
      </c>
    </row>
    <row r="523" spans="1:14" hidden="1">
      <c r="A523" t="s">
        <v>30</v>
      </c>
      <c r="B523" t="s">
        <v>31</v>
      </c>
      <c r="C523" t="s">
        <v>32</v>
      </c>
      <c r="D523" t="s">
        <v>33</v>
      </c>
      <c r="E523" t="s">
        <v>56</v>
      </c>
      <c r="F523" t="s">
        <v>6</v>
      </c>
      <c r="G523" t="s">
        <v>35</v>
      </c>
      <c r="H523" t="s">
        <v>53</v>
      </c>
      <c r="I523">
        <v>2409</v>
      </c>
      <c r="J523">
        <v>1440</v>
      </c>
      <c r="K523" t="s">
        <v>37</v>
      </c>
      <c r="L523">
        <v>2021</v>
      </c>
      <c r="M523" t="s">
        <v>46</v>
      </c>
      <c r="N523" t="s">
        <v>39</v>
      </c>
    </row>
    <row r="524" spans="1:14" hidden="1">
      <c r="A524" t="s">
        <v>30</v>
      </c>
      <c r="B524" t="s">
        <v>31</v>
      </c>
      <c r="C524" t="s">
        <v>32</v>
      </c>
      <c r="D524" t="s">
        <v>33</v>
      </c>
      <c r="E524" t="s">
        <v>56</v>
      </c>
      <c r="F524" t="s">
        <v>6</v>
      </c>
      <c r="G524" t="s">
        <v>35</v>
      </c>
      <c r="H524" t="s">
        <v>53</v>
      </c>
      <c r="I524">
        <v>410</v>
      </c>
      <c r="J524">
        <v>175</v>
      </c>
      <c r="K524" t="s">
        <v>37</v>
      </c>
      <c r="L524">
        <v>2021</v>
      </c>
      <c r="M524" t="s">
        <v>47</v>
      </c>
      <c r="N524" t="s">
        <v>39</v>
      </c>
    </row>
    <row r="525" spans="1:14" hidden="1">
      <c r="A525" t="s">
        <v>30</v>
      </c>
      <c r="B525" t="s">
        <v>31</v>
      </c>
      <c r="C525" t="s">
        <v>32</v>
      </c>
      <c r="D525" t="s">
        <v>33</v>
      </c>
      <c r="E525" t="s">
        <v>56</v>
      </c>
      <c r="F525" t="s">
        <v>6</v>
      </c>
      <c r="G525" t="s">
        <v>35</v>
      </c>
      <c r="H525" t="s">
        <v>53</v>
      </c>
      <c r="I525">
        <v>466</v>
      </c>
      <c r="J525">
        <v>175</v>
      </c>
      <c r="K525" t="s">
        <v>37</v>
      </c>
      <c r="L525">
        <v>2021</v>
      </c>
      <c r="M525" t="s">
        <v>51</v>
      </c>
      <c r="N525" t="s">
        <v>39</v>
      </c>
    </row>
    <row r="526" spans="1:14" hidden="1">
      <c r="A526" t="s">
        <v>30</v>
      </c>
      <c r="B526" t="s">
        <v>31</v>
      </c>
      <c r="C526" t="s">
        <v>32</v>
      </c>
      <c r="D526" t="s">
        <v>33</v>
      </c>
      <c r="E526" t="s">
        <v>56</v>
      </c>
      <c r="F526" t="s">
        <v>6</v>
      </c>
      <c r="G526" t="s">
        <v>35</v>
      </c>
      <c r="H526" t="s">
        <v>53</v>
      </c>
      <c r="I526">
        <v>3065</v>
      </c>
      <c r="J526">
        <v>1440</v>
      </c>
      <c r="K526" t="s">
        <v>37</v>
      </c>
      <c r="L526">
        <v>2021</v>
      </c>
      <c r="M526" t="s">
        <v>41</v>
      </c>
      <c r="N526" t="s">
        <v>39</v>
      </c>
    </row>
    <row r="527" spans="1:14" hidden="1">
      <c r="A527" t="s">
        <v>30</v>
      </c>
      <c r="B527" t="s">
        <v>31</v>
      </c>
      <c r="C527" t="s">
        <v>32</v>
      </c>
      <c r="D527" t="s">
        <v>33</v>
      </c>
      <c r="E527" t="s">
        <v>56</v>
      </c>
      <c r="F527" t="s">
        <v>6</v>
      </c>
      <c r="G527" t="s">
        <v>35</v>
      </c>
      <c r="H527" s="15" t="s">
        <v>53</v>
      </c>
      <c r="I527">
        <v>2563</v>
      </c>
      <c r="J527">
        <v>244</v>
      </c>
      <c r="K527" t="s">
        <v>37</v>
      </c>
      <c r="L527">
        <v>2022</v>
      </c>
      <c r="M527" t="s">
        <v>38</v>
      </c>
      <c r="N527" t="s">
        <v>39</v>
      </c>
    </row>
    <row r="528" spans="1:14" hidden="1">
      <c r="A528" t="s">
        <v>30</v>
      </c>
      <c r="B528" t="s">
        <v>31</v>
      </c>
      <c r="C528" t="s">
        <v>32</v>
      </c>
      <c r="D528" t="s">
        <v>33</v>
      </c>
      <c r="E528" t="s">
        <v>56</v>
      </c>
      <c r="F528" t="s">
        <v>6</v>
      </c>
      <c r="G528" t="s">
        <v>35</v>
      </c>
      <c r="H528" s="15" t="s">
        <v>53</v>
      </c>
      <c r="I528">
        <v>996</v>
      </c>
      <c r="J528">
        <v>900</v>
      </c>
      <c r="K528" t="s">
        <v>37</v>
      </c>
      <c r="L528">
        <v>2022</v>
      </c>
      <c r="M528" t="s">
        <v>44</v>
      </c>
      <c r="N528" t="s">
        <v>39</v>
      </c>
    </row>
    <row r="529" spans="1:14" hidden="1">
      <c r="A529" t="s">
        <v>30</v>
      </c>
      <c r="B529" t="s">
        <v>31</v>
      </c>
      <c r="C529" t="s">
        <v>32</v>
      </c>
      <c r="D529" t="s">
        <v>33</v>
      </c>
      <c r="E529" t="s">
        <v>56</v>
      </c>
      <c r="F529" t="s">
        <v>6</v>
      </c>
      <c r="G529" t="s">
        <v>35</v>
      </c>
      <c r="H529" s="15" t="s">
        <v>53</v>
      </c>
      <c r="I529">
        <v>2750</v>
      </c>
      <c r="J529">
        <v>1600</v>
      </c>
      <c r="K529" t="s">
        <v>37</v>
      </c>
      <c r="L529">
        <v>2022</v>
      </c>
      <c r="M529" t="s">
        <v>46</v>
      </c>
      <c r="N529" t="s">
        <v>39</v>
      </c>
    </row>
    <row r="530" spans="1:14" hidden="1">
      <c r="A530" t="s">
        <v>30</v>
      </c>
      <c r="B530" t="s">
        <v>31</v>
      </c>
      <c r="C530" t="s">
        <v>32</v>
      </c>
      <c r="D530" t="s">
        <v>33</v>
      </c>
      <c r="E530" t="s">
        <v>56</v>
      </c>
      <c r="F530" t="s">
        <v>6</v>
      </c>
      <c r="G530" t="s">
        <v>35</v>
      </c>
      <c r="H530" s="15" t="s">
        <v>53</v>
      </c>
      <c r="I530">
        <v>2005</v>
      </c>
      <c r="J530">
        <v>234</v>
      </c>
      <c r="K530" t="s">
        <v>37</v>
      </c>
      <c r="L530">
        <v>2022</v>
      </c>
      <c r="M530" t="s">
        <v>47</v>
      </c>
      <c r="N530" t="s">
        <v>39</v>
      </c>
    </row>
    <row r="531" spans="1:14" hidden="1">
      <c r="A531" t="s">
        <v>30</v>
      </c>
      <c r="B531" t="s">
        <v>31</v>
      </c>
      <c r="C531" t="s">
        <v>32</v>
      </c>
      <c r="D531" t="s">
        <v>33</v>
      </c>
      <c r="E531" t="s">
        <v>56</v>
      </c>
      <c r="F531" t="s">
        <v>6</v>
      </c>
      <c r="G531" t="s">
        <v>35</v>
      </c>
      <c r="H531" s="15" t="s">
        <v>53</v>
      </c>
      <c r="I531">
        <v>1244</v>
      </c>
      <c r="J531">
        <v>350</v>
      </c>
      <c r="K531" t="s">
        <v>37</v>
      </c>
      <c r="L531">
        <v>2022</v>
      </c>
      <c r="M531" t="s">
        <v>49</v>
      </c>
      <c r="N531" t="s">
        <v>39</v>
      </c>
    </row>
    <row r="532" spans="1:14">
      <c r="A532" t="s">
        <v>30</v>
      </c>
      <c r="B532" t="s">
        <v>31</v>
      </c>
      <c r="C532" t="s">
        <v>32</v>
      </c>
      <c r="D532" t="s">
        <v>33</v>
      </c>
      <c r="E532" t="s">
        <v>56</v>
      </c>
      <c r="F532" t="s">
        <v>6</v>
      </c>
      <c r="G532" t="s">
        <v>35</v>
      </c>
      <c r="H532" s="15" t="s">
        <v>53</v>
      </c>
      <c r="I532">
        <v>2685</v>
      </c>
      <c r="J532">
        <v>319</v>
      </c>
      <c r="K532" t="s">
        <v>37</v>
      </c>
      <c r="L532">
        <v>2023</v>
      </c>
      <c r="M532" t="s">
        <v>38</v>
      </c>
      <c r="N532" t="s">
        <v>39</v>
      </c>
    </row>
    <row r="533" spans="1:14">
      <c r="A533" t="s">
        <v>30</v>
      </c>
      <c r="B533" t="s">
        <v>31</v>
      </c>
      <c r="C533" t="s">
        <v>32</v>
      </c>
      <c r="D533" t="s">
        <v>33</v>
      </c>
      <c r="E533" t="s">
        <v>56</v>
      </c>
      <c r="F533" t="s">
        <v>6</v>
      </c>
      <c r="G533" t="s">
        <v>35</v>
      </c>
      <c r="H533" s="15" t="s">
        <v>53</v>
      </c>
      <c r="I533">
        <v>1441</v>
      </c>
      <c r="J533">
        <v>63</v>
      </c>
      <c r="K533" t="s">
        <v>37</v>
      </c>
      <c r="L533">
        <v>2023</v>
      </c>
      <c r="M533" t="s">
        <v>48</v>
      </c>
      <c r="N533" t="s">
        <v>39</v>
      </c>
    </row>
    <row r="534" spans="1:14">
      <c r="A534" t="s">
        <v>30</v>
      </c>
      <c r="B534" t="s">
        <v>31</v>
      </c>
      <c r="C534" t="s">
        <v>32</v>
      </c>
      <c r="D534" t="s">
        <v>33</v>
      </c>
      <c r="E534" t="s">
        <v>56</v>
      </c>
      <c r="F534" t="s">
        <v>6</v>
      </c>
      <c r="G534" t="s">
        <v>35</v>
      </c>
      <c r="H534" s="15" t="s">
        <v>53</v>
      </c>
      <c r="I534">
        <v>9902</v>
      </c>
      <c r="J534">
        <v>2504</v>
      </c>
      <c r="K534" t="s">
        <v>37</v>
      </c>
      <c r="L534">
        <v>2023</v>
      </c>
      <c r="M534" t="s">
        <v>51</v>
      </c>
      <c r="N534" t="s">
        <v>39</v>
      </c>
    </row>
    <row r="535" spans="1:14">
      <c r="A535" t="s">
        <v>30</v>
      </c>
      <c r="B535" t="s">
        <v>31</v>
      </c>
      <c r="C535" t="s">
        <v>32</v>
      </c>
      <c r="D535" t="s">
        <v>33</v>
      </c>
      <c r="E535" t="s">
        <v>56</v>
      </c>
      <c r="F535" t="s">
        <v>6</v>
      </c>
      <c r="G535" t="s">
        <v>35</v>
      </c>
      <c r="H535" s="15" t="s">
        <v>53</v>
      </c>
      <c r="I535">
        <v>5108</v>
      </c>
      <c r="J535">
        <v>102</v>
      </c>
      <c r="K535" t="s">
        <v>37</v>
      </c>
      <c r="L535">
        <v>2023</v>
      </c>
      <c r="M535" t="s">
        <v>40</v>
      </c>
      <c r="N535" t="s">
        <v>39</v>
      </c>
    </row>
    <row r="536" spans="1:14">
      <c r="A536" t="s">
        <v>30</v>
      </c>
      <c r="B536" t="s">
        <v>31</v>
      </c>
      <c r="C536" t="s">
        <v>32</v>
      </c>
      <c r="D536" t="s">
        <v>33</v>
      </c>
      <c r="E536" t="s">
        <v>56</v>
      </c>
      <c r="F536" t="s">
        <v>6</v>
      </c>
      <c r="G536" t="s">
        <v>35</v>
      </c>
      <c r="H536" s="15" t="s">
        <v>53</v>
      </c>
      <c r="I536">
        <v>1711</v>
      </c>
      <c r="J536">
        <v>55</v>
      </c>
      <c r="K536" t="s">
        <v>37</v>
      </c>
      <c r="L536">
        <v>2023</v>
      </c>
      <c r="M536" t="s">
        <v>41</v>
      </c>
      <c r="N536" t="s">
        <v>39</v>
      </c>
    </row>
    <row r="537" spans="1:14" hidden="1">
      <c r="A537" t="s">
        <v>30</v>
      </c>
      <c r="B537" t="s">
        <v>31</v>
      </c>
      <c r="C537" t="s">
        <v>32</v>
      </c>
      <c r="D537" t="s">
        <v>33</v>
      </c>
      <c r="E537" t="s">
        <v>56</v>
      </c>
      <c r="F537" t="s">
        <v>6</v>
      </c>
      <c r="G537" t="s">
        <v>35</v>
      </c>
      <c r="H537" s="21" t="s">
        <v>53</v>
      </c>
      <c r="I537" s="21">
        <v>2154</v>
      </c>
      <c r="J537" s="21">
        <v>800</v>
      </c>
      <c r="K537" s="21" t="s">
        <v>37</v>
      </c>
      <c r="L537" s="21">
        <v>2024</v>
      </c>
      <c r="M537" s="21" t="s">
        <v>38</v>
      </c>
      <c r="N537" t="s">
        <v>39</v>
      </c>
    </row>
    <row r="538" spans="1:14" hidden="1">
      <c r="A538" t="s">
        <v>30</v>
      </c>
      <c r="B538" t="s">
        <v>31</v>
      </c>
      <c r="C538" t="s">
        <v>32</v>
      </c>
      <c r="D538" t="s">
        <v>33</v>
      </c>
      <c r="E538" t="s">
        <v>56</v>
      </c>
      <c r="F538" t="s">
        <v>6</v>
      </c>
      <c r="G538" t="s">
        <v>35</v>
      </c>
      <c r="H538" s="21" t="s">
        <v>53</v>
      </c>
      <c r="I538" s="21">
        <v>6320</v>
      </c>
      <c r="J538" s="21">
        <v>2400</v>
      </c>
      <c r="K538" s="21" t="s">
        <v>37</v>
      </c>
      <c r="L538" s="21">
        <v>2024</v>
      </c>
      <c r="M538" s="21" t="s">
        <v>44</v>
      </c>
      <c r="N538" t="s">
        <v>39</v>
      </c>
    </row>
    <row r="539" spans="1:14" hidden="1">
      <c r="A539" t="s">
        <v>30</v>
      </c>
      <c r="B539" t="s">
        <v>31</v>
      </c>
      <c r="C539" t="s">
        <v>32</v>
      </c>
      <c r="D539" t="s">
        <v>33</v>
      </c>
      <c r="E539" t="s">
        <v>56</v>
      </c>
      <c r="F539" t="s">
        <v>6</v>
      </c>
      <c r="G539" t="s">
        <v>35</v>
      </c>
      <c r="H539" s="21" t="s">
        <v>53</v>
      </c>
      <c r="I539" s="21">
        <v>3488</v>
      </c>
      <c r="J539" s="21">
        <v>262</v>
      </c>
      <c r="K539" s="21" t="s">
        <v>37</v>
      </c>
      <c r="L539" s="21">
        <v>2024</v>
      </c>
      <c r="M539" s="21" t="s">
        <v>45</v>
      </c>
      <c r="N539" t="s">
        <v>39</v>
      </c>
    </row>
    <row r="540" spans="1:14" hidden="1">
      <c r="A540" t="s">
        <v>30</v>
      </c>
      <c r="B540" t="s">
        <v>31</v>
      </c>
      <c r="C540" t="s">
        <v>32</v>
      </c>
      <c r="D540" t="s">
        <v>33</v>
      </c>
      <c r="E540" t="s">
        <v>56</v>
      </c>
      <c r="F540" t="s">
        <v>6</v>
      </c>
      <c r="G540" t="s">
        <v>35</v>
      </c>
      <c r="H540" s="21" t="s">
        <v>53</v>
      </c>
      <c r="I540" s="21">
        <v>1959</v>
      </c>
      <c r="J540" s="21">
        <v>106</v>
      </c>
      <c r="K540" s="21" t="s">
        <v>37</v>
      </c>
      <c r="L540" s="21">
        <v>2024</v>
      </c>
      <c r="M540" s="21" t="s">
        <v>46</v>
      </c>
      <c r="N540" t="s">
        <v>39</v>
      </c>
    </row>
    <row r="541" spans="1:14" hidden="1">
      <c r="A541" t="s">
        <v>30</v>
      </c>
      <c r="B541" t="s">
        <v>31</v>
      </c>
      <c r="C541" t="s">
        <v>32</v>
      </c>
      <c r="D541" t="s">
        <v>33</v>
      </c>
      <c r="E541" t="s">
        <v>56</v>
      </c>
      <c r="F541" t="s">
        <v>6</v>
      </c>
      <c r="G541" t="s">
        <v>35</v>
      </c>
      <c r="H541" s="21" t="s">
        <v>53</v>
      </c>
      <c r="I541" s="21">
        <v>6386</v>
      </c>
      <c r="J541" s="21">
        <v>37</v>
      </c>
      <c r="K541" s="21" t="s">
        <v>37</v>
      </c>
      <c r="L541" s="21">
        <v>2024</v>
      </c>
      <c r="M541" s="21" t="s">
        <v>49</v>
      </c>
      <c r="N541" t="s">
        <v>39</v>
      </c>
    </row>
    <row r="542" spans="1:14" hidden="1">
      <c r="A542" t="s">
        <v>30</v>
      </c>
      <c r="B542" t="s">
        <v>31</v>
      </c>
      <c r="C542" t="s">
        <v>32</v>
      </c>
      <c r="D542" t="s">
        <v>33</v>
      </c>
      <c r="E542" t="s">
        <v>56</v>
      </c>
      <c r="F542" t="s">
        <v>6</v>
      </c>
      <c r="G542" t="s">
        <v>35</v>
      </c>
      <c r="H542" s="21" t="s">
        <v>53</v>
      </c>
      <c r="I542" s="21">
        <v>6343</v>
      </c>
      <c r="J542" s="21">
        <v>1150</v>
      </c>
      <c r="K542" s="21" t="s">
        <v>37</v>
      </c>
      <c r="L542" s="21">
        <v>2024</v>
      </c>
      <c r="M542" s="21" t="s">
        <v>51</v>
      </c>
      <c r="N542" t="s">
        <v>39</v>
      </c>
    </row>
    <row r="543" spans="1:14" hidden="1">
      <c r="A543" t="s">
        <v>30</v>
      </c>
      <c r="B543" t="s">
        <v>31</v>
      </c>
      <c r="C543" t="s">
        <v>32</v>
      </c>
      <c r="D543" t="s">
        <v>33</v>
      </c>
      <c r="E543" t="s">
        <v>56</v>
      </c>
      <c r="F543" t="s">
        <v>6</v>
      </c>
      <c r="G543" t="s">
        <v>35</v>
      </c>
      <c r="H543" s="21" t="s">
        <v>53</v>
      </c>
      <c r="I543" s="21">
        <v>4154</v>
      </c>
      <c r="J543" s="21">
        <v>1600</v>
      </c>
      <c r="K543" s="21" t="s">
        <v>37</v>
      </c>
      <c r="L543" s="21">
        <v>2024</v>
      </c>
      <c r="M543" s="21" t="s">
        <v>40</v>
      </c>
      <c r="N543" t="s">
        <v>39</v>
      </c>
    </row>
    <row r="544" spans="1:14" hidden="1">
      <c r="A544" t="s">
        <v>30</v>
      </c>
      <c r="B544" t="s">
        <v>31</v>
      </c>
      <c r="C544" t="s">
        <v>32</v>
      </c>
      <c r="D544" t="s">
        <v>33</v>
      </c>
      <c r="E544" t="s">
        <v>56</v>
      </c>
      <c r="F544" t="s">
        <v>6</v>
      </c>
      <c r="G544" t="s">
        <v>35</v>
      </c>
      <c r="H544" s="21" t="s">
        <v>53</v>
      </c>
      <c r="I544" s="21">
        <v>5355</v>
      </c>
      <c r="J544" s="21">
        <v>1600</v>
      </c>
      <c r="K544" s="21" t="s">
        <v>37</v>
      </c>
      <c r="L544" s="21">
        <v>2025</v>
      </c>
      <c r="M544" s="21" t="s">
        <v>46</v>
      </c>
      <c r="N544" t="s">
        <v>39</v>
      </c>
    </row>
    <row r="545" spans="1:14" hidden="1">
      <c r="A545" t="s">
        <v>30</v>
      </c>
      <c r="B545" t="s">
        <v>31</v>
      </c>
      <c r="C545" t="s">
        <v>32</v>
      </c>
      <c r="D545" t="s">
        <v>33</v>
      </c>
      <c r="E545" t="s">
        <v>56</v>
      </c>
      <c r="F545" t="s">
        <v>6</v>
      </c>
      <c r="G545" t="s">
        <v>35</v>
      </c>
      <c r="H545" s="21" t="s">
        <v>53</v>
      </c>
      <c r="I545" s="21">
        <v>21475</v>
      </c>
      <c r="J545" s="21">
        <v>4020</v>
      </c>
      <c r="K545" s="21" t="s">
        <v>37</v>
      </c>
      <c r="L545" s="21">
        <v>2025</v>
      </c>
      <c r="M545" s="21" t="s">
        <v>47</v>
      </c>
      <c r="N545" t="s">
        <v>39</v>
      </c>
    </row>
    <row r="546" spans="1:14" hidden="1">
      <c r="A546" t="s">
        <v>30</v>
      </c>
      <c r="B546" t="s">
        <v>31</v>
      </c>
      <c r="C546" t="s">
        <v>32</v>
      </c>
      <c r="D546" t="s">
        <v>33</v>
      </c>
      <c r="E546" t="s">
        <v>56</v>
      </c>
      <c r="F546" t="s">
        <v>6</v>
      </c>
      <c r="G546" t="s">
        <v>35</v>
      </c>
      <c r="H546" t="s">
        <v>57</v>
      </c>
      <c r="I546">
        <v>312459</v>
      </c>
      <c r="J546">
        <v>364628</v>
      </c>
      <c r="K546" t="s">
        <v>37</v>
      </c>
      <c r="L546">
        <v>2019</v>
      </c>
      <c r="M546" t="s">
        <v>38</v>
      </c>
      <c r="N546" t="s">
        <v>39</v>
      </c>
    </row>
    <row r="547" spans="1:14" hidden="1">
      <c r="A547" t="s">
        <v>30</v>
      </c>
      <c r="B547" t="s">
        <v>31</v>
      </c>
      <c r="C547" t="s">
        <v>32</v>
      </c>
      <c r="D547" t="s">
        <v>33</v>
      </c>
      <c r="E547" t="s">
        <v>56</v>
      </c>
      <c r="F547" t="s">
        <v>6</v>
      </c>
      <c r="G547" t="s">
        <v>35</v>
      </c>
      <c r="H547" t="s">
        <v>57</v>
      </c>
      <c r="I547">
        <v>71404</v>
      </c>
      <c r="J547">
        <v>79759</v>
      </c>
      <c r="K547" t="s">
        <v>37</v>
      </c>
      <c r="L547">
        <v>2019</v>
      </c>
      <c r="M547" t="s">
        <v>44</v>
      </c>
      <c r="N547" t="s">
        <v>39</v>
      </c>
    </row>
    <row r="548" spans="1:14" hidden="1">
      <c r="A548" t="s">
        <v>30</v>
      </c>
      <c r="B548" t="s">
        <v>31</v>
      </c>
      <c r="C548" t="s">
        <v>32</v>
      </c>
      <c r="D548" t="s">
        <v>33</v>
      </c>
      <c r="E548" t="s">
        <v>56</v>
      </c>
      <c r="F548" t="s">
        <v>6</v>
      </c>
      <c r="G548" t="s">
        <v>35</v>
      </c>
      <c r="H548" t="s">
        <v>57</v>
      </c>
      <c r="I548">
        <v>329426</v>
      </c>
      <c r="J548">
        <v>370336</v>
      </c>
      <c r="K548" t="s">
        <v>37</v>
      </c>
      <c r="L548">
        <v>2019</v>
      </c>
      <c r="M548" t="s">
        <v>45</v>
      </c>
      <c r="N548" t="s">
        <v>39</v>
      </c>
    </row>
    <row r="549" spans="1:14" hidden="1">
      <c r="A549" t="s">
        <v>30</v>
      </c>
      <c r="B549" t="s">
        <v>31</v>
      </c>
      <c r="C549" t="s">
        <v>32</v>
      </c>
      <c r="D549" t="s">
        <v>33</v>
      </c>
      <c r="E549" t="s">
        <v>56</v>
      </c>
      <c r="F549" t="s">
        <v>6</v>
      </c>
      <c r="G549" t="s">
        <v>35</v>
      </c>
      <c r="H549" t="s">
        <v>57</v>
      </c>
      <c r="I549">
        <v>335282</v>
      </c>
      <c r="J549">
        <v>369819</v>
      </c>
      <c r="K549" t="s">
        <v>37</v>
      </c>
      <c r="L549">
        <v>2019</v>
      </c>
      <c r="M549" t="s">
        <v>46</v>
      </c>
      <c r="N549" t="s">
        <v>39</v>
      </c>
    </row>
    <row r="550" spans="1:14" hidden="1">
      <c r="A550" t="s">
        <v>30</v>
      </c>
      <c r="B550" t="s">
        <v>31</v>
      </c>
      <c r="C550" t="s">
        <v>32</v>
      </c>
      <c r="D550" t="s">
        <v>33</v>
      </c>
      <c r="E550" t="s">
        <v>56</v>
      </c>
      <c r="F550" t="s">
        <v>6</v>
      </c>
      <c r="G550" t="s">
        <v>35</v>
      </c>
      <c r="H550" t="s">
        <v>57</v>
      </c>
      <c r="I550">
        <v>321308</v>
      </c>
      <c r="J550">
        <v>370989</v>
      </c>
      <c r="K550" t="s">
        <v>37</v>
      </c>
      <c r="L550">
        <v>2019</v>
      </c>
      <c r="M550" t="s">
        <v>48</v>
      </c>
      <c r="N550" t="s">
        <v>39</v>
      </c>
    </row>
    <row r="551" spans="1:14" hidden="1">
      <c r="A551" t="s">
        <v>30</v>
      </c>
      <c r="B551" t="s">
        <v>31</v>
      </c>
      <c r="C551" t="s">
        <v>32</v>
      </c>
      <c r="D551" t="s">
        <v>33</v>
      </c>
      <c r="E551" t="s">
        <v>56</v>
      </c>
      <c r="F551" t="s">
        <v>6</v>
      </c>
      <c r="G551" t="s">
        <v>35</v>
      </c>
      <c r="H551" t="s">
        <v>57</v>
      </c>
      <c r="I551">
        <v>324266</v>
      </c>
      <c r="J551">
        <v>365676</v>
      </c>
      <c r="K551" t="s">
        <v>37</v>
      </c>
      <c r="L551">
        <v>2019</v>
      </c>
      <c r="M551" t="s">
        <v>49</v>
      </c>
      <c r="N551" t="s">
        <v>39</v>
      </c>
    </row>
    <row r="552" spans="1:14" hidden="1">
      <c r="A552" t="s">
        <v>30</v>
      </c>
      <c r="B552" t="s">
        <v>31</v>
      </c>
      <c r="C552" t="s">
        <v>32</v>
      </c>
      <c r="D552" t="s">
        <v>33</v>
      </c>
      <c r="E552" t="s">
        <v>56</v>
      </c>
      <c r="F552" t="s">
        <v>6</v>
      </c>
      <c r="G552" t="s">
        <v>35</v>
      </c>
      <c r="H552" t="s">
        <v>57</v>
      </c>
      <c r="I552">
        <v>337794</v>
      </c>
      <c r="J552">
        <v>700098</v>
      </c>
      <c r="K552" t="s">
        <v>37</v>
      </c>
      <c r="L552">
        <v>2019</v>
      </c>
      <c r="M552" t="s">
        <v>50</v>
      </c>
      <c r="N552" t="s">
        <v>39</v>
      </c>
    </row>
    <row r="553" spans="1:14" hidden="1">
      <c r="A553" t="s">
        <v>30</v>
      </c>
      <c r="B553" t="s">
        <v>31</v>
      </c>
      <c r="C553" t="s">
        <v>32</v>
      </c>
      <c r="D553" t="s">
        <v>33</v>
      </c>
      <c r="E553" t="s">
        <v>56</v>
      </c>
      <c r="F553" t="s">
        <v>6</v>
      </c>
      <c r="G553" t="s">
        <v>35</v>
      </c>
      <c r="H553" t="s">
        <v>57</v>
      </c>
      <c r="I553">
        <v>668745</v>
      </c>
      <c r="J553">
        <v>706896</v>
      </c>
      <c r="K553" t="s">
        <v>37</v>
      </c>
      <c r="L553">
        <v>2019</v>
      </c>
      <c r="M553" t="s">
        <v>51</v>
      </c>
      <c r="N553" t="s">
        <v>39</v>
      </c>
    </row>
    <row r="554" spans="1:14" hidden="1">
      <c r="A554" t="s">
        <v>30</v>
      </c>
      <c r="B554" t="s">
        <v>31</v>
      </c>
      <c r="C554" t="s">
        <v>32</v>
      </c>
      <c r="D554" t="s">
        <v>33</v>
      </c>
      <c r="E554" t="s">
        <v>56</v>
      </c>
      <c r="F554" t="s">
        <v>6</v>
      </c>
      <c r="G554" t="s">
        <v>35</v>
      </c>
      <c r="H554" t="s">
        <v>57</v>
      </c>
      <c r="I554">
        <v>597416</v>
      </c>
      <c r="J554">
        <v>595648</v>
      </c>
      <c r="K554" t="s">
        <v>37</v>
      </c>
      <c r="L554">
        <v>2019</v>
      </c>
      <c r="M554" t="s">
        <v>40</v>
      </c>
      <c r="N554" t="s">
        <v>39</v>
      </c>
    </row>
    <row r="555" spans="1:14" hidden="1">
      <c r="A555" t="s">
        <v>30</v>
      </c>
      <c r="B555" t="s">
        <v>31</v>
      </c>
      <c r="C555" t="s">
        <v>32</v>
      </c>
      <c r="D555" t="s">
        <v>33</v>
      </c>
      <c r="E555" t="s">
        <v>56</v>
      </c>
      <c r="F555" t="s">
        <v>6</v>
      </c>
      <c r="G555" t="s">
        <v>35</v>
      </c>
      <c r="H555" t="s">
        <v>57</v>
      </c>
      <c r="I555">
        <v>567146</v>
      </c>
      <c r="J555">
        <v>573751</v>
      </c>
      <c r="K555" t="s">
        <v>37</v>
      </c>
      <c r="L555">
        <v>2019</v>
      </c>
      <c r="M555" t="s">
        <v>41</v>
      </c>
      <c r="N555" t="s">
        <v>39</v>
      </c>
    </row>
    <row r="556" spans="1:14" hidden="1">
      <c r="A556" t="s">
        <v>30</v>
      </c>
      <c r="B556" t="s">
        <v>31</v>
      </c>
      <c r="C556" t="s">
        <v>32</v>
      </c>
      <c r="D556" t="s">
        <v>33</v>
      </c>
      <c r="E556" t="s">
        <v>56</v>
      </c>
      <c r="F556" t="s">
        <v>6</v>
      </c>
      <c r="G556" t="s">
        <v>35</v>
      </c>
      <c r="H556" t="s">
        <v>57</v>
      </c>
      <c r="I556">
        <v>581191</v>
      </c>
      <c r="J556">
        <v>552408</v>
      </c>
      <c r="K556" t="s">
        <v>37</v>
      </c>
      <c r="L556">
        <v>2019</v>
      </c>
      <c r="M556" t="s">
        <v>52</v>
      </c>
      <c r="N556" t="s">
        <v>39</v>
      </c>
    </row>
    <row r="557" spans="1:14" hidden="1">
      <c r="A557" t="s">
        <v>30</v>
      </c>
      <c r="B557" t="s">
        <v>31</v>
      </c>
      <c r="C557" t="s">
        <v>32</v>
      </c>
      <c r="D557" t="s">
        <v>33</v>
      </c>
      <c r="E557" t="s">
        <v>56</v>
      </c>
      <c r="F557" t="s">
        <v>6</v>
      </c>
      <c r="G557" t="s">
        <v>35</v>
      </c>
      <c r="H557" t="s">
        <v>57</v>
      </c>
      <c r="I557">
        <v>559893</v>
      </c>
      <c r="J557">
        <v>575152</v>
      </c>
      <c r="K557" t="s">
        <v>37</v>
      </c>
      <c r="L557">
        <v>2020</v>
      </c>
      <c r="M557" t="s">
        <v>38</v>
      </c>
      <c r="N557" t="s">
        <v>39</v>
      </c>
    </row>
    <row r="558" spans="1:14" hidden="1">
      <c r="A558" t="s">
        <v>30</v>
      </c>
      <c r="B558" t="s">
        <v>31</v>
      </c>
      <c r="C558" t="s">
        <v>32</v>
      </c>
      <c r="D558" t="s">
        <v>33</v>
      </c>
      <c r="E558" t="s">
        <v>56</v>
      </c>
      <c r="F558" t="s">
        <v>6</v>
      </c>
      <c r="G558" t="s">
        <v>35</v>
      </c>
      <c r="H558" t="s">
        <v>57</v>
      </c>
      <c r="I558">
        <v>587253</v>
      </c>
      <c r="J558">
        <v>639702</v>
      </c>
      <c r="K558" t="s">
        <v>37</v>
      </c>
      <c r="L558">
        <v>2020</v>
      </c>
      <c r="M558" t="s">
        <v>44</v>
      </c>
      <c r="N558" t="s">
        <v>39</v>
      </c>
    </row>
    <row r="559" spans="1:14" hidden="1">
      <c r="A559" t="s">
        <v>30</v>
      </c>
      <c r="B559" t="s">
        <v>31</v>
      </c>
      <c r="C559" t="s">
        <v>32</v>
      </c>
      <c r="D559" t="s">
        <v>33</v>
      </c>
      <c r="E559" t="s">
        <v>56</v>
      </c>
      <c r="F559" t="s">
        <v>6</v>
      </c>
      <c r="G559" t="s">
        <v>35</v>
      </c>
      <c r="H559" t="s">
        <v>57</v>
      </c>
      <c r="I559">
        <v>556351</v>
      </c>
      <c r="J559">
        <v>668691</v>
      </c>
      <c r="K559" t="s">
        <v>37</v>
      </c>
      <c r="L559">
        <v>2020</v>
      </c>
      <c r="M559" t="s">
        <v>45</v>
      </c>
      <c r="N559" t="s">
        <v>39</v>
      </c>
    </row>
    <row r="560" spans="1:14" hidden="1">
      <c r="A560" t="s">
        <v>30</v>
      </c>
      <c r="B560" t="s">
        <v>31</v>
      </c>
      <c r="C560" t="s">
        <v>32</v>
      </c>
      <c r="D560" t="s">
        <v>33</v>
      </c>
      <c r="E560" t="s">
        <v>56</v>
      </c>
      <c r="F560" t="s">
        <v>6</v>
      </c>
      <c r="G560" t="s">
        <v>35</v>
      </c>
      <c r="H560" t="s">
        <v>57</v>
      </c>
      <c r="I560">
        <v>259950</v>
      </c>
      <c r="J560">
        <v>302032</v>
      </c>
      <c r="K560" t="s">
        <v>37</v>
      </c>
      <c r="L560">
        <v>2020</v>
      </c>
      <c r="M560" t="s">
        <v>46</v>
      </c>
      <c r="N560" t="s">
        <v>39</v>
      </c>
    </row>
    <row r="561" spans="1:14" hidden="1">
      <c r="A561" t="s">
        <v>30</v>
      </c>
      <c r="B561" t="s">
        <v>31</v>
      </c>
      <c r="C561" t="s">
        <v>32</v>
      </c>
      <c r="D561" t="s">
        <v>33</v>
      </c>
      <c r="E561" t="s">
        <v>56</v>
      </c>
      <c r="F561" t="s">
        <v>6</v>
      </c>
      <c r="G561" t="s">
        <v>35</v>
      </c>
      <c r="H561" t="s">
        <v>57</v>
      </c>
      <c r="I561">
        <v>328010</v>
      </c>
      <c r="J561">
        <v>379351</v>
      </c>
      <c r="K561" t="s">
        <v>37</v>
      </c>
      <c r="L561">
        <v>2020</v>
      </c>
      <c r="M561" t="s">
        <v>47</v>
      </c>
      <c r="N561" t="s">
        <v>39</v>
      </c>
    </row>
    <row r="562" spans="1:14" hidden="1">
      <c r="A562" t="s">
        <v>30</v>
      </c>
      <c r="B562" t="s">
        <v>31</v>
      </c>
      <c r="C562" t="s">
        <v>32</v>
      </c>
      <c r="D562" t="s">
        <v>33</v>
      </c>
      <c r="E562" t="s">
        <v>56</v>
      </c>
      <c r="F562" t="s">
        <v>6</v>
      </c>
      <c r="G562" t="s">
        <v>35</v>
      </c>
      <c r="H562" t="s">
        <v>57</v>
      </c>
      <c r="I562">
        <v>383296</v>
      </c>
      <c r="J562">
        <v>417147</v>
      </c>
      <c r="K562" t="s">
        <v>37</v>
      </c>
      <c r="L562">
        <v>2020</v>
      </c>
      <c r="M562" t="s">
        <v>48</v>
      </c>
      <c r="N562" t="s">
        <v>39</v>
      </c>
    </row>
    <row r="563" spans="1:14" hidden="1">
      <c r="A563" t="s">
        <v>30</v>
      </c>
      <c r="B563" t="s">
        <v>31</v>
      </c>
      <c r="C563" t="s">
        <v>32</v>
      </c>
      <c r="D563" t="s">
        <v>33</v>
      </c>
      <c r="E563" t="s">
        <v>56</v>
      </c>
      <c r="F563" t="s">
        <v>6</v>
      </c>
      <c r="G563" t="s">
        <v>35</v>
      </c>
      <c r="H563" t="s">
        <v>57</v>
      </c>
      <c r="I563">
        <v>883204</v>
      </c>
      <c r="J563">
        <v>933279</v>
      </c>
      <c r="K563" t="s">
        <v>37</v>
      </c>
      <c r="L563">
        <v>2020</v>
      </c>
      <c r="M563" t="s">
        <v>49</v>
      </c>
      <c r="N563" t="s">
        <v>39</v>
      </c>
    </row>
    <row r="564" spans="1:14" hidden="1">
      <c r="A564" t="s">
        <v>30</v>
      </c>
      <c r="B564" t="s">
        <v>31</v>
      </c>
      <c r="C564" t="s">
        <v>32</v>
      </c>
      <c r="D564" t="s">
        <v>33</v>
      </c>
      <c r="E564" t="s">
        <v>56</v>
      </c>
      <c r="F564" t="s">
        <v>6</v>
      </c>
      <c r="G564" t="s">
        <v>35</v>
      </c>
      <c r="H564" t="s">
        <v>57</v>
      </c>
      <c r="I564">
        <v>877717</v>
      </c>
      <c r="J564">
        <v>937151</v>
      </c>
      <c r="K564" t="s">
        <v>37</v>
      </c>
      <c r="L564">
        <v>2020</v>
      </c>
      <c r="M564" t="s">
        <v>50</v>
      </c>
      <c r="N564" t="s">
        <v>39</v>
      </c>
    </row>
    <row r="565" spans="1:14" hidden="1">
      <c r="A565" t="s">
        <v>30</v>
      </c>
      <c r="B565" t="s">
        <v>31</v>
      </c>
      <c r="C565" t="s">
        <v>32</v>
      </c>
      <c r="D565" t="s">
        <v>33</v>
      </c>
      <c r="E565" t="s">
        <v>56</v>
      </c>
      <c r="F565" t="s">
        <v>6</v>
      </c>
      <c r="G565" t="s">
        <v>35</v>
      </c>
      <c r="H565" t="s">
        <v>57</v>
      </c>
      <c r="I565">
        <v>1030253</v>
      </c>
      <c r="J565">
        <v>1136877</v>
      </c>
      <c r="K565" t="s">
        <v>37</v>
      </c>
      <c r="L565">
        <v>2020</v>
      </c>
      <c r="M565" t="s">
        <v>51</v>
      </c>
      <c r="N565" t="s">
        <v>39</v>
      </c>
    </row>
    <row r="566" spans="1:14" hidden="1">
      <c r="A566" t="s">
        <v>30</v>
      </c>
      <c r="B566" t="s">
        <v>31</v>
      </c>
      <c r="C566" t="s">
        <v>32</v>
      </c>
      <c r="D566" t="s">
        <v>33</v>
      </c>
      <c r="E566" t="s">
        <v>56</v>
      </c>
      <c r="F566" t="s">
        <v>6</v>
      </c>
      <c r="G566" t="s">
        <v>35</v>
      </c>
      <c r="H566" t="s">
        <v>57</v>
      </c>
      <c r="I566">
        <v>987868</v>
      </c>
      <c r="J566">
        <v>1087470</v>
      </c>
      <c r="K566" t="s">
        <v>37</v>
      </c>
      <c r="L566">
        <v>2020</v>
      </c>
      <c r="M566" t="s">
        <v>40</v>
      </c>
      <c r="N566" t="s">
        <v>39</v>
      </c>
    </row>
    <row r="567" spans="1:14" hidden="1">
      <c r="A567" t="s">
        <v>30</v>
      </c>
      <c r="B567" t="s">
        <v>31</v>
      </c>
      <c r="C567" t="s">
        <v>32</v>
      </c>
      <c r="D567" t="s">
        <v>33</v>
      </c>
      <c r="E567" t="s">
        <v>56</v>
      </c>
      <c r="F567" t="s">
        <v>6</v>
      </c>
      <c r="G567" t="s">
        <v>35</v>
      </c>
      <c r="H567" t="s">
        <v>57</v>
      </c>
      <c r="I567">
        <v>944081</v>
      </c>
      <c r="J567">
        <v>1029096</v>
      </c>
      <c r="K567" t="s">
        <v>37</v>
      </c>
      <c r="L567">
        <v>2020</v>
      </c>
      <c r="M567" t="s">
        <v>41</v>
      </c>
      <c r="N567" t="s">
        <v>39</v>
      </c>
    </row>
    <row r="568" spans="1:14" hidden="1">
      <c r="A568" t="s">
        <v>30</v>
      </c>
      <c r="B568" t="s">
        <v>31</v>
      </c>
      <c r="C568" t="s">
        <v>32</v>
      </c>
      <c r="D568" t="s">
        <v>33</v>
      </c>
      <c r="E568" t="s">
        <v>56</v>
      </c>
      <c r="F568" t="s">
        <v>6</v>
      </c>
      <c r="G568" t="s">
        <v>35</v>
      </c>
      <c r="H568" t="s">
        <v>57</v>
      </c>
      <c r="I568">
        <v>571942</v>
      </c>
      <c r="J568">
        <v>596028</v>
      </c>
      <c r="K568" t="s">
        <v>37</v>
      </c>
      <c r="L568">
        <v>2020</v>
      </c>
      <c r="M568" t="s">
        <v>52</v>
      </c>
      <c r="N568" t="s">
        <v>39</v>
      </c>
    </row>
    <row r="569" spans="1:14" hidden="1">
      <c r="A569" t="s">
        <v>30</v>
      </c>
      <c r="B569" t="s">
        <v>31</v>
      </c>
      <c r="C569" t="s">
        <v>32</v>
      </c>
      <c r="D569" t="s">
        <v>33</v>
      </c>
      <c r="E569" t="s">
        <v>56</v>
      </c>
      <c r="F569" t="s">
        <v>6</v>
      </c>
      <c r="G569" t="s">
        <v>35</v>
      </c>
      <c r="H569" t="s">
        <v>57</v>
      </c>
      <c r="I569">
        <v>1055096</v>
      </c>
      <c r="J569">
        <v>989359</v>
      </c>
      <c r="K569" t="s">
        <v>37</v>
      </c>
      <c r="L569">
        <v>2021</v>
      </c>
      <c r="M569" t="s">
        <v>38</v>
      </c>
      <c r="N569" t="s">
        <v>39</v>
      </c>
    </row>
    <row r="570" spans="1:14" hidden="1">
      <c r="A570" t="s">
        <v>30</v>
      </c>
      <c r="B570" t="s">
        <v>31</v>
      </c>
      <c r="C570" t="s">
        <v>32</v>
      </c>
      <c r="D570" t="s">
        <v>33</v>
      </c>
      <c r="E570" t="s">
        <v>56</v>
      </c>
      <c r="F570" t="s">
        <v>6</v>
      </c>
      <c r="G570" t="s">
        <v>35</v>
      </c>
      <c r="H570" t="s">
        <v>57</v>
      </c>
      <c r="I570">
        <v>1296930</v>
      </c>
      <c r="J570">
        <v>1177830</v>
      </c>
      <c r="K570" t="s">
        <v>37</v>
      </c>
      <c r="L570">
        <v>2021</v>
      </c>
      <c r="M570" t="s">
        <v>44</v>
      </c>
      <c r="N570" t="s">
        <v>39</v>
      </c>
    </row>
    <row r="571" spans="1:14" hidden="1">
      <c r="A571" t="s">
        <v>30</v>
      </c>
      <c r="B571" t="s">
        <v>31</v>
      </c>
      <c r="C571" t="s">
        <v>32</v>
      </c>
      <c r="D571" t="s">
        <v>33</v>
      </c>
      <c r="E571" t="s">
        <v>56</v>
      </c>
      <c r="F571" t="s">
        <v>6</v>
      </c>
      <c r="G571" t="s">
        <v>35</v>
      </c>
      <c r="H571" t="s">
        <v>57</v>
      </c>
      <c r="I571">
        <v>1694055</v>
      </c>
      <c r="J571">
        <v>1497236</v>
      </c>
      <c r="K571" t="s">
        <v>37</v>
      </c>
      <c r="L571">
        <v>2021</v>
      </c>
      <c r="M571" t="s">
        <v>45</v>
      </c>
      <c r="N571" t="s">
        <v>39</v>
      </c>
    </row>
    <row r="572" spans="1:14" hidden="1">
      <c r="A572" t="s">
        <v>30</v>
      </c>
      <c r="B572" t="s">
        <v>31</v>
      </c>
      <c r="C572" t="s">
        <v>32</v>
      </c>
      <c r="D572" t="s">
        <v>33</v>
      </c>
      <c r="E572" t="s">
        <v>56</v>
      </c>
      <c r="F572" t="s">
        <v>6</v>
      </c>
      <c r="G572" t="s">
        <v>35</v>
      </c>
      <c r="H572" t="s">
        <v>57</v>
      </c>
      <c r="I572">
        <v>1752286</v>
      </c>
      <c r="J572">
        <v>1507420</v>
      </c>
      <c r="K572" t="s">
        <v>37</v>
      </c>
      <c r="L572">
        <v>2021</v>
      </c>
      <c r="M572" t="s">
        <v>46</v>
      </c>
      <c r="N572" t="s">
        <v>39</v>
      </c>
    </row>
    <row r="573" spans="1:14" hidden="1">
      <c r="A573" t="s">
        <v>30</v>
      </c>
      <c r="B573" t="s">
        <v>31</v>
      </c>
      <c r="C573" t="s">
        <v>32</v>
      </c>
      <c r="D573" t="s">
        <v>33</v>
      </c>
      <c r="E573" t="s">
        <v>56</v>
      </c>
      <c r="F573" t="s">
        <v>6</v>
      </c>
      <c r="G573" t="s">
        <v>35</v>
      </c>
      <c r="H573" t="s">
        <v>57</v>
      </c>
      <c r="I573">
        <v>1906117</v>
      </c>
      <c r="J573">
        <v>1556941</v>
      </c>
      <c r="K573" t="s">
        <v>37</v>
      </c>
      <c r="L573">
        <v>2021</v>
      </c>
      <c r="M573" t="s">
        <v>47</v>
      </c>
      <c r="N573" t="s">
        <v>39</v>
      </c>
    </row>
    <row r="574" spans="1:14" hidden="1">
      <c r="A574" t="s">
        <v>30</v>
      </c>
      <c r="B574" t="s">
        <v>31</v>
      </c>
      <c r="C574" t="s">
        <v>32</v>
      </c>
      <c r="D574" t="s">
        <v>33</v>
      </c>
      <c r="E574" t="s">
        <v>56</v>
      </c>
      <c r="F574" t="s">
        <v>6</v>
      </c>
      <c r="G574" t="s">
        <v>35</v>
      </c>
      <c r="H574" t="s">
        <v>57</v>
      </c>
      <c r="I574">
        <v>2004082</v>
      </c>
      <c r="J574">
        <v>1614680</v>
      </c>
      <c r="K574" t="s">
        <v>37</v>
      </c>
      <c r="L574">
        <v>2021</v>
      </c>
      <c r="M574" t="s">
        <v>48</v>
      </c>
      <c r="N574" t="s">
        <v>39</v>
      </c>
    </row>
    <row r="575" spans="1:14" hidden="1">
      <c r="A575" t="s">
        <v>30</v>
      </c>
      <c r="B575" t="s">
        <v>31</v>
      </c>
      <c r="C575" t="s">
        <v>32</v>
      </c>
      <c r="D575" t="s">
        <v>33</v>
      </c>
      <c r="E575" t="s">
        <v>56</v>
      </c>
      <c r="F575" t="s">
        <v>6</v>
      </c>
      <c r="G575" t="s">
        <v>35</v>
      </c>
      <c r="H575" t="s">
        <v>57</v>
      </c>
      <c r="I575">
        <v>2132262</v>
      </c>
      <c r="J575">
        <v>1686082</v>
      </c>
      <c r="K575" t="s">
        <v>37</v>
      </c>
      <c r="L575">
        <v>2021</v>
      </c>
      <c r="M575" t="s">
        <v>49</v>
      </c>
      <c r="N575" t="s">
        <v>39</v>
      </c>
    </row>
    <row r="576" spans="1:14" hidden="1">
      <c r="A576" t="s">
        <v>30</v>
      </c>
      <c r="B576" t="s">
        <v>31</v>
      </c>
      <c r="C576" t="s">
        <v>32</v>
      </c>
      <c r="D576" t="s">
        <v>33</v>
      </c>
      <c r="E576" t="s">
        <v>56</v>
      </c>
      <c r="F576" t="s">
        <v>6</v>
      </c>
      <c r="G576" t="s">
        <v>35</v>
      </c>
      <c r="H576" t="s">
        <v>57</v>
      </c>
      <c r="I576">
        <v>2032702</v>
      </c>
      <c r="J576">
        <v>1622148</v>
      </c>
      <c r="K576" t="s">
        <v>37</v>
      </c>
      <c r="L576">
        <v>2021</v>
      </c>
      <c r="M576" t="s">
        <v>50</v>
      </c>
      <c r="N576" t="s">
        <v>39</v>
      </c>
    </row>
    <row r="577" spans="1:14" hidden="1">
      <c r="A577" t="s">
        <v>30</v>
      </c>
      <c r="B577" t="s">
        <v>31</v>
      </c>
      <c r="C577" t="s">
        <v>32</v>
      </c>
      <c r="D577" t="s">
        <v>33</v>
      </c>
      <c r="E577" t="s">
        <v>56</v>
      </c>
      <c r="F577" t="s">
        <v>6</v>
      </c>
      <c r="G577" t="s">
        <v>35</v>
      </c>
      <c r="H577" t="s">
        <v>57</v>
      </c>
      <c r="I577">
        <v>2314225</v>
      </c>
      <c r="J577">
        <v>1791080</v>
      </c>
      <c r="K577" t="s">
        <v>37</v>
      </c>
      <c r="L577">
        <v>2021</v>
      </c>
      <c r="M577" t="s">
        <v>51</v>
      </c>
      <c r="N577" t="s">
        <v>39</v>
      </c>
    </row>
    <row r="578" spans="1:14" hidden="1">
      <c r="A578" t="s">
        <v>30</v>
      </c>
      <c r="B578" t="s">
        <v>31</v>
      </c>
      <c r="C578" t="s">
        <v>32</v>
      </c>
      <c r="D578" t="s">
        <v>33</v>
      </c>
      <c r="E578" t="s">
        <v>56</v>
      </c>
      <c r="F578" t="s">
        <v>6</v>
      </c>
      <c r="G578" t="s">
        <v>35</v>
      </c>
      <c r="H578" t="s">
        <v>57</v>
      </c>
      <c r="I578">
        <v>2666302</v>
      </c>
      <c r="J578">
        <v>1924809</v>
      </c>
      <c r="K578" t="s">
        <v>37</v>
      </c>
      <c r="L578">
        <v>2021</v>
      </c>
      <c r="M578" t="s">
        <v>40</v>
      </c>
      <c r="N578" t="s">
        <v>39</v>
      </c>
    </row>
    <row r="579" spans="1:14" hidden="1">
      <c r="A579" t="s">
        <v>30</v>
      </c>
      <c r="B579" t="s">
        <v>31</v>
      </c>
      <c r="C579" t="s">
        <v>32</v>
      </c>
      <c r="D579" t="s">
        <v>33</v>
      </c>
      <c r="E579" t="s">
        <v>56</v>
      </c>
      <c r="F579" t="s">
        <v>6</v>
      </c>
      <c r="G579" t="s">
        <v>35</v>
      </c>
      <c r="H579" t="s">
        <v>57</v>
      </c>
      <c r="I579">
        <v>2825896</v>
      </c>
      <c r="J579">
        <v>2045406</v>
      </c>
      <c r="K579" t="s">
        <v>37</v>
      </c>
      <c r="L579">
        <v>2021</v>
      </c>
      <c r="M579" t="s">
        <v>41</v>
      </c>
      <c r="N579" t="s">
        <v>39</v>
      </c>
    </row>
    <row r="580" spans="1:14" hidden="1">
      <c r="A580" t="s">
        <v>30</v>
      </c>
      <c r="B580" t="s">
        <v>31</v>
      </c>
      <c r="C580" t="s">
        <v>32</v>
      </c>
      <c r="D580" t="s">
        <v>33</v>
      </c>
      <c r="E580" t="s">
        <v>56</v>
      </c>
      <c r="F580" t="s">
        <v>6</v>
      </c>
      <c r="G580" t="s">
        <v>35</v>
      </c>
      <c r="H580" t="s">
        <v>57</v>
      </c>
      <c r="I580">
        <v>2370725</v>
      </c>
      <c r="J580">
        <v>1818129</v>
      </c>
      <c r="K580" t="s">
        <v>37</v>
      </c>
      <c r="L580">
        <v>2021</v>
      </c>
      <c r="M580" t="s">
        <v>52</v>
      </c>
      <c r="N580" t="s">
        <v>39</v>
      </c>
    </row>
    <row r="581" spans="1:14" hidden="1">
      <c r="A581" t="s">
        <v>30</v>
      </c>
      <c r="B581" t="s">
        <v>31</v>
      </c>
      <c r="C581" t="s">
        <v>32</v>
      </c>
      <c r="D581" t="s">
        <v>33</v>
      </c>
      <c r="E581" t="s">
        <v>56</v>
      </c>
      <c r="F581" t="s">
        <v>6</v>
      </c>
      <c r="G581" t="s">
        <v>35</v>
      </c>
      <c r="H581" s="15" t="s">
        <v>57</v>
      </c>
      <c r="I581">
        <v>2513678</v>
      </c>
      <c r="J581">
        <v>1831275</v>
      </c>
      <c r="K581" t="s">
        <v>37</v>
      </c>
      <c r="L581">
        <v>2022</v>
      </c>
      <c r="M581" t="s">
        <v>38</v>
      </c>
      <c r="N581" t="s">
        <v>39</v>
      </c>
    </row>
    <row r="582" spans="1:14" hidden="1">
      <c r="A582" t="s">
        <v>30</v>
      </c>
      <c r="B582" t="s">
        <v>31</v>
      </c>
      <c r="C582" t="s">
        <v>32</v>
      </c>
      <c r="D582" t="s">
        <v>33</v>
      </c>
      <c r="E582" t="s">
        <v>56</v>
      </c>
      <c r="F582" t="s">
        <v>6</v>
      </c>
      <c r="G582" t="s">
        <v>35</v>
      </c>
      <c r="H582" s="15" t="s">
        <v>57</v>
      </c>
      <c r="I582">
        <v>2947988</v>
      </c>
      <c r="J582">
        <v>1940294</v>
      </c>
      <c r="K582" t="s">
        <v>37</v>
      </c>
      <c r="L582">
        <v>2022</v>
      </c>
      <c r="M582" t="s">
        <v>44</v>
      </c>
      <c r="N582" t="s">
        <v>39</v>
      </c>
    </row>
    <row r="583" spans="1:14" hidden="1">
      <c r="A583" t="s">
        <v>30</v>
      </c>
      <c r="B583" t="s">
        <v>31</v>
      </c>
      <c r="C583" t="s">
        <v>32</v>
      </c>
      <c r="D583" t="s">
        <v>33</v>
      </c>
      <c r="E583" t="s">
        <v>56</v>
      </c>
      <c r="F583" t="s">
        <v>6</v>
      </c>
      <c r="G583" t="s">
        <v>35</v>
      </c>
      <c r="H583" s="15" t="s">
        <v>57</v>
      </c>
      <c r="I583">
        <v>3408344</v>
      </c>
      <c r="J583">
        <v>1954619</v>
      </c>
      <c r="K583" t="s">
        <v>37</v>
      </c>
      <c r="L583">
        <v>2022</v>
      </c>
      <c r="M583" t="s">
        <v>45</v>
      </c>
      <c r="N583" t="s">
        <v>39</v>
      </c>
    </row>
    <row r="584" spans="1:14" hidden="1">
      <c r="A584" t="s">
        <v>30</v>
      </c>
      <c r="B584" t="s">
        <v>31</v>
      </c>
      <c r="C584" t="s">
        <v>32</v>
      </c>
      <c r="D584" t="s">
        <v>33</v>
      </c>
      <c r="E584" t="s">
        <v>56</v>
      </c>
      <c r="F584" t="s">
        <v>6</v>
      </c>
      <c r="G584" t="s">
        <v>35</v>
      </c>
      <c r="H584" s="15" t="s">
        <v>57</v>
      </c>
      <c r="I584">
        <v>3237121</v>
      </c>
      <c r="J584">
        <v>1857283</v>
      </c>
      <c r="K584" t="s">
        <v>37</v>
      </c>
      <c r="L584">
        <v>2022</v>
      </c>
      <c r="M584" t="s">
        <v>46</v>
      </c>
      <c r="N584" t="s">
        <v>39</v>
      </c>
    </row>
    <row r="585" spans="1:14" hidden="1">
      <c r="A585" t="s">
        <v>30</v>
      </c>
      <c r="B585" t="s">
        <v>31</v>
      </c>
      <c r="C585" t="s">
        <v>32</v>
      </c>
      <c r="D585" t="s">
        <v>33</v>
      </c>
      <c r="E585" t="s">
        <v>56</v>
      </c>
      <c r="F585" t="s">
        <v>6</v>
      </c>
      <c r="G585" t="s">
        <v>35</v>
      </c>
      <c r="H585" s="15" t="s">
        <v>57</v>
      </c>
      <c r="I585">
        <v>3623384</v>
      </c>
      <c r="J585">
        <v>2029360</v>
      </c>
      <c r="K585" t="s">
        <v>37</v>
      </c>
      <c r="L585">
        <v>2022</v>
      </c>
      <c r="M585" t="s">
        <v>47</v>
      </c>
      <c r="N585" t="s">
        <v>39</v>
      </c>
    </row>
    <row r="586" spans="1:14" hidden="1">
      <c r="A586" t="s">
        <v>30</v>
      </c>
      <c r="B586" t="s">
        <v>31</v>
      </c>
      <c r="C586" t="s">
        <v>32</v>
      </c>
      <c r="D586" t="s">
        <v>33</v>
      </c>
      <c r="E586" t="s">
        <v>56</v>
      </c>
      <c r="F586" t="s">
        <v>6</v>
      </c>
      <c r="G586" t="s">
        <v>35</v>
      </c>
      <c r="H586" s="15" t="s">
        <v>57</v>
      </c>
      <c r="I586">
        <v>3486408</v>
      </c>
      <c r="J586">
        <v>1892444</v>
      </c>
      <c r="K586" t="s">
        <v>37</v>
      </c>
      <c r="L586">
        <v>2022</v>
      </c>
      <c r="M586" t="s">
        <v>48</v>
      </c>
      <c r="N586" t="s">
        <v>39</v>
      </c>
    </row>
    <row r="587" spans="1:14" hidden="1">
      <c r="A587" t="s">
        <v>30</v>
      </c>
      <c r="B587" t="s">
        <v>31</v>
      </c>
      <c r="C587" t="s">
        <v>32</v>
      </c>
      <c r="D587" t="s">
        <v>33</v>
      </c>
      <c r="E587" t="s">
        <v>56</v>
      </c>
      <c r="F587" t="s">
        <v>6</v>
      </c>
      <c r="G587" t="s">
        <v>35</v>
      </c>
      <c r="H587" s="15" t="s">
        <v>57</v>
      </c>
      <c r="I587">
        <v>3654239</v>
      </c>
      <c r="J587">
        <v>2110593</v>
      </c>
      <c r="K587" t="s">
        <v>37</v>
      </c>
      <c r="L587">
        <v>2022</v>
      </c>
      <c r="M587" t="s">
        <v>49</v>
      </c>
      <c r="N587" t="s">
        <v>39</v>
      </c>
    </row>
    <row r="588" spans="1:14" hidden="1">
      <c r="A588" t="s">
        <v>30</v>
      </c>
      <c r="B588" t="s">
        <v>31</v>
      </c>
      <c r="C588" t="s">
        <v>32</v>
      </c>
      <c r="D588" t="s">
        <v>33</v>
      </c>
      <c r="E588" t="s">
        <v>56</v>
      </c>
      <c r="F588" t="s">
        <v>6</v>
      </c>
      <c r="G588" t="s">
        <v>35</v>
      </c>
      <c r="H588" s="15" t="s">
        <v>57</v>
      </c>
      <c r="I588">
        <v>4295023</v>
      </c>
      <c r="J588">
        <v>2436216</v>
      </c>
      <c r="K588" t="s">
        <v>37</v>
      </c>
      <c r="L588">
        <v>2022</v>
      </c>
      <c r="M588" t="s">
        <v>50</v>
      </c>
      <c r="N588" t="s">
        <v>39</v>
      </c>
    </row>
    <row r="589" spans="1:14" hidden="1">
      <c r="A589" t="s">
        <v>30</v>
      </c>
      <c r="B589" t="s">
        <v>31</v>
      </c>
      <c r="C589" t="s">
        <v>32</v>
      </c>
      <c r="D589" t="s">
        <v>33</v>
      </c>
      <c r="E589" t="s">
        <v>56</v>
      </c>
      <c r="F589" t="s">
        <v>6</v>
      </c>
      <c r="G589" t="s">
        <v>35</v>
      </c>
      <c r="H589" s="15" t="s">
        <v>57</v>
      </c>
      <c r="I589">
        <v>3715103</v>
      </c>
      <c r="J589">
        <v>1976992</v>
      </c>
      <c r="K589" t="s">
        <v>37</v>
      </c>
      <c r="L589">
        <v>2022</v>
      </c>
      <c r="M589" t="s">
        <v>51</v>
      </c>
      <c r="N589" t="s">
        <v>39</v>
      </c>
    </row>
    <row r="590" spans="1:14" hidden="1">
      <c r="A590" t="s">
        <v>30</v>
      </c>
      <c r="B590" t="s">
        <v>31</v>
      </c>
      <c r="C590" t="s">
        <v>32</v>
      </c>
      <c r="D590" t="s">
        <v>33</v>
      </c>
      <c r="E590" t="s">
        <v>56</v>
      </c>
      <c r="F590" t="s">
        <v>6</v>
      </c>
      <c r="G590" t="s">
        <v>35</v>
      </c>
      <c r="H590" s="15" t="s">
        <v>57</v>
      </c>
      <c r="I590">
        <v>3038596</v>
      </c>
      <c r="J590">
        <v>1553764</v>
      </c>
      <c r="K590" t="s">
        <v>37</v>
      </c>
      <c r="L590">
        <v>2022</v>
      </c>
      <c r="M590" t="s">
        <v>40</v>
      </c>
      <c r="N590" t="s">
        <v>39</v>
      </c>
    </row>
    <row r="591" spans="1:14" hidden="1">
      <c r="A591" t="s">
        <v>30</v>
      </c>
      <c r="B591" t="s">
        <v>31</v>
      </c>
      <c r="C591" t="s">
        <v>32</v>
      </c>
      <c r="D591" t="s">
        <v>33</v>
      </c>
      <c r="E591" t="s">
        <v>56</v>
      </c>
      <c r="F591" t="s">
        <v>6</v>
      </c>
      <c r="G591" t="s">
        <v>35</v>
      </c>
      <c r="H591" s="15" t="s">
        <v>57</v>
      </c>
      <c r="I591">
        <v>3109737</v>
      </c>
      <c r="J591">
        <v>1855886</v>
      </c>
      <c r="K591" t="s">
        <v>37</v>
      </c>
      <c r="L591">
        <v>2022</v>
      </c>
      <c r="M591" t="s">
        <v>41</v>
      </c>
      <c r="N591" t="s">
        <v>39</v>
      </c>
    </row>
    <row r="592" spans="1:14" hidden="1">
      <c r="A592" t="s">
        <v>30</v>
      </c>
      <c r="B592" t="s">
        <v>31</v>
      </c>
      <c r="C592" t="s">
        <v>32</v>
      </c>
      <c r="D592" t="s">
        <v>33</v>
      </c>
      <c r="E592" t="s">
        <v>56</v>
      </c>
      <c r="F592" t="s">
        <v>6</v>
      </c>
      <c r="G592" t="s">
        <v>35</v>
      </c>
      <c r="H592" s="15" t="s">
        <v>57</v>
      </c>
      <c r="I592">
        <v>3545804</v>
      </c>
      <c r="J592">
        <v>2298017</v>
      </c>
      <c r="K592" t="s">
        <v>37</v>
      </c>
      <c r="L592">
        <v>2022</v>
      </c>
      <c r="M592" t="s">
        <v>52</v>
      </c>
      <c r="N592" t="s">
        <v>39</v>
      </c>
    </row>
    <row r="593" spans="1:14">
      <c r="A593" t="s">
        <v>30</v>
      </c>
      <c r="B593" t="s">
        <v>31</v>
      </c>
      <c r="C593" t="s">
        <v>32</v>
      </c>
      <c r="D593" t="s">
        <v>33</v>
      </c>
      <c r="E593" t="s">
        <v>56</v>
      </c>
      <c r="F593" t="s">
        <v>6</v>
      </c>
      <c r="G593" t="s">
        <v>35</v>
      </c>
      <c r="H593" s="15" t="s">
        <v>57</v>
      </c>
      <c r="I593">
        <v>2876612</v>
      </c>
      <c r="J593">
        <v>2015977</v>
      </c>
      <c r="K593" t="s">
        <v>37</v>
      </c>
      <c r="L593">
        <v>2023</v>
      </c>
      <c r="M593" t="s">
        <v>38</v>
      </c>
      <c r="N593" t="s">
        <v>39</v>
      </c>
    </row>
    <row r="594" spans="1:14">
      <c r="A594" t="s">
        <v>30</v>
      </c>
      <c r="B594" t="s">
        <v>31</v>
      </c>
      <c r="C594" t="s">
        <v>32</v>
      </c>
      <c r="D594" t="s">
        <v>33</v>
      </c>
      <c r="E594" t="s">
        <v>56</v>
      </c>
      <c r="F594" t="s">
        <v>6</v>
      </c>
      <c r="G594" t="s">
        <v>35</v>
      </c>
      <c r="H594" s="15" t="s">
        <v>57</v>
      </c>
      <c r="I594">
        <v>2782861</v>
      </c>
      <c r="J594">
        <v>1844009</v>
      </c>
      <c r="K594" t="s">
        <v>37</v>
      </c>
      <c r="L594">
        <v>2023</v>
      </c>
      <c r="M594" t="s">
        <v>44</v>
      </c>
      <c r="N594" t="s">
        <v>39</v>
      </c>
    </row>
    <row r="595" spans="1:14">
      <c r="A595" t="s">
        <v>30</v>
      </c>
      <c r="B595" t="s">
        <v>31</v>
      </c>
      <c r="C595" t="s">
        <v>32</v>
      </c>
      <c r="D595" t="s">
        <v>33</v>
      </c>
      <c r="E595" t="s">
        <v>56</v>
      </c>
      <c r="F595" t="s">
        <v>6</v>
      </c>
      <c r="G595" t="s">
        <v>35</v>
      </c>
      <c r="H595" s="15" t="s">
        <v>57</v>
      </c>
      <c r="I595">
        <v>2891606</v>
      </c>
      <c r="J595">
        <v>2017670</v>
      </c>
      <c r="K595" t="s">
        <v>37</v>
      </c>
      <c r="L595">
        <v>2023</v>
      </c>
      <c r="M595" t="s">
        <v>45</v>
      </c>
      <c r="N595" t="s">
        <v>39</v>
      </c>
    </row>
    <row r="596" spans="1:14">
      <c r="A596" t="s">
        <v>30</v>
      </c>
      <c r="B596" t="s">
        <v>31</v>
      </c>
      <c r="C596" t="s">
        <v>32</v>
      </c>
      <c r="D596" t="s">
        <v>33</v>
      </c>
      <c r="E596" t="s">
        <v>56</v>
      </c>
      <c r="F596" t="s">
        <v>6</v>
      </c>
      <c r="G596" t="s">
        <v>35</v>
      </c>
      <c r="H596" s="15" t="s">
        <v>57</v>
      </c>
      <c r="I596">
        <v>2269109</v>
      </c>
      <c r="J596">
        <v>1643127</v>
      </c>
      <c r="K596" t="s">
        <v>37</v>
      </c>
      <c r="L596">
        <v>2023</v>
      </c>
      <c r="M596" t="s">
        <v>46</v>
      </c>
      <c r="N596" t="s">
        <v>39</v>
      </c>
    </row>
    <row r="597" spans="1:14">
      <c r="A597" t="s">
        <v>30</v>
      </c>
      <c r="B597" t="s">
        <v>31</v>
      </c>
      <c r="C597" t="s">
        <v>32</v>
      </c>
      <c r="D597" t="s">
        <v>33</v>
      </c>
      <c r="E597" t="s">
        <v>56</v>
      </c>
      <c r="F597" t="s">
        <v>6</v>
      </c>
      <c r="G597" t="s">
        <v>35</v>
      </c>
      <c r="H597" s="15" t="s">
        <v>57</v>
      </c>
      <c r="I597">
        <v>2555132</v>
      </c>
      <c r="J597">
        <v>2083175</v>
      </c>
      <c r="K597" t="s">
        <v>37</v>
      </c>
      <c r="L597">
        <v>2023</v>
      </c>
      <c r="M597" t="s">
        <v>47</v>
      </c>
      <c r="N597" t="s">
        <v>39</v>
      </c>
    </row>
    <row r="598" spans="1:14">
      <c r="A598" t="s">
        <v>30</v>
      </c>
      <c r="B598" t="s">
        <v>31</v>
      </c>
      <c r="C598" t="s">
        <v>32</v>
      </c>
      <c r="D598" t="s">
        <v>33</v>
      </c>
      <c r="E598" t="s">
        <v>56</v>
      </c>
      <c r="F598" t="s">
        <v>6</v>
      </c>
      <c r="G598" t="s">
        <v>35</v>
      </c>
      <c r="H598" s="15" t="s">
        <v>57</v>
      </c>
      <c r="I598">
        <v>2146849</v>
      </c>
      <c r="J598">
        <v>1686210</v>
      </c>
      <c r="K598" t="s">
        <v>37</v>
      </c>
      <c r="L598">
        <v>2023</v>
      </c>
      <c r="M598" t="s">
        <v>48</v>
      </c>
      <c r="N598" t="s">
        <v>39</v>
      </c>
    </row>
    <row r="599" spans="1:14">
      <c r="A599" t="s">
        <v>30</v>
      </c>
      <c r="B599" t="s">
        <v>31</v>
      </c>
      <c r="C599" t="s">
        <v>32</v>
      </c>
      <c r="D599" t="s">
        <v>33</v>
      </c>
      <c r="E599" t="s">
        <v>56</v>
      </c>
      <c r="F599" t="s">
        <v>6</v>
      </c>
      <c r="G599" t="s">
        <v>35</v>
      </c>
      <c r="H599" s="15" t="s">
        <v>57</v>
      </c>
      <c r="I599">
        <v>2031489</v>
      </c>
      <c r="J599">
        <v>1507828</v>
      </c>
      <c r="K599" t="s">
        <v>37</v>
      </c>
      <c r="L599">
        <v>2023</v>
      </c>
      <c r="M599" t="s">
        <v>49</v>
      </c>
      <c r="N599" t="s">
        <v>39</v>
      </c>
    </row>
    <row r="600" spans="1:14">
      <c r="A600" t="s">
        <v>30</v>
      </c>
      <c r="B600" t="s">
        <v>31</v>
      </c>
      <c r="C600" t="s">
        <v>32</v>
      </c>
      <c r="D600" t="s">
        <v>33</v>
      </c>
      <c r="E600" t="s">
        <v>56</v>
      </c>
      <c r="F600" t="s">
        <v>6</v>
      </c>
      <c r="G600" t="s">
        <v>35</v>
      </c>
      <c r="H600" s="15" t="s">
        <v>57</v>
      </c>
      <c r="I600">
        <v>2183094</v>
      </c>
      <c r="J600">
        <v>1623617</v>
      </c>
      <c r="K600" t="s">
        <v>37</v>
      </c>
      <c r="L600">
        <v>2023</v>
      </c>
      <c r="M600" t="s">
        <v>50</v>
      </c>
      <c r="N600" t="s">
        <v>39</v>
      </c>
    </row>
    <row r="601" spans="1:14">
      <c r="A601" t="s">
        <v>30</v>
      </c>
      <c r="B601" t="s">
        <v>31</v>
      </c>
      <c r="C601" t="s">
        <v>32</v>
      </c>
      <c r="D601" t="s">
        <v>33</v>
      </c>
      <c r="E601" t="s">
        <v>56</v>
      </c>
      <c r="F601" t="s">
        <v>6</v>
      </c>
      <c r="G601" t="s">
        <v>35</v>
      </c>
      <c r="H601" s="15" t="s">
        <v>57</v>
      </c>
      <c r="I601">
        <v>1834537</v>
      </c>
      <c r="J601">
        <v>1326185</v>
      </c>
      <c r="K601" t="s">
        <v>37</v>
      </c>
      <c r="L601">
        <v>2023</v>
      </c>
      <c r="M601" t="s">
        <v>51</v>
      </c>
      <c r="N601" t="s">
        <v>39</v>
      </c>
    </row>
    <row r="602" spans="1:14">
      <c r="A602" t="s">
        <v>30</v>
      </c>
      <c r="B602" t="s">
        <v>31</v>
      </c>
      <c r="C602" t="s">
        <v>32</v>
      </c>
      <c r="D602" t="s">
        <v>33</v>
      </c>
      <c r="E602" t="s">
        <v>56</v>
      </c>
      <c r="F602" t="s">
        <v>6</v>
      </c>
      <c r="G602" t="s">
        <v>35</v>
      </c>
      <c r="H602" s="15" t="s">
        <v>57</v>
      </c>
      <c r="I602">
        <v>2115396</v>
      </c>
      <c r="J602">
        <v>1573187</v>
      </c>
      <c r="K602" t="s">
        <v>37</v>
      </c>
      <c r="L602">
        <v>2023</v>
      </c>
      <c r="M602" t="s">
        <v>40</v>
      </c>
      <c r="N602" t="s">
        <v>39</v>
      </c>
    </row>
    <row r="603" spans="1:14">
      <c r="A603" t="s">
        <v>30</v>
      </c>
      <c r="B603" t="s">
        <v>31</v>
      </c>
      <c r="C603" t="s">
        <v>32</v>
      </c>
      <c r="D603" t="s">
        <v>33</v>
      </c>
      <c r="E603" t="s">
        <v>56</v>
      </c>
      <c r="F603" t="s">
        <v>6</v>
      </c>
      <c r="G603" t="s">
        <v>35</v>
      </c>
      <c r="H603" s="15" t="s">
        <v>57</v>
      </c>
      <c r="I603">
        <v>2033778</v>
      </c>
      <c r="J603">
        <v>1612979</v>
      </c>
      <c r="K603" t="s">
        <v>37</v>
      </c>
      <c r="L603">
        <v>2023</v>
      </c>
      <c r="M603" t="s">
        <v>41</v>
      </c>
      <c r="N603" t="s">
        <v>39</v>
      </c>
    </row>
    <row r="604" spans="1:14">
      <c r="A604" t="s">
        <v>30</v>
      </c>
      <c r="B604" t="s">
        <v>31</v>
      </c>
      <c r="C604" t="s">
        <v>32</v>
      </c>
      <c r="D604" t="s">
        <v>33</v>
      </c>
      <c r="E604" t="s">
        <v>56</v>
      </c>
      <c r="F604" t="s">
        <v>6</v>
      </c>
      <c r="G604" t="s">
        <v>35</v>
      </c>
      <c r="H604" s="15" t="s">
        <v>57</v>
      </c>
      <c r="I604">
        <v>1857665</v>
      </c>
      <c r="J604">
        <v>1517802</v>
      </c>
      <c r="K604" t="s">
        <v>37</v>
      </c>
      <c r="L604">
        <v>2023</v>
      </c>
      <c r="M604" t="s">
        <v>52</v>
      </c>
      <c r="N604" t="s">
        <v>39</v>
      </c>
    </row>
    <row r="605" spans="1:14" hidden="1">
      <c r="A605" t="s">
        <v>30</v>
      </c>
      <c r="B605" t="s">
        <v>31</v>
      </c>
      <c r="C605" t="s">
        <v>32</v>
      </c>
      <c r="D605" t="s">
        <v>33</v>
      </c>
      <c r="E605" t="s">
        <v>56</v>
      </c>
      <c r="F605" t="s">
        <v>6</v>
      </c>
      <c r="G605" t="s">
        <v>35</v>
      </c>
      <c r="H605" s="21" t="s">
        <v>57</v>
      </c>
      <c r="I605" s="21">
        <v>2130715</v>
      </c>
      <c r="J605" s="21">
        <v>1574406</v>
      </c>
      <c r="K605" s="21" t="s">
        <v>37</v>
      </c>
      <c r="L605" s="21">
        <v>2024</v>
      </c>
      <c r="M605" s="21" t="s">
        <v>38</v>
      </c>
      <c r="N605" t="s">
        <v>39</v>
      </c>
    </row>
    <row r="606" spans="1:14" hidden="1">
      <c r="A606" t="s">
        <v>30</v>
      </c>
      <c r="B606" t="s">
        <v>31</v>
      </c>
      <c r="C606" t="s">
        <v>32</v>
      </c>
      <c r="D606" t="s">
        <v>33</v>
      </c>
      <c r="E606" t="s">
        <v>56</v>
      </c>
      <c r="F606" t="s">
        <v>6</v>
      </c>
      <c r="G606" t="s">
        <v>35</v>
      </c>
      <c r="H606" s="21" t="s">
        <v>57</v>
      </c>
      <c r="I606" s="21">
        <v>1721860</v>
      </c>
      <c r="J606" s="21">
        <v>1374503</v>
      </c>
      <c r="K606" s="21" t="s">
        <v>37</v>
      </c>
      <c r="L606" s="21">
        <v>2024</v>
      </c>
      <c r="M606" s="21" t="s">
        <v>44</v>
      </c>
      <c r="N606" t="s">
        <v>39</v>
      </c>
    </row>
    <row r="607" spans="1:14" hidden="1">
      <c r="A607" t="s">
        <v>30</v>
      </c>
      <c r="B607" t="s">
        <v>31</v>
      </c>
      <c r="C607" t="s">
        <v>32</v>
      </c>
      <c r="D607" t="s">
        <v>33</v>
      </c>
      <c r="E607" t="s">
        <v>56</v>
      </c>
      <c r="F607" t="s">
        <v>6</v>
      </c>
      <c r="G607" t="s">
        <v>35</v>
      </c>
      <c r="H607" s="21" t="s">
        <v>57</v>
      </c>
      <c r="I607" s="21">
        <v>1929579</v>
      </c>
      <c r="J607" s="21">
        <v>1507752</v>
      </c>
      <c r="K607" s="21" t="s">
        <v>37</v>
      </c>
      <c r="L607" s="21">
        <v>2024</v>
      </c>
      <c r="M607" s="21" t="s">
        <v>45</v>
      </c>
      <c r="N607" t="s">
        <v>39</v>
      </c>
    </row>
    <row r="608" spans="1:14" hidden="1">
      <c r="A608" t="s">
        <v>30</v>
      </c>
      <c r="B608" t="s">
        <v>31</v>
      </c>
      <c r="C608" t="s">
        <v>32</v>
      </c>
      <c r="D608" t="s">
        <v>33</v>
      </c>
      <c r="E608" t="s">
        <v>56</v>
      </c>
      <c r="F608" t="s">
        <v>6</v>
      </c>
      <c r="G608" t="s">
        <v>35</v>
      </c>
      <c r="H608" s="21" t="s">
        <v>57</v>
      </c>
      <c r="I608" s="21">
        <v>1968545</v>
      </c>
      <c r="J608" s="21">
        <v>1611376</v>
      </c>
      <c r="K608" s="21" t="s">
        <v>37</v>
      </c>
      <c r="L608" s="21">
        <v>2024</v>
      </c>
      <c r="M608" s="21" t="s">
        <v>46</v>
      </c>
      <c r="N608" t="s">
        <v>39</v>
      </c>
    </row>
    <row r="609" spans="1:14" hidden="1">
      <c r="A609" t="s">
        <v>30</v>
      </c>
      <c r="B609" t="s">
        <v>31</v>
      </c>
      <c r="C609" t="s">
        <v>32</v>
      </c>
      <c r="D609" t="s">
        <v>33</v>
      </c>
      <c r="E609" t="s">
        <v>56</v>
      </c>
      <c r="F609" t="s">
        <v>6</v>
      </c>
      <c r="G609" t="s">
        <v>35</v>
      </c>
      <c r="H609" s="21" t="s">
        <v>57</v>
      </c>
      <c r="I609" s="21">
        <v>1881482</v>
      </c>
      <c r="J609" s="21">
        <v>1587605</v>
      </c>
      <c r="K609" s="21" t="s">
        <v>37</v>
      </c>
      <c r="L609" s="21">
        <v>2024</v>
      </c>
      <c r="M609" s="21" t="s">
        <v>47</v>
      </c>
      <c r="N609" t="s">
        <v>39</v>
      </c>
    </row>
    <row r="610" spans="1:14" hidden="1">
      <c r="A610" t="s">
        <v>30</v>
      </c>
      <c r="B610" t="s">
        <v>31</v>
      </c>
      <c r="C610" t="s">
        <v>32</v>
      </c>
      <c r="D610" t="s">
        <v>33</v>
      </c>
      <c r="E610" t="s">
        <v>56</v>
      </c>
      <c r="F610" t="s">
        <v>6</v>
      </c>
      <c r="G610" t="s">
        <v>35</v>
      </c>
      <c r="H610" s="21" t="s">
        <v>57</v>
      </c>
      <c r="I610" s="21">
        <v>2439884</v>
      </c>
      <c r="J610" s="21">
        <v>2285832</v>
      </c>
      <c r="K610" s="21" t="s">
        <v>37</v>
      </c>
      <c r="L610" s="21">
        <v>2024</v>
      </c>
      <c r="M610" s="21" t="s">
        <v>48</v>
      </c>
      <c r="N610" t="s">
        <v>39</v>
      </c>
    </row>
    <row r="611" spans="1:14" hidden="1">
      <c r="A611" t="s">
        <v>30</v>
      </c>
      <c r="B611" t="s">
        <v>31</v>
      </c>
      <c r="C611" t="s">
        <v>32</v>
      </c>
      <c r="D611" t="s">
        <v>33</v>
      </c>
      <c r="E611" t="s">
        <v>56</v>
      </c>
      <c r="F611" t="s">
        <v>6</v>
      </c>
      <c r="G611" t="s">
        <v>35</v>
      </c>
      <c r="H611" s="21" t="s">
        <v>57</v>
      </c>
      <c r="I611" s="21">
        <v>2048793</v>
      </c>
      <c r="J611" s="21">
        <v>1907504</v>
      </c>
      <c r="K611" s="21" t="s">
        <v>37</v>
      </c>
      <c r="L611" s="21">
        <v>2024</v>
      </c>
      <c r="M611" s="21" t="s">
        <v>49</v>
      </c>
      <c r="N611" t="s">
        <v>39</v>
      </c>
    </row>
    <row r="612" spans="1:14" hidden="1">
      <c r="A612" t="s">
        <v>30</v>
      </c>
      <c r="B612" t="s">
        <v>31</v>
      </c>
      <c r="C612" t="s">
        <v>32</v>
      </c>
      <c r="D612" t="s">
        <v>33</v>
      </c>
      <c r="E612" t="s">
        <v>56</v>
      </c>
      <c r="F612" t="s">
        <v>6</v>
      </c>
      <c r="G612" t="s">
        <v>35</v>
      </c>
      <c r="H612" s="21" t="s">
        <v>57</v>
      </c>
      <c r="I612" s="21">
        <v>1866145</v>
      </c>
      <c r="J612" s="21">
        <v>1659619</v>
      </c>
      <c r="K612" s="21" t="s">
        <v>37</v>
      </c>
      <c r="L612" s="21">
        <v>2024</v>
      </c>
      <c r="M612" s="21" t="s">
        <v>50</v>
      </c>
      <c r="N612" t="s">
        <v>39</v>
      </c>
    </row>
    <row r="613" spans="1:14" hidden="1">
      <c r="A613" t="s">
        <v>30</v>
      </c>
      <c r="B613" t="s">
        <v>31</v>
      </c>
      <c r="C613" t="s">
        <v>32</v>
      </c>
      <c r="D613" t="s">
        <v>33</v>
      </c>
      <c r="E613" t="s">
        <v>56</v>
      </c>
      <c r="F613" t="s">
        <v>6</v>
      </c>
      <c r="G613" t="s">
        <v>35</v>
      </c>
      <c r="H613" s="21" t="s">
        <v>57</v>
      </c>
      <c r="I613" s="21">
        <v>2046398</v>
      </c>
      <c r="J613" s="21">
        <v>1885245</v>
      </c>
      <c r="K613" s="21" t="s">
        <v>37</v>
      </c>
      <c r="L613" s="21">
        <v>2024</v>
      </c>
      <c r="M613" s="21" t="s">
        <v>51</v>
      </c>
      <c r="N613" t="s">
        <v>39</v>
      </c>
    </row>
    <row r="614" spans="1:14" hidden="1">
      <c r="A614" t="s">
        <v>30</v>
      </c>
      <c r="B614" t="s">
        <v>31</v>
      </c>
      <c r="C614" t="s">
        <v>32</v>
      </c>
      <c r="D614" t="s">
        <v>33</v>
      </c>
      <c r="E614" t="s">
        <v>56</v>
      </c>
      <c r="F614" t="s">
        <v>6</v>
      </c>
      <c r="G614" t="s">
        <v>35</v>
      </c>
      <c r="H614" s="21" t="s">
        <v>57</v>
      </c>
      <c r="I614" s="21">
        <v>1877255</v>
      </c>
      <c r="J614" s="21">
        <v>1711581</v>
      </c>
      <c r="K614" s="21" t="s">
        <v>37</v>
      </c>
      <c r="L614" s="21">
        <v>2024</v>
      </c>
      <c r="M614" s="21" t="s">
        <v>40</v>
      </c>
      <c r="N614" t="s">
        <v>39</v>
      </c>
    </row>
    <row r="615" spans="1:14" hidden="1">
      <c r="A615" t="s">
        <v>30</v>
      </c>
      <c r="B615" t="s">
        <v>31</v>
      </c>
      <c r="C615" t="s">
        <v>32</v>
      </c>
      <c r="D615" t="s">
        <v>33</v>
      </c>
      <c r="E615" t="s">
        <v>56</v>
      </c>
      <c r="F615" t="s">
        <v>6</v>
      </c>
      <c r="G615" t="s">
        <v>35</v>
      </c>
      <c r="H615" s="21" t="s">
        <v>57</v>
      </c>
      <c r="I615" s="21">
        <v>1911594</v>
      </c>
      <c r="J615" s="21">
        <v>1622770</v>
      </c>
      <c r="K615" s="21" t="s">
        <v>37</v>
      </c>
      <c r="L615" s="21">
        <v>2024</v>
      </c>
      <c r="M615" s="21" t="s">
        <v>41</v>
      </c>
      <c r="N615" t="s">
        <v>39</v>
      </c>
    </row>
    <row r="616" spans="1:14" hidden="1">
      <c r="A616" t="s">
        <v>30</v>
      </c>
      <c r="B616" t="s">
        <v>31</v>
      </c>
      <c r="C616" t="s">
        <v>32</v>
      </c>
      <c r="D616" t="s">
        <v>33</v>
      </c>
      <c r="E616" t="s">
        <v>56</v>
      </c>
      <c r="F616" t="s">
        <v>6</v>
      </c>
      <c r="G616" t="s">
        <v>35</v>
      </c>
      <c r="H616" s="21" t="s">
        <v>57</v>
      </c>
      <c r="I616" s="21">
        <v>1694323</v>
      </c>
      <c r="J616" s="21">
        <v>1466326</v>
      </c>
      <c r="K616" s="21" t="s">
        <v>37</v>
      </c>
      <c r="L616" s="21">
        <v>2024</v>
      </c>
      <c r="M616" s="21" t="s">
        <v>52</v>
      </c>
      <c r="N616" t="s">
        <v>39</v>
      </c>
    </row>
    <row r="617" spans="1:14" hidden="1">
      <c r="A617" t="s">
        <v>30</v>
      </c>
      <c r="B617" t="s">
        <v>31</v>
      </c>
      <c r="C617" t="s">
        <v>32</v>
      </c>
      <c r="D617" t="s">
        <v>33</v>
      </c>
      <c r="E617" t="s">
        <v>56</v>
      </c>
      <c r="F617" t="s">
        <v>6</v>
      </c>
      <c r="G617" t="s">
        <v>35</v>
      </c>
      <c r="H617" s="21" t="s">
        <v>57</v>
      </c>
      <c r="I617" s="21">
        <v>1340957</v>
      </c>
      <c r="J617" s="21">
        <v>1128254</v>
      </c>
      <c r="K617" s="21" t="s">
        <v>37</v>
      </c>
      <c r="L617" s="21">
        <v>2025</v>
      </c>
      <c r="M617" s="21" t="s">
        <v>38</v>
      </c>
      <c r="N617" t="s">
        <v>39</v>
      </c>
    </row>
    <row r="618" spans="1:14" hidden="1">
      <c r="A618" t="s">
        <v>30</v>
      </c>
      <c r="B618" t="s">
        <v>31</v>
      </c>
      <c r="C618" t="s">
        <v>32</v>
      </c>
      <c r="D618" t="s">
        <v>33</v>
      </c>
      <c r="E618" t="s">
        <v>56</v>
      </c>
      <c r="F618" t="s">
        <v>6</v>
      </c>
      <c r="G618" t="s">
        <v>35</v>
      </c>
      <c r="H618" s="21" t="s">
        <v>57</v>
      </c>
      <c r="I618" s="21">
        <v>1306343</v>
      </c>
      <c r="J618" s="21">
        <v>1103594</v>
      </c>
      <c r="K618" s="21" t="s">
        <v>37</v>
      </c>
      <c r="L618" s="21">
        <v>2025</v>
      </c>
      <c r="M618" s="21" t="s">
        <v>44</v>
      </c>
      <c r="N618" t="s">
        <v>39</v>
      </c>
    </row>
    <row r="619" spans="1:14" hidden="1">
      <c r="A619" t="s">
        <v>30</v>
      </c>
      <c r="B619" t="s">
        <v>31</v>
      </c>
      <c r="C619" t="s">
        <v>32</v>
      </c>
      <c r="D619" t="s">
        <v>33</v>
      </c>
      <c r="E619" t="s">
        <v>56</v>
      </c>
      <c r="F619" t="s">
        <v>6</v>
      </c>
      <c r="G619" t="s">
        <v>35</v>
      </c>
      <c r="H619" s="21" t="s">
        <v>57</v>
      </c>
      <c r="I619" s="21">
        <v>2131001</v>
      </c>
      <c r="J619" s="21">
        <v>1881711</v>
      </c>
      <c r="K619" s="21" t="s">
        <v>37</v>
      </c>
      <c r="L619" s="21">
        <v>2025</v>
      </c>
      <c r="M619" s="21" t="s">
        <v>45</v>
      </c>
      <c r="N619" t="s">
        <v>39</v>
      </c>
    </row>
    <row r="620" spans="1:14" hidden="1">
      <c r="A620" t="s">
        <v>30</v>
      </c>
      <c r="B620" t="s">
        <v>31</v>
      </c>
      <c r="C620" t="s">
        <v>32</v>
      </c>
      <c r="D620" t="s">
        <v>33</v>
      </c>
      <c r="E620" t="s">
        <v>56</v>
      </c>
      <c r="F620" t="s">
        <v>6</v>
      </c>
      <c r="G620" t="s">
        <v>35</v>
      </c>
      <c r="H620" s="21" t="s">
        <v>57</v>
      </c>
      <c r="I620" s="21">
        <v>1484786</v>
      </c>
      <c r="J620" s="21">
        <v>1423113</v>
      </c>
      <c r="K620" s="21" t="s">
        <v>37</v>
      </c>
      <c r="L620" s="21">
        <v>2025</v>
      </c>
      <c r="M620" s="21" t="s">
        <v>46</v>
      </c>
      <c r="N620" t="s">
        <v>39</v>
      </c>
    </row>
    <row r="621" spans="1:14" hidden="1">
      <c r="A621" t="s">
        <v>30</v>
      </c>
      <c r="B621" t="s">
        <v>31</v>
      </c>
      <c r="C621" t="s">
        <v>32</v>
      </c>
      <c r="D621" t="s">
        <v>33</v>
      </c>
      <c r="E621" t="s">
        <v>56</v>
      </c>
      <c r="F621" t="s">
        <v>6</v>
      </c>
      <c r="G621" t="s">
        <v>35</v>
      </c>
      <c r="H621" s="21" t="s">
        <v>57</v>
      </c>
      <c r="I621" s="21">
        <v>1749973</v>
      </c>
      <c r="J621" s="21">
        <v>1572507</v>
      </c>
      <c r="K621" s="21" t="s">
        <v>37</v>
      </c>
      <c r="L621" s="21">
        <v>2025</v>
      </c>
      <c r="M621" s="21" t="s">
        <v>47</v>
      </c>
      <c r="N621" t="s">
        <v>39</v>
      </c>
    </row>
    <row r="622" spans="1:14" hidden="1">
      <c r="A622" t="s">
        <v>30</v>
      </c>
      <c r="B622" t="s">
        <v>31</v>
      </c>
      <c r="C622" t="s">
        <v>32</v>
      </c>
      <c r="D622" t="s">
        <v>33</v>
      </c>
      <c r="E622" t="s">
        <v>56</v>
      </c>
      <c r="F622" t="s">
        <v>6</v>
      </c>
      <c r="G622" t="s">
        <v>35</v>
      </c>
      <c r="H622" s="21" t="s">
        <v>57</v>
      </c>
      <c r="I622" s="21">
        <v>1332212</v>
      </c>
      <c r="J622" s="21">
        <v>1132360</v>
      </c>
      <c r="K622" s="21" t="s">
        <v>37</v>
      </c>
      <c r="L622" s="21">
        <v>2025</v>
      </c>
      <c r="M622" s="21" t="s">
        <v>48</v>
      </c>
      <c r="N622" t="s">
        <v>39</v>
      </c>
    </row>
    <row r="623" spans="1:14" hidden="1">
      <c r="A623" t="s">
        <v>30</v>
      </c>
      <c r="B623" t="s">
        <v>31</v>
      </c>
      <c r="C623" t="s">
        <v>32</v>
      </c>
      <c r="D623" t="s">
        <v>33</v>
      </c>
      <c r="E623" t="s">
        <v>56</v>
      </c>
      <c r="F623" t="s">
        <v>6</v>
      </c>
      <c r="G623" t="s">
        <v>35</v>
      </c>
      <c r="H623" t="s">
        <v>58</v>
      </c>
      <c r="I623">
        <v>44</v>
      </c>
      <c r="J623">
        <v>1</v>
      </c>
      <c r="K623" t="s">
        <v>37</v>
      </c>
      <c r="L623">
        <v>2019</v>
      </c>
      <c r="M623" t="s">
        <v>45</v>
      </c>
      <c r="N623" t="s">
        <v>39</v>
      </c>
    </row>
    <row r="624" spans="1:14" hidden="1">
      <c r="A624" t="s">
        <v>30</v>
      </c>
      <c r="B624" t="s">
        <v>31</v>
      </c>
      <c r="C624" t="s">
        <v>32</v>
      </c>
      <c r="D624" t="s">
        <v>33</v>
      </c>
      <c r="E624" t="s">
        <v>56</v>
      </c>
      <c r="F624" t="s">
        <v>6</v>
      </c>
      <c r="G624" t="s">
        <v>35</v>
      </c>
      <c r="H624" t="s">
        <v>54</v>
      </c>
      <c r="I624">
        <v>56591</v>
      </c>
      <c r="J624">
        <v>17405</v>
      </c>
      <c r="K624" t="s">
        <v>37</v>
      </c>
      <c r="L624">
        <v>2019</v>
      </c>
      <c r="M624" t="s">
        <v>38</v>
      </c>
      <c r="N624" t="s">
        <v>39</v>
      </c>
    </row>
    <row r="625" spans="1:14" hidden="1">
      <c r="A625" t="s">
        <v>30</v>
      </c>
      <c r="B625" t="s">
        <v>31</v>
      </c>
      <c r="C625" t="s">
        <v>32</v>
      </c>
      <c r="D625" t="s">
        <v>33</v>
      </c>
      <c r="E625" t="s">
        <v>56</v>
      </c>
      <c r="F625" t="s">
        <v>6</v>
      </c>
      <c r="G625" t="s">
        <v>35</v>
      </c>
      <c r="H625" t="s">
        <v>54</v>
      </c>
      <c r="I625">
        <v>86768</v>
      </c>
      <c r="J625">
        <v>25508</v>
      </c>
      <c r="K625" t="s">
        <v>37</v>
      </c>
      <c r="L625">
        <v>2019</v>
      </c>
      <c r="M625" t="s">
        <v>44</v>
      </c>
      <c r="N625" t="s">
        <v>39</v>
      </c>
    </row>
    <row r="626" spans="1:14" hidden="1">
      <c r="A626" t="s">
        <v>30</v>
      </c>
      <c r="B626" t="s">
        <v>31</v>
      </c>
      <c r="C626" t="s">
        <v>32</v>
      </c>
      <c r="D626" t="s">
        <v>33</v>
      </c>
      <c r="E626" t="s">
        <v>56</v>
      </c>
      <c r="F626" t="s">
        <v>6</v>
      </c>
      <c r="G626" t="s">
        <v>35</v>
      </c>
      <c r="H626" t="s">
        <v>54</v>
      </c>
      <c r="I626">
        <v>185166</v>
      </c>
      <c r="J626">
        <v>43018</v>
      </c>
      <c r="K626" t="s">
        <v>37</v>
      </c>
      <c r="L626">
        <v>2019</v>
      </c>
      <c r="M626" t="s">
        <v>45</v>
      </c>
      <c r="N626" t="s">
        <v>39</v>
      </c>
    </row>
    <row r="627" spans="1:14" hidden="1">
      <c r="A627" t="s">
        <v>30</v>
      </c>
      <c r="B627" t="s">
        <v>31</v>
      </c>
      <c r="C627" t="s">
        <v>32</v>
      </c>
      <c r="D627" t="s">
        <v>33</v>
      </c>
      <c r="E627" t="s">
        <v>56</v>
      </c>
      <c r="F627" t="s">
        <v>6</v>
      </c>
      <c r="G627" t="s">
        <v>35</v>
      </c>
      <c r="H627" t="s">
        <v>54</v>
      </c>
      <c r="I627">
        <v>44866</v>
      </c>
      <c r="J627">
        <v>9899</v>
      </c>
      <c r="K627" t="s">
        <v>37</v>
      </c>
      <c r="L627">
        <v>2019</v>
      </c>
      <c r="M627" t="s">
        <v>46</v>
      </c>
      <c r="N627" t="s">
        <v>39</v>
      </c>
    </row>
    <row r="628" spans="1:14" hidden="1">
      <c r="A628" t="s">
        <v>30</v>
      </c>
      <c r="B628" t="s">
        <v>31</v>
      </c>
      <c r="C628" t="s">
        <v>32</v>
      </c>
      <c r="D628" t="s">
        <v>33</v>
      </c>
      <c r="E628" t="s">
        <v>56</v>
      </c>
      <c r="F628" t="s">
        <v>6</v>
      </c>
      <c r="G628" t="s">
        <v>35</v>
      </c>
      <c r="H628" t="s">
        <v>54</v>
      </c>
      <c r="I628">
        <v>86375</v>
      </c>
      <c r="J628">
        <v>22820</v>
      </c>
      <c r="K628" t="s">
        <v>37</v>
      </c>
      <c r="L628">
        <v>2019</v>
      </c>
      <c r="M628" t="s">
        <v>47</v>
      </c>
      <c r="N628" t="s">
        <v>39</v>
      </c>
    </row>
    <row r="629" spans="1:14" hidden="1">
      <c r="A629" t="s">
        <v>30</v>
      </c>
      <c r="B629" t="s">
        <v>31</v>
      </c>
      <c r="C629" t="s">
        <v>32</v>
      </c>
      <c r="D629" t="s">
        <v>33</v>
      </c>
      <c r="E629" t="s">
        <v>56</v>
      </c>
      <c r="F629" t="s">
        <v>6</v>
      </c>
      <c r="G629" t="s">
        <v>35</v>
      </c>
      <c r="H629" t="s">
        <v>54</v>
      </c>
      <c r="I629">
        <v>35262</v>
      </c>
      <c r="J629">
        <v>6650</v>
      </c>
      <c r="K629" t="s">
        <v>37</v>
      </c>
      <c r="L629">
        <v>2019</v>
      </c>
      <c r="M629" t="s">
        <v>48</v>
      </c>
      <c r="N629" t="s">
        <v>39</v>
      </c>
    </row>
    <row r="630" spans="1:14" hidden="1">
      <c r="A630" t="s">
        <v>30</v>
      </c>
      <c r="B630" t="s">
        <v>31</v>
      </c>
      <c r="C630" t="s">
        <v>32</v>
      </c>
      <c r="D630" t="s">
        <v>33</v>
      </c>
      <c r="E630" t="s">
        <v>56</v>
      </c>
      <c r="F630" t="s">
        <v>6</v>
      </c>
      <c r="G630" t="s">
        <v>35</v>
      </c>
      <c r="H630" t="s">
        <v>54</v>
      </c>
      <c r="I630">
        <v>30557</v>
      </c>
      <c r="J630">
        <v>5510</v>
      </c>
      <c r="K630" t="s">
        <v>37</v>
      </c>
      <c r="L630">
        <v>2019</v>
      </c>
      <c r="M630" t="s">
        <v>49</v>
      </c>
      <c r="N630" t="s">
        <v>39</v>
      </c>
    </row>
    <row r="631" spans="1:14" hidden="1">
      <c r="A631" t="s">
        <v>30</v>
      </c>
      <c r="B631" t="s">
        <v>31</v>
      </c>
      <c r="C631" t="s">
        <v>32</v>
      </c>
      <c r="D631" t="s">
        <v>33</v>
      </c>
      <c r="E631" t="s">
        <v>56</v>
      </c>
      <c r="F631" t="s">
        <v>6</v>
      </c>
      <c r="G631" t="s">
        <v>35</v>
      </c>
      <c r="H631" t="s">
        <v>54</v>
      </c>
      <c r="I631">
        <v>70763</v>
      </c>
      <c r="J631">
        <v>28825</v>
      </c>
      <c r="K631" t="s">
        <v>37</v>
      </c>
      <c r="L631">
        <v>2019</v>
      </c>
      <c r="M631" t="s">
        <v>50</v>
      </c>
      <c r="N631" t="s">
        <v>39</v>
      </c>
    </row>
    <row r="632" spans="1:14" hidden="1">
      <c r="A632" t="s">
        <v>30</v>
      </c>
      <c r="B632" t="s">
        <v>31</v>
      </c>
      <c r="C632" t="s">
        <v>32</v>
      </c>
      <c r="D632" t="s">
        <v>33</v>
      </c>
      <c r="E632" t="s">
        <v>56</v>
      </c>
      <c r="F632" t="s">
        <v>6</v>
      </c>
      <c r="G632" t="s">
        <v>35</v>
      </c>
      <c r="H632" t="s">
        <v>54</v>
      </c>
      <c r="I632">
        <v>119422</v>
      </c>
      <c r="J632">
        <v>42393</v>
      </c>
      <c r="K632" t="s">
        <v>37</v>
      </c>
      <c r="L632">
        <v>2019</v>
      </c>
      <c r="M632" t="s">
        <v>51</v>
      </c>
      <c r="N632" t="s">
        <v>39</v>
      </c>
    </row>
    <row r="633" spans="1:14" hidden="1">
      <c r="A633" t="s">
        <v>30</v>
      </c>
      <c r="B633" t="s">
        <v>31</v>
      </c>
      <c r="C633" t="s">
        <v>32</v>
      </c>
      <c r="D633" t="s">
        <v>33</v>
      </c>
      <c r="E633" t="s">
        <v>56</v>
      </c>
      <c r="F633" t="s">
        <v>6</v>
      </c>
      <c r="G633" t="s">
        <v>35</v>
      </c>
      <c r="H633" t="s">
        <v>54</v>
      </c>
      <c r="I633">
        <v>214665</v>
      </c>
      <c r="J633">
        <v>93843</v>
      </c>
      <c r="K633" t="s">
        <v>37</v>
      </c>
      <c r="L633">
        <v>2019</v>
      </c>
      <c r="M633" t="s">
        <v>40</v>
      </c>
      <c r="N633" t="s">
        <v>39</v>
      </c>
    </row>
    <row r="634" spans="1:14" hidden="1">
      <c r="A634" t="s">
        <v>30</v>
      </c>
      <c r="B634" t="s">
        <v>31</v>
      </c>
      <c r="C634" t="s">
        <v>32</v>
      </c>
      <c r="D634" t="s">
        <v>33</v>
      </c>
      <c r="E634" t="s">
        <v>56</v>
      </c>
      <c r="F634" t="s">
        <v>6</v>
      </c>
      <c r="G634" t="s">
        <v>35</v>
      </c>
      <c r="H634" t="s">
        <v>54</v>
      </c>
      <c r="I634">
        <v>47422</v>
      </c>
      <c r="J634">
        <v>20675</v>
      </c>
      <c r="K634" t="s">
        <v>37</v>
      </c>
      <c r="L634">
        <v>2019</v>
      </c>
      <c r="M634" t="s">
        <v>41</v>
      </c>
      <c r="N634" t="s">
        <v>39</v>
      </c>
    </row>
    <row r="635" spans="1:14" hidden="1">
      <c r="A635" t="s">
        <v>30</v>
      </c>
      <c r="B635" t="s">
        <v>31</v>
      </c>
      <c r="C635" t="s">
        <v>32</v>
      </c>
      <c r="D635" t="s">
        <v>33</v>
      </c>
      <c r="E635" t="s">
        <v>56</v>
      </c>
      <c r="F635" t="s">
        <v>6</v>
      </c>
      <c r="G635" t="s">
        <v>35</v>
      </c>
      <c r="H635" t="s">
        <v>54</v>
      </c>
      <c r="I635">
        <v>13694</v>
      </c>
      <c r="J635">
        <v>4830</v>
      </c>
      <c r="K635" t="s">
        <v>37</v>
      </c>
      <c r="L635">
        <v>2019</v>
      </c>
      <c r="M635" t="s">
        <v>52</v>
      </c>
      <c r="N635" t="s">
        <v>39</v>
      </c>
    </row>
    <row r="636" spans="1:14" hidden="1">
      <c r="A636" t="s">
        <v>30</v>
      </c>
      <c r="B636" t="s">
        <v>31</v>
      </c>
      <c r="C636" t="s">
        <v>32</v>
      </c>
      <c r="D636" t="s">
        <v>33</v>
      </c>
      <c r="E636" t="s">
        <v>56</v>
      </c>
      <c r="F636" t="s">
        <v>6</v>
      </c>
      <c r="G636" t="s">
        <v>35</v>
      </c>
      <c r="H636" t="s">
        <v>54</v>
      </c>
      <c r="I636">
        <v>48169</v>
      </c>
      <c r="J636">
        <v>20967</v>
      </c>
      <c r="K636" t="s">
        <v>37</v>
      </c>
      <c r="L636">
        <v>2020</v>
      </c>
      <c r="M636" t="s">
        <v>38</v>
      </c>
      <c r="N636" t="s">
        <v>39</v>
      </c>
    </row>
    <row r="637" spans="1:14" hidden="1">
      <c r="A637" t="s">
        <v>30</v>
      </c>
      <c r="B637" t="s">
        <v>31</v>
      </c>
      <c r="C637" t="s">
        <v>32</v>
      </c>
      <c r="D637" t="s">
        <v>33</v>
      </c>
      <c r="E637" t="s">
        <v>56</v>
      </c>
      <c r="F637" t="s">
        <v>6</v>
      </c>
      <c r="G637" t="s">
        <v>35</v>
      </c>
      <c r="H637" t="s">
        <v>54</v>
      </c>
      <c r="I637">
        <v>44147</v>
      </c>
      <c r="J637">
        <v>16201</v>
      </c>
      <c r="K637" t="s">
        <v>37</v>
      </c>
      <c r="L637">
        <v>2020</v>
      </c>
      <c r="M637" t="s">
        <v>44</v>
      </c>
      <c r="N637" t="s">
        <v>39</v>
      </c>
    </row>
    <row r="638" spans="1:14" hidden="1">
      <c r="A638" t="s">
        <v>30</v>
      </c>
      <c r="B638" t="s">
        <v>31</v>
      </c>
      <c r="C638" t="s">
        <v>32</v>
      </c>
      <c r="D638" t="s">
        <v>33</v>
      </c>
      <c r="E638" t="s">
        <v>56</v>
      </c>
      <c r="F638" t="s">
        <v>6</v>
      </c>
      <c r="G638" t="s">
        <v>35</v>
      </c>
      <c r="H638" t="s">
        <v>54</v>
      </c>
      <c r="I638">
        <v>38597</v>
      </c>
      <c r="J638">
        <v>15249</v>
      </c>
      <c r="K638" t="s">
        <v>37</v>
      </c>
      <c r="L638">
        <v>2020</v>
      </c>
      <c r="M638" t="s">
        <v>45</v>
      </c>
      <c r="N638" t="s">
        <v>39</v>
      </c>
    </row>
    <row r="639" spans="1:14" hidden="1">
      <c r="A639" t="s">
        <v>30</v>
      </c>
      <c r="B639" t="s">
        <v>31</v>
      </c>
      <c r="C639" t="s">
        <v>32</v>
      </c>
      <c r="D639" t="s">
        <v>33</v>
      </c>
      <c r="E639" t="s">
        <v>56</v>
      </c>
      <c r="F639" t="s">
        <v>6</v>
      </c>
      <c r="G639" t="s">
        <v>35</v>
      </c>
      <c r="H639" t="s">
        <v>54</v>
      </c>
      <c r="I639">
        <v>35141</v>
      </c>
      <c r="J639">
        <v>14869</v>
      </c>
      <c r="K639" t="s">
        <v>37</v>
      </c>
      <c r="L639">
        <v>2020</v>
      </c>
      <c r="M639" t="s">
        <v>46</v>
      </c>
      <c r="N639" t="s">
        <v>39</v>
      </c>
    </row>
    <row r="640" spans="1:14" hidden="1">
      <c r="A640" t="s">
        <v>30</v>
      </c>
      <c r="B640" t="s">
        <v>31</v>
      </c>
      <c r="C640" t="s">
        <v>32</v>
      </c>
      <c r="D640" t="s">
        <v>33</v>
      </c>
      <c r="E640" t="s">
        <v>56</v>
      </c>
      <c r="F640" t="s">
        <v>6</v>
      </c>
      <c r="G640" t="s">
        <v>35</v>
      </c>
      <c r="H640" t="s">
        <v>54</v>
      </c>
      <c r="I640">
        <v>84641</v>
      </c>
      <c r="J640">
        <v>30918</v>
      </c>
      <c r="K640" t="s">
        <v>37</v>
      </c>
      <c r="L640">
        <v>2020</v>
      </c>
      <c r="M640" t="s">
        <v>47</v>
      </c>
      <c r="N640" t="s">
        <v>39</v>
      </c>
    </row>
    <row r="641" spans="1:14" hidden="1">
      <c r="A641" t="s">
        <v>30</v>
      </c>
      <c r="B641" t="s">
        <v>31</v>
      </c>
      <c r="C641" t="s">
        <v>32</v>
      </c>
      <c r="D641" t="s">
        <v>33</v>
      </c>
      <c r="E641" t="s">
        <v>56</v>
      </c>
      <c r="F641" t="s">
        <v>6</v>
      </c>
      <c r="G641" t="s">
        <v>35</v>
      </c>
      <c r="H641" t="s">
        <v>54</v>
      </c>
      <c r="I641">
        <v>91885</v>
      </c>
      <c r="J641">
        <v>30799</v>
      </c>
      <c r="K641" t="s">
        <v>37</v>
      </c>
      <c r="L641">
        <v>2020</v>
      </c>
      <c r="M641" t="s">
        <v>48</v>
      </c>
      <c r="N641" t="s">
        <v>39</v>
      </c>
    </row>
    <row r="642" spans="1:14" hidden="1">
      <c r="A642" t="s">
        <v>30</v>
      </c>
      <c r="B642" t="s">
        <v>31</v>
      </c>
      <c r="C642" t="s">
        <v>32</v>
      </c>
      <c r="D642" t="s">
        <v>33</v>
      </c>
      <c r="E642" t="s">
        <v>56</v>
      </c>
      <c r="F642" t="s">
        <v>6</v>
      </c>
      <c r="G642" t="s">
        <v>35</v>
      </c>
      <c r="H642" t="s">
        <v>54</v>
      </c>
      <c r="I642">
        <v>254741</v>
      </c>
      <c r="J642">
        <v>484314</v>
      </c>
      <c r="K642" t="s">
        <v>37</v>
      </c>
      <c r="L642">
        <v>2020</v>
      </c>
      <c r="M642" t="s">
        <v>49</v>
      </c>
      <c r="N642" t="s">
        <v>39</v>
      </c>
    </row>
    <row r="643" spans="1:14" hidden="1">
      <c r="A643" t="s">
        <v>30</v>
      </c>
      <c r="B643" t="s">
        <v>31</v>
      </c>
      <c r="C643" t="s">
        <v>32</v>
      </c>
      <c r="D643" t="s">
        <v>33</v>
      </c>
      <c r="E643" t="s">
        <v>56</v>
      </c>
      <c r="F643" t="s">
        <v>6</v>
      </c>
      <c r="G643" t="s">
        <v>35</v>
      </c>
      <c r="H643" t="s">
        <v>54</v>
      </c>
      <c r="I643">
        <v>55037</v>
      </c>
      <c r="J643">
        <v>20275</v>
      </c>
      <c r="K643" t="s">
        <v>37</v>
      </c>
      <c r="L643">
        <v>2020</v>
      </c>
      <c r="M643" t="s">
        <v>50</v>
      </c>
      <c r="N643" t="s">
        <v>39</v>
      </c>
    </row>
    <row r="644" spans="1:14" hidden="1">
      <c r="A644" t="s">
        <v>30</v>
      </c>
      <c r="B644" t="s">
        <v>31</v>
      </c>
      <c r="C644" t="s">
        <v>32</v>
      </c>
      <c r="D644" t="s">
        <v>33</v>
      </c>
      <c r="E644" t="s">
        <v>56</v>
      </c>
      <c r="F644" t="s">
        <v>6</v>
      </c>
      <c r="G644" t="s">
        <v>35</v>
      </c>
      <c r="H644" t="s">
        <v>54</v>
      </c>
      <c r="I644">
        <v>107613</v>
      </c>
      <c r="J644">
        <v>143998</v>
      </c>
      <c r="K644" t="s">
        <v>37</v>
      </c>
      <c r="L644">
        <v>2020</v>
      </c>
      <c r="M644" t="s">
        <v>51</v>
      </c>
      <c r="N644" t="s">
        <v>39</v>
      </c>
    </row>
    <row r="645" spans="1:14" hidden="1">
      <c r="A645" t="s">
        <v>30</v>
      </c>
      <c r="B645" t="s">
        <v>31</v>
      </c>
      <c r="C645" t="s">
        <v>32</v>
      </c>
      <c r="D645" t="s">
        <v>33</v>
      </c>
      <c r="E645" t="s">
        <v>56</v>
      </c>
      <c r="F645" t="s">
        <v>6</v>
      </c>
      <c r="G645" t="s">
        <v>35</v>
      </c>
      <c r="H645" t="s">
        <v>54</v>
      </c>
      <c r="I645">
        <v>84335</v>
      </c>
      <c r="J645">
        <v>32247</v>
      </c>
      <c r="K645" t="s">
        <v>37</v>
      </c>
      <c r="L645">
        <v>2020</v>
      </c>
      <c r="M645" t="s">
        <v>40</v>
      </c>
      <c r="N645" t="s">
        <v>39</v>
      </c>
    </row>
    <row r="646" spans="1:14" hidden="1">
      <c r="A646" t="s">
        <v>30</v>
      </c>
      <c r="B646" t="s">
        <v>31</v>
      </c>
      <c r="C646" t="s">
        <v>32</v>
      </c>
      <c r="D646" t="s">
        <v>33</v>
      </c>
      <c r="E646" t="s">
        <v>56</v>
      </c>
      <c r="F646" t="s">
        <v>6</v>
      </c>
      <c r="G646" t="s">
        <v>35</v>
      </c>
      <c r="H646" t="s">
        <v>54</v>
      </c>
      <c r="I646">
        <v>5278252</v>
      </c>
      <c r="J646">
        <v>5964927</v>
      </c>
      <c r="K646" t="s">
        <v>37</v>
      </c>
      <c r="L646">
        <v>2020</v>
      </c>
      <c r="M646" t="s">
        <v>41</v>
      </c>
      <c r="N646" t="s">
        <v>39</v>
      </c>
    </row>
    <row r="647" spans="1:14" hidden="1">
      <c r="A647" t="s">
        <v>30</v>
      </c>
      <c r="B647" t="s">
        <v>31</v>
      </c>
      <c r="C647" t="s">
        <v>32</v>
      </c>
      <c r="D647" t="s">
        <v>33</v>
      </c>
      <c r="E647" t="s">
        <v>56</v>
      </c>
      <c r="F647" t="s">
        <v>6</v>
      </c>
      <c r="G647" t="s">
        <v>35</v>
      </c>
      <c r="H647" t="s">
        <v>54</v>
      </c>
      <c r="I647">
        <v>14753</v>
      </c>
      <c r="J647">
        <v>34163</v>
      </c>
      <c r="K647" t="s">
        <v>37</v>
      </c>
      <c r="L647">
        <v>2020</v>
      </c>
      <c r="M647" t="s">
        <v>52</v>
      </c>
      <c r="N647" t="s">
        <v>39</v>
      </c>
    </row>
    <row r="648" spans="1:14" hidden="1">
      <c r="A648" t="s">
        <v>30</v>
      </c>
      <c r="B648" t="s">
        <v>31</v>
      </c>
      <c r="C648" t="s">
        <v>32</v>
      </c>
      <c r="D648" t="s">
        <v>33</v>
      </c>
      <c r="E648" t="s">
        <v>56</v>
      </c>
      <c r="F648" t="s">
        <v>6</v>
      </c>
      <c r="G648" t="s">
        <v>35</v>
      </c>
      <c r="H648" t="s">
        <v>54</v>
      </c>
      <c r="I648">
        <v>3234</v>
      </c>
      <c r="J648">
        <v>857</v>
      </c>
      <c r="K648" t="s">
        <v>37</v>
      </c>
      <c r="L648">
        <v>2021</v>
      </c>
      <c r="M648" t="s">
        <v>38</v>
      </c>
      <c r="N648" t="s">
        <v>39</v>
      </c>
    </row>
    <row r="649" spans="1:14" hidden="1">
      <c r="A649" t="s">
        <v>30</v>
      </c>
      <c r="B649" t="s">
        <v>31</v>
      </c>
      <c r="C649" t="s">
        <v>32</v>
      </c>
      <c r="D649" t="s">
        <v>33</v>
      </c>
      <c r="E649" t="s">
        <v>56</v>
      </c>
      <c r="F649" t="s">
        <v>6</v>
      </c>
      <c r="G649" t="s">
        <v>35</v>
      </c>
      <c r="H649" t="s">
        <v>54</v>
      </c>
      <c r="I649">
        <v>502</v>
      </c>
      <c r="J649">
        <v>24</v>
      </c>
      <c r="K649" t="s">
        <v>37</v>
      </c>
      <c r="L649">
        <v>2021</v>
      </c>
      <c r="M649" t="s">
        <v>44</v>
      </c>
      <c r="N649" t="s">
        <v>39</v>
      </c>
    </row>
    <row r="650" spans="1:14" hidden="1">
      <c r="A650" t="s">
        <v>30</v>
      </c>
      <c r="B650" t="s">
        <v>31</v>
      </c>
      <c r="C650" t="s">
        <v>32</v>
      </c>
      <c r="D650" t="s">
        <v>33</v>
      </c>
      <c r="E650" t="s">
        <v>56</v>
      </c>
      <c r="F650" t="s">
        <v>6</v>
      </c>
      <c r="G650" t="s">
        <v>35</v>
      </c>
      <c r="H650" t="s">
        <v>54</v>
      </c>
      <c r="I650">
        <v>501</v>
      </c>
      <c r="J650">
        <v>25</v>
      </c>
      <c r="K650" t="s">
        <v>37</v>
      </c>
      <c r="L650">
        <v>2021</v>
      </c>
      <c r="M650" t="s">
        <v>45</v>
      </c>
      <c r="N650" t="s">
        <v>39</v>
      </c>
    </row>
    <row r="651" spans="1:14" hidden="1">
      <c r="A651" t="s">
        <v>30</v>
      </c>
      <c r="B651" t="s">
        <v>31</v>
      </c>
      <c r="C651" t="s">
        <v>32</v>
      </c>
      <c r="D651" t="s">
        <v>33</v>
      </c>
      <c r="E651" t="s">
        <v>56</v>
      </c>
      <c r="F651" t="s">
        <v>6</v>
      </c>
      <c r="G651" t="s">
        <v>35</v>
      </c>
      <c r="H651" t="s">
        <v>54</v>
      </c>
      <c r="I651">
        <v>71820</v>
      </c>
      <c r="J651">
        <v>156825</v>
      </c>
      <c r="K651" t="s">
        <v>37</v>
      </c>
      <c r="L651">
        <v>2021</v>
      </c>
      <c r="M651" t="s">
        <v>46</v>
      </c>
      <c r="N651" t="s">
        <v>39</v>
      </c>
    </row>
    <row r="652" spans="1:14" hidden="1">
      <c r="A652" t="s">
        <v>30</v>
      </c>
      <c r="B652" t="s">
        <v>31</v>
      </c>
      <c r="C652" t="s">
        <v>32</v>
      </c>
      <c r="D652" t="s">
        <v>33</v>
      </c>
      <c r="E652" t="s">
        <v>56</v>
      </c>
      <c r="F652" t="s">
        <v>6</v>
      </c>
      <c r="G652" t="s">
        <v>35</v>
      </c>
      <c r="H652" t="s">
        <v>54</v>
      </c>
      <c r="I652">
        <v>115</v>
      </c>
      <c r="J652">
        <v>5</v>
      </c>
      <c r="K652" t="s">
        <v>37</v>
      </c>
      <c r="L652">
        <v>2021</v>
      </c>
      <c r="M652" t="s">
        <v>47</v>
      </c>
      <c r="N652" t="s">
        <v>39</v>
      </c>
    </row>
    <row r="653" spans="1:14" hidden="1">
      <c r="A653" t="s">
        <v>30</v>
      </c>
      <c r="B653" t="s">
        <v>31</v>
      </c>
      <c r="C653" t="s">
        <v>32</v>
      </c>
      <c r="D653" t="s">
        <v>33</v>
      </c>
      <c r="E653" t="s">
        <v>56</v>
      </c>
      <c r="F653" t="s">
        <v>6</v>
      </c>
      <c r="G653" t="s">
        <v>35</v>
      </c>
      <c r="H653" t="s">
        <v>54</v>
      </c>
      <c r="I653">
        <v>275</v>
      </c>
      <c r="J653">
        <v>11</v>
      </c>
      <c r="K653" t="s">
        <v>37</v>
      </c>
      <c r="L653">
        <v>2021</v>
      </c>
      <c r="M653" t="s">
        <v>48</v>
      </c>
      <c r="N653" t="s">
        <v>39</v>
      </c>
    </row>
    <row r="654" spans="1:14" hidden="1">
      <c r="A654" t="s">
        <v>30</v>
      </c>
      <c r="B654" t="s">
        <v>31</v>
      </c>
      <c r="C654" t="s">
        <v>32</v>
      </c>
      <c r="D654" t="s">
        <v>33</v>
      </c>
      <c r="E654" t="s">
        <v>56</v>
      </c>
      <c r="F654" t="s">
        <v>6</v>
      </c>
      <c r="G654" t="s">
        <v>35</v>
      </c>
      <c r="H654" t="s">
        <v>54</v>
      </c>
      <c r="I654">
        <v>2164</v>
      </c>
      <c r="J654">
        <v>100</v>
      </c>
      <c r="K654" t="s">
        <v>37</v>
      </c>
      <c r="L654">
        <v>2021</v>
      </c>
      <c r="M654" t="s">
        <v>49</v>
      </c>
      <c r="N654" t="s">
        <v>39</v>
      </c>
    </row>
    <row r="655" spans="1:14" hidden="1">
      <c r="A655" t="s">
        <v>30</v>
      </c>
      <c r="B655" t="s">
        <v>31</v>
      </c>
      <c r="C655" t="s">
        <v>32</v>
      </c>
      <c r="D655" t="s">
        <v>33</v>
      </c>
      <c r="E655" t="s">
        <v>56</v>
      </c>
      <c r="F655" t="s">
        <v>6</v>
      </c>
      <c r="G655" t="s">
        <v>35</v>
      </c>
      <c r="H655" t="s">
        <v>54</v>
      </c>
      <c r="I655">
        <v>26629</v>
      </c>
      <c r="J655">
        <v>43923</v>
      </c>
      <c r="K655" t="s">
        <v>37</v>
      </c>
      <c r="L655">
        <v>2021</v>
      </c>
      <c r="M655" t="s">
        <v>50</v>
      </c>
      <c r="N655" t="s">
        <v>39</v>
      </c>
    </row>
    <row r="656" spans="1:14" hidden="1">
      <c r="A656" t="s">
        <v>30</v>
      </c>
      <c r="B656" t="s">
        <v>31</v>
      </c>
      <c r="C656" t="s">
        <v>32</v>
      </c>
      <c r="D656" t="s">
        <v>33</v>
      </c>
      <c r="E656" t="s">
        <v>56</v>
      </c>
      <c r="F656" t="s">
        <v>6</v>
      </c>
      <c r="G656" t="s">
        <v>35</v>
      </c>
      <c r="H656" t="s">
        <v>54</v>
      </c>
      <c r="I656">
        <v>1248</v>
      </c>
      <c r="J656">
        <v>58</v>
      </c>
      <c r="K656" t="s">
        <v>37</v>
      </c>
      <c r="L656">
        <v>2021</v>
      </c>
      <c r="M656" t="s">
        <v>51</v>
      </c>
      <c r="N656" t="s">
        <v>39</v>
      </c>
    </row>
    <row r="657" spans="1:14" hidden="1">
      <c r="A657" t="s">
        <v>30</v>
      </c>
      <c r="B657" t="s">
        <v>31</v>
      </c>
      <c r="C657" t="s">
        <v>32</v>
      </c>
      <c r="D657" t="s">
        <v>33</v>
      </c>
      <c r="E657" t="s">
        <v>56</v>
      </c>
      <c r="F657" t="s">
        <v>6</v>
      </c>
      <c r="G657" t="s">
        <v>35</v>
      </c>
      <c r="H657" t="s">
        <v>54</v>
      </c>
      <c r="I657">
        <v>222</v>
      </c>
      <c r="J657">
        <v>9</v>
      </c>
      <c r="K657" t="s">
        <v>37</v>
      </c>
      <c r="L657">
        <v>2021</v>
      </c>
      <c r="M657" t="s">
        <v>40</v>
      </c>
      <c r="N657" t="s">
        <v>39</v>
      </c>
    </row>
    <row r="658" spans="1:14" hidden="1">
      <c r="A658" t="s">
        <v>30</v>
      </c>
      <c r="B658" t="s">
        <v>31</v>
      </c>
      <c r="C658" t="s">
        <v>32</v>
      </c>
      <c r="D658" t="s">
        <v>33</v>
      </c>
      <c r="E658" t="s">
        <v>56</v>
      </c>
      <c r="F658" t="s">
        <v>6</v>
      </c>
      <c r="G658" t="s">
        <v>35</v>
      </c>
      <c r="H658" t="s">
        <v>54</v>
      </c>
      <c r="I658">
        <v>26226</v>
      </c>
      <c r="J658">
        <v>12420</v>
      </c>
      <c r="K658" t="s">
        <v>37</v>
      </c>
      <c r="L658">
        <v>2021</v>
      </c>
      <c r="M658" t="s">
        <v>41</v>
      </c>
      <c r="N658" t="s">
        <v>39</v>
      </c>
    </row>
    <row r="659" spans="1:14" hidden="1">
      <c r="A659" t="s">
        <v>30</v>
      </c>
      <c r="B659" t="s">
        <v>31</v>
      </c>
      <c r="C659" t="s">
        <v>32</v>
      </c>
      <c r="D659" t="s">
        <v>33</v>
      </c>
      <c r="E659" t="s">
        <v>56</v>
      </c>
      <c r="F659" t="s">
        <v>6</v>
      </c>
      <c r="G659" t="s">
        <v>35</v>
      </c>
      <c r="H659" t="s">
        <v>54</v>
      </c>
      <c r="I659">
        <v>258</v>
      </c>
      <c r="J659">
        <v>9</v>
      </c>
      <c r="K659" t="s">
        <v>37</v>
      </c>
      <c r="L659">
        <v>2021</v>
      </c>
      <c r="M659" t="s">
        <v>52</v>
      </c>
      <c r="N659" t="s">
        <v>39</v>
      </c>
    </row>
    <row r="660" spans="1:14" hidden="1">
      <c r="A660" t="s">
        <v>30</v>
      </c>
      <c r="B660" t="s">
        <v>31</v>
      </c>
      <c r="C660" t="s">
        <v>32</v>
      </c>
      <c r="D660" t="s">
        <v>33</v>
      </c>
      <c r="E660" t="s">
        <v>56</v>
      </c>
      <c r="F660" t="s">
        <v>6</v>
      </c>
      <c r="G660" t="s">
        <v>35</v>
      </c>
      <c r="H660" s="15" t="s">
        <v>54</v>
      </c>
      <c r="I660">
        <v>30854</v>
      </c>
      <c r="J660">
        <v>13358</v>
      </c>
      <c r="K660" t="s">
        <v>37</v>
      </c>
      <c r="L660">
        <v>2022</v>
      </c>
      <c r="M660" t="s">
        <v>38</v>
      </c>
      <c r="N660" t="s">
        <v>39</v>
      </c>
    </row>
    <row r="661" spans="1:14" hidden="1">
      <c r="A661" t="s">
        <v>30</v>
      </c>
      <c r="B661" t="s">
        <v>31</v>
      </c>
      <c r="C661" t="s">
        <v>32</v>
      </c>
      <c r="D661" t="s">
        <v>33</v>
      </c>
      <c r="E661" t="s">
        <v>56</v>
      </c>
      <c r="F661" t="s">
        <v>6</v>
      </c>
      <c r="G661" t="s">
        <v>35</v>
      </c>
      <c r="H661" s="15" t="s">
        <v>54</v>
      </c>
      <c r="I661">
        <v>40369</v>
      </c>
      <c r="J661">
        <v>26000</v>
      </c>
      <c r="K661" t="s">
        <v>37</v>
      </c>
      <c r="L661">
        <v>2022</v>
      </c>
      <c r="M661" t="s">
        <v>45</v>
      </c>
      <c r="N661" t="s">
        <v>39</v>
      </c>
    </row>
    <row r="662" spans="1:14" hidden="1">
      <c r="A662" t="s">
        <v>30</v>
      </c>
      <c r="B662" t="s">
        <v>31</v>
      </c>
      <c r="C662" t="s">
        <v>32</v>
      </c>
      <c r="D662" t="s">
        <v>33</v>
      </c>
      <c r="E662" t="s">
        <v>56</v>
      </c>
      <c r="F662" t="s">
        <v>6</v>
      </c>
      <c r="G662" t="s">
        <v>35</v>
      </c>
      <c r="H662" s="15" t="s">
        <v>54</v>
      </c>
      <c r="I662">
        <v>32611</v>
      </c>
      <c r="J662">
        <v>8523</v>
      </c>
      <c r="K662" t="s">
        <v>37</v>
      </c>
      <c r="L662">
        <v>2022</v>
      </c>
      <c r="M662" t="s">
        <v>46</v>
      </c>
      <c r="N662" t="s">
        <v>39</v>
      </c>
    </row>
    <row r="663" spans="1:14" hidden="1">
      <c r="A663" t="s">
        <v>30</v>
      </c>
      <c r="B663" t="s">
        <v>31</v>
      </c>
      <c r="C663" t="s">
        <v>32</v>
      </c>
      <c r="D663" t="s">
        <v>33</v>
      </c>
      <c r="E663" t="s">
        <v>56</v>
      </c>
      <c r="F663" t="s">
        <v>6</v>
      </c>
      <c r="G663" t="s">
        <v>35</v>
      </c>
      <c r="H663" s="15" t="s">
        <v>54</v>
      </c>
      <c r="I663">
        <v>3857</v>
      </c>
      <c r="J663">
        <v>142</v>
      </c>
      <c r="K663" t="s">
        <v>37</v>
      </c>
      <c r="L663">
        <v>2022</v>
      </c>
      <c r="M663" t="s">
        <v>48</v>
      </c>
      <c r="N663" t="s">
        <v>39</v>
      </c>
    </row>
    <row r="664" spans="1:14" hidden="1">
      <c r="A664" t="s">
        <v>30</v>
      </c>
      <c r="B664" t="s">
        <v>31</v>
      </c>
      <c r="C664" t="s">
        <v>32</v>
      </c>
      <c r="D664" t="s">
        <v>33</v>
      </c>
      <c r="E664" t="s">
        <v>56</v>
      </c>
      <c r="F664" t="s">
        <v>6</v>
      </c>
      <c r="G664" t="s">
        <v>35</v>
      </c>
      <c r="H664" s="15" t="s">
        <v>54</v>
      </c>
      <c r="I664">
        <v>5165</v>
      </c>
      <c r="J664">
        <v>428</v>
      </c>
      <c r="K664" t="s">
        <v>37</v>
      </c>
      <c r="L664">
        <v>2022</v>
      </c>
      <c r="M664" t="s">
        <v>49</v>
      </c>
      <c r="N664" t="s">
        <v>39</v>
      </c>
    </row>
    <row r="665" spans="1:14" hidden="1">
      <c r="A665" t="s">
        <v>30</v>
      </c>
      <c r="B665" t="s">
        <v>31</v>
      </c>
      <c r="C665" t="s">
        <v>32</v>
      </c>
      <c r="D665" t="s">
        <v>33</v>
      </c>
      <c r="E665" t="s">
        <v>56</v>
      </c>
      <c r="F665" t="s">
        <v>6</v>
      </c>
      <c r="G665" t="s">
        <v>35</v>
      </c>
      <c r="H665" s="15" t="s">
        <v>54</v>
      </c>
      <c r="I665">
        <v>5139</v>
      </c>
      <c r="J665">
        <v>617</v>
      </c>
      <c r="K665" t="s">
        <v>37</v>
      </c>
      <c r="L665">
        <v>2022</v>
      </c>
      <c r="M665" t="s">
        <v>50</v>
      </c>
      <c r="N665" t="s">
        <v>39</v>
      </c>
    </row>
    <row r="666" spans="1:14" hidden="1">
      <c r="A666" t="s">
        <v>30</v>
      </c>
      <c r="B666" t="s">
        <v>31</v>
      </c>
      <c r="C666" t="s">
        <v>32</v>
      </c>
      <c r="D666" t="s">
        <v>33</v>
      </c>
      <c r="E666" t="s">
        <v>56</v>
      </c>
      <c r="F666" t="s">
        <v>6</v>
      </c>
      <c r="G666" t="s">
        <v>35</v>
      </c>
      <c r="H666" s="15" t="s">
        <v>54</v>
      </c>
      <c r="I666">
        <v>2002</v>
      </c>
      <c r="J666">
        <v>1003</v>
      </c>
      <c r="K666" t="s">
        <v>37</v>
      </c>
      <c r="L666">
        <v>2022</v>
      </c>
      <c r="M666" t="s">
        <v>41</v>
      </c>
      <c r="N666" t="s">
        <v>39</v>
      </c>
    </row>
    <row r="667" spans="1:14" hidden="1">
      <c r="A667" t="s">
        <v>30</v>
      </c>
      <c r="B667" t="s">
        <v>31</v>
      </c>
      <c r="C667" t="s">
        <v>32</v>
      </c>
      <c r="D667" t="s">
        <v>33</v>
      </c>
      <c r="E667" t="s">
        <v>56</v>
      </c>
      <c r="F667" t="s">
        <v>6</v>
      </c>
      <c r="G667" t="s">
        <v>35</v>
      </c>
      <c r="H667" s="15" t="s">
        <v>54</v>
      </c>
      <c r="I667">
        <v>7806</v>
      </c>
      <c r="J667">
        <v>3820</v>
      </c>
      <c r="K667" t="s">
        <v>37</v>
      </c>
      <c r="L667">
        <v>2022</v>
      </c>
      <c r="M667" t="s">
        <v>52</v>
      </c>
      <c r="N667" t="s">
        <v>39</v>
      </c>
    </row>
    <row r="668" spans="1:14">
      <c r="A668" t="s">
        <v>30</v>
      </c>
      <c r="B668" t="s">
        <v>31</v>
      </c>
      <c r="C668" t="s">
        <v>32</v>
      </c>
      <c r="D668" t="s">
        <v>33</v>
      </c>
      <c r="E668" t="s">
        <v>56</v>
      </c>
      <c r="F668" t="s">
        <v>6</v>
      </c>
      <c r="G668" t="s">
        <v>35</v>
      </c>
      <c r="H668" s="15" t="s">
        <v>54</v>
      </c>
      <c r="I668">
        <v>14700</v>
      </c>
      <c r="J668">
        <v>4364</v>
      </c>
      <c r="K668" t="s">
        <v>37</v>
      </c>
      <c r="L668">
        <v>2023</v>
      </c>
      <c r="M668" t="s">
        <v>38</v>
      </c>
      <c r="N668" t="s">
        <v>39</v>
      </c>
    </row>
    <row r="669" spans="1:14">
      <c r="A669" t="s">
        <v>30</v>
      </c>
      <c r="B669" t="s">
        <v>31</v>
      </c>
      <c r="C669" t="s">
        <v>32</v>
      </c>
      <c r="D669" t="s">
        <v>33</v>
      </c>
      <c r="E669" t="s">
        <v>56</v>
      </c>
      <c r="F669" t="s">
        <v>6</v>
      </c>
      <c r="G669" t="s">
        <v>35</v>
      </c>
      <c r="H669" s="15" t="s">
        <v>54</v>
      </c>
      <c r="I669">
        <v>963</v>
      </c>
      <c r="J669">
        <v>103</v>
      </c>
      <c r="K669" t="s">
        <v>37</v>
      </c>
      <c r="L669">
        <v>2023</v>
      </c>
      <c r="M669" t="s">
        <v>44</v>
      </c>
      <c r="N669" t="s">
        <v>39</v>
      </c>
    </row>
    <row r="670" spans="1:14">
      <c r="A670" t="s">
        <v>30</v>
      </c>
      <c r="B670" t="s">
        <v>31</v>
      </c>
      <c r="C670" t="s">
        <v>32</v>
      </c>
      <c r="D670" t="s">
        <v>33</v>
      </c>
      <c r="E670" t="s">
        <v>56</v>
      </c>
      <c r="F670" t="s">
        <v>6</v>
      </c>
      <c r="G670" t="s">
        <v>35</v>
      </c>
      <c r="H670" s="15" t="s">
        <v>54</v>
      </c>
      <c r="I670">
        <v>4346</v>
      </c>
      <c r="J670">
        <v>288</v>
      </c>
      <c r="K670" t="s">
        <v>37</v>
      </c>
      <c r="L670">
        <v>2023</v>
      </c>
      <c r="M670" t="s">
        <v>47</v>
      </c>
      <c r="N670" t="s">
        <v>39</v>
      </c>
    </row>
    <row r="671" spans="1:14">
      <c r="A671" t="s">
        <v>30</v>
      </c>
      <c r="B671" t="s">
        <v>31</v>
      </c>
      <c r="C671" t="s">
        <v>32</v>
      </c>
      <c r="D671" t="s">
        <v>33</v>
      </c>
      <c r="E671" t="s">
        <v>56</v>
      </c>
      <c r="F671" t="s">
        <v>6</v>
      </c>
      <c r="G671" t="s">
        <v>35</v>
      </c>
      <c r="H671" s="15" t="s">
        <v>54</v>
      </c>
      <c r="I671">
        <v>5512</v>
      </c>
      <c r="J671">
        <v>662</v>
      </c>
      <c r="K671" t="s">
        <v>37</v>
      </c>
      <c r="L671">
        <v>2023</v>
      </c>
      <c r="M671" t="s">
        <v>48</v>
      </c>
      <c r="N671" t="s">
        <v>39</v>
      </c>
    </row>
    <row r="672" spans="1:14">
      <c r="A672" t="s">
        <v>30</v>
      </c>
      <c r="B672" t="s">
        <v>31</v>
      </c>
      <c r="C672" t="s">
        <v>32</v>
      </c>
      <c r="D672" t="s">
        <v>33</v>
      </c>
      <c r="E672" t="s">
        <v>56</v>
      </c>
      <c r="F672" t="s">
        <v>6</v>
      </c>
      <c r="G672" t="s">
        <v>35</v>
      </c>
      <c r="H672" s="15" t="s">
        <v>54</v>
      </c>
      <c r="I672">
        <v>3860</v>
      </c>
      <c r="J672">
        <v>1665</v>
      </c>
      <c r="K672" t="s">
        <v>37</v>
      </c>
      <c r="L672">
        <v>2023</v>
      </c>
      <c r="M672" t="s">
        <v>49</v>
      </c>
      <c r="N672" t="s">
        <v>39</v>
      </c>
    </row>
    <row r="673" spans="1:14">
      <c r="A673" t="s">
        <v>30</v>
      </c>
      <c r="B673" t="s">
        <v>31</v>
      </c>
      <c r="C673" t="s">
        <v>32</v>
      </c>
      <c r="D673" t="s">
        <v>33</v>
      </c>
      <c r="E673" t="s">
        <v>56</v>
      </c>
      <c r="F673" t="s">
        <v>6</v>
      </c>
      <c r="G673" t="s">
        <v>35</v>
      </c>
      <c r="H673" s="15" t="s">
        <v>54</v>
      </c>
      <c r="I673">
        <v>2797</v>
      </c>
      <c r="J673">
        <v>892</v>
      </c>
      <c r="K673" t="s">
        <v>37</v>
      </c>
      <c r="L673">
        <v>2023</v>
      </c>
      <c r="M673" t="s">
        <v>50</v>
      </c>
      <c r="N673" t="s">
        <v>39</v>
      </c>
    </row>
    <row r="674" spans="1:14">
      <c r="A674" t="s">
        <v>30</v>
      </c>
      <c r="B674" t="s">
        <v>31</v>
      </c>
      <c r="C674" t="s">
        <v>32</v>
      </c>
      <c r="D674" t="s">
        <v>33</v>
      </c>
      <c r="E674" t="s">
        <v>56</v>
      </c>
      <c r="F674" t="s">
        <v>6</v>
      </c>
      <c r="G674" t="s">
        <v>35</v>
      </c>
      <c r="H674" s="15" t="s">
        <v>54</v>
      </c>
      <c r="I674">
        <v>6825</v>
      </c>
      <c r="J674">
        <v>3803</v>
      </c>
      <c r="K674" t="s">
        <v>37</v>
      </c>
      <c r="L674">
        <v>2023</v>
      </c>
      <c r="M674" t="s">
        <v>40</v>
      </c>
      <c r="N674" t="s">
        <v>39</v>
      </c>
    </row>
    <row r="675" spans="1:14">
      <c r="A675" t="s">
        <v>30</v>
      </c>
      <c r="B675" t="s">
        <v>31</v>
      </c>
      <c r="C675" t="s">
        <v>32</v>
      </c>
      <c r="D675" t="s">
        <v>33</v>
      </c>
      <c r="E675" t="s">
        <v>56</v>
      </c>
      <c r="F675" t="s">
        <v>6</v>
      </c>
      <c r="G675" t="s">
        <v>35</v>
      </c>
      <c r="H675" s="15" t="s">
        <v>54</v>
      </c>
      <c r="I675">
        <v>2673</v>
      </c>
      <c r="J675">
        <v>240</v>
      </c>
      <c r="K675" t="s">
        <v>37</v>
      </c>
      <c r="L675">
        <v>2023</v>
      </c>
      <c r="M675" t="s">
        <v>41</v>
      </c>
      <c r="N675" t="s">
        <v>39</v>
      </c>
    </row>
    <row r="676" spans="1:14" hidden="1">
      <c r="A676" t="s">
        <v>30</v>
      </c>
      <c r="B676" t="s">
        <v>31</v>
      </c>
      <c r="C676" t="s">
        <v>32</v>
      </c>
      <c r="D676" t="s">
        <v>33</v>
      </c>
      <c r="E676" t="s">
        <v>56</v>
      </c>
      <c r="F676" t="s">
        <v>6</v>
      </c>
      <c r="G676" t="s">
        <v>35</v>
      </c>
      <c r="H676" s="21" t="s">
        <v>54</v>
      </c>
      <c r="I676" s="21">
        <v>1462</v>
      </c>
      <c r="J676" s="21">
        <v>1079</v>
      </c>
      <c r="K676" s="21" t="s">
        <v>37</v>
      </c>
      <c r="L676" s="21">
        <v>2024</v>
      </c>
      <c r="M676" s="21" t="s">
        <v>46</v>
      </c>
      <c r="N676" t="s">
        <v>39</v>
      </c>
    </row>
    <row r="677" spans="1:14" hidden="1">
      <c r="A677" t="s">
        <v>30</v>
      </c>
      <c r="B677" t="s">
        <v>31</v>
      </c>
      <c r="C677" t="s">
        <v>32</v>
      </c>
      <c r="D677" t="s">
        <v>33</v>
      </c>
      <c r="E677" t="s">
        <v>56</v>
      </c>
      <c r="F677" t="s">
        <v>6</v>
      </c>
      <c r="G677" t="s">
        <v>35</v>
      </c>
      <c r="H677" s="21" t="s">
        <v>54</v>
      </c>
      <c r="I677" s="21">
        <v>960</v>
      </c>
      <c r="J677" s="21">
        <v>436</v>
      </c>
      <c r="K677" s="21" t="s">
        <v>37</v>
      </c>
      <c r="L677" s="21">
        <v>2024</v>
      </c>
      <c r="M677" s="21" t="s">
        <v>47</v>
      </c>
      <c r="N677" t="s">
        <v>39</v>
      </c>
    </row>
    <row r="678" spans="1:14" hidden="1">
      <c r="A678" t="s">
        <v>30</v>
      </c>
      <c r="B678" t="s">
        <v>31</v>
      </c>
      <c r="C678" t="s">
        <v>32</v>
      </c>
      <c r="D678" t="s">
        <v>33</v>
      </c>
      <c r="E678" t="s">
        <v>56</v>
      </c>
      <c r="F678" t="s">
        <v>6</v>
      </c>
      <c r="G678" t="s">
        <v>35</v>
      </c>
      <c r="H678" s="21" t="s">
        <v>54</v>
      </c>
      <c r="I678" s="21">
        <v>12244</v>
      </c>
      <c r="J678" s="21">
        <v>5700</v>
      </c>
      <c r="K678" s="21" t="s">
        <v>37</v>
      </c>
      <c r="L678" s="21">
        <v>2024</v>
      </c>
      <c r="M678" s="21" t="s">
        <v>48</v>
      </c>
      <c r="N678" t="s">
        <v>39</v>
      </c>
    </row>
    <row r="679" spans="1:14" hidden="1">
      <c r="A679" t="s">
        <v>30</v>
      </c>
      <c r="B679" t="s">
        <v>31</v>
      </c>
      <c r="C679" t="s">
        <v>32</v>
      </c>
      <c r="D679" t="s">
        <v>33</v>
      </c>
      <c r="E679" t="s">
        <v>56</v>
      </c>
      <c r="F679" t="s">
        <v>6</v>
      </c>
      <c r="G679" t="s">
        <v>35</v>
      </c>
      <c r="H679" s="21" t="s">
        <v>54</v>
      </c>
      <c r="I679" s="21">
        <v>4154</v>
      </c>
      <c r="J679" s="21">
        <v>1600</v>
      </c>
      <c r="K679" s="21" t="s">
        <v>37</v>
      </c>
      <c r="L679" s="21">
        <v>2024</v>
      </c>
      <c r="M679" s="21" t="s">
        <v>41</v>
      </c>
      <c r="N679" t="s">
        <v>39</v>
      </c>
    </row>
    <row r="680" spans="1:14" hidden="1">
      <c r="A680" t="s">
        <v>30</v>
      </c>
      <c r="B680" t="s">
        <v>31</v>
      </c>
      <c r="C680" t="s">
        <v>32</v>
      </c>
      <c r="D680" t="s">
        <v>33</v>
      </c>
      <c r="E680" t="s">
        <v>56</v>
      </c>
      <c r="F680" t="s">
        <v>6</v>
      </c>
      <c r="G680" t="s">
        <v>35</v>
      </c>
      <c r="H680" s="21" t="s">
        <v>73</v>
      </c>
      <c r="I680" s="21">
        <v>1007</v>
      </c>
      <c r="J680" s="21">
        <v>73</v>
      </c>
      <c r="K680" s="21" t="s">
        <v>37</v>
      </c>
      <c r="L680" s="21">
        <v>2025</v>
      </c>
      <c r="M680" s="21" t="s">
        <v>48</v>
      </c>
      <c r="N680" t="s">
        <v>39</v>
      </c>
    </row>
    <row r="681" spans="1:14" hidden="1">
      <c r="A681" t="s">
        <v>30</v>
      </c>
      <c r="B681" t="s">
        <v>31</v>
      </c>
      <c r="C681" t="s">
        <v>32</v>
      </c>
      <c r="D681" t="s">
        <v>33</v>
      </c>
      <c r="E681" t="s">
        <v>56</v>
      </c>
      <c r="F681" t="s">
        <v>6</v>
      </c>
      <c r="G681" t="s">
        <v>35</v>
      </c>
      <c r="H681" s="21" t="s">
        <v>55</v>
      </c>
      <c r="I681" s="21">
        <v>5213</v>
      </c>
      <c r="J681" s="21">
        <v>2392</v>
      </c>
      <c r="K681" s="21" t="s">
        <v>37</v>
      </c>
      <c r="L681" s="21">
        <v>2024</v>
      </c>
      <c r="M681" s="21" t="s">
        <v>45</v>
      </c>
      <c r="N681" t="s">
        <v>39</v>
      </c>
    </row>
    <row r="682" spans="1:14" hidden="1">
      <c r="A682" t="s">
        <v>30</v>
      </c>
      <c r="B682" t="s">
        <v>31</v>
      </c>
      <c r="C682" t="s">
        <v>32</v>
      </c>
      <c r="D682" t="s">
        <v>33</v>
      </c>
      <c r="E682" t="s">
        <v>56</v>
      </c>
      <c r="F682" t="s">
        <v>6</v>
      </c>
      <c r="G682" t="s">
        <v>35</v>
      </c>
      <c r="H682" t="s">
        <v>67</v>
      </c>
      <c r="I682">
        <v>9814</v>
      </c>
      <c r="J682">
        <v>3200</v>
      </c>
      <c r="K682" t="s">
        <v>37</v>
      </c>
      <c r="L682">
        <v>2020</v>
      </c>
      <c r="M682" t="s">
        <v>44</v>
      </c>
      <c r="N682" t="s">
        <v>39</v>
      </c>
    </row>
    <row r="683" spans="1:14" hidden="1">
      <c r="A683" t="s">
        <v>30</v>
      </c>
      <c r="B683" t="s">
        <v>31</v>
      </c>
      <c r="C683" t="s">
        <v>32</v>
      </c>
      <c r="D683" t="s">
        <v>33</v>
      </c>
      <c r="E683" t="s">
        <v>56</v>
      </c>
      <c r="F683" t="s">
        <v>6</v>
      </c>
      <c r="G683" t="s">
        <v>35</v>
      </c>
      <c r="H683" s="21" t="s">
        <v>67</v>
      </c>
      <c r="I683" s="21">
        <v>2568</v>
      </c>
      <c r="J683" s="21">
        <v>264</v>
      </c>
      <c r="K683" s="21" t="s">
        <v>37</v>
      </c>
      <c r="L683" s="21">
        <v>2024</v>
      </c>
      <c r="M683" s="21" t="s">
        <v>45</v>
      </c>
      <c r="N683" t="s">
        <v>39</v>
      </c>
    </row>
    <row r="684" spans="1:14">
      <c r="A684" t="s">
        <v>30</v>
      </c>
      <c r="B684" t="s">
        <v>31</v>
      </c>
      <c r="C684" t="s">
        <v>32</v>
      </c>
      <c r="D684" t="s">
        <v>33</v>
      </c>
      <c r="E684" t="s">
        <v>56</v>
      </c>
      <c r="F684" t="s">
        <v>59</v>
      </c>
      <c r="G684" t="s">
        <v>64</v>
      </c>
      <c r="H684" s="15" t="s">
        <v>7</v>
      </c>
      <c r="I684">
        <v>957</v>
      </c>
      <c r="J684">
        <v>28</v>
      </c>
      <c r="K684" t="s">
        <v>61</v>
      </c>
      <c r="L684">
        <v>2023</v>
      </c>
      <c r="M684" t="s">
        <v>49</v>
      </c>
      <c r="N684" t="s">
        <v>39</v>
      </c>
    </row>
    <row r="685" spans="1:14">
      <c r="A685" t="s">
        <v>30</v>
      </c>
      <c r="B685" t="s">
        <v>31</v>
      </c>
      <c r="C685" t="s">
        <v>32</v>
      </c>
      <c r="D685" t="s">
        <v>33</v>
      </c>
      <c r="E685" t="s">
        <v>56</v>
      </c>
      <c r="F685" t="s">
        <v>59</v>
      </c>
      <c r="G685" t="s">
        <v>64</v>
      </c>
      <c r="H685" s="15" t="s">
        <v>7</v>
      </c>
      <c r="I685">
        <v>1677</v>
      </c>
      <c r="J685">
        <v>150</v>
      </c>
      <c r="K685" t="s">
        <v>61</v>
      </c>
      <c r="L685">
        <v>2023</v>
      </c>
      <c r="M685" t="s">
        <v>41</v>
      </c>
      <c r="N685" t="s">
        <v>39</v>
      </c>
    </row>
    <row r="686" spans="1:14" hidden="1">
      <c r="A686" t="s">
        <v>30</v>
      </c>
      <c r="B686" t="s">
        <v>31</v>
      </c>
      <c r="C686" t="s">
        <v>32</v>
      </c>
      <c r="D686" t="s">
        <v>33</v>
      </c>
      <c r="E686" t="s">
        <v>56</v>
      </c>
      <c r="F686" t="s">
        <v>59</v>
      </c>
      <c r="G686" t="s">
        <v>64</v>
      </c>
      <c r="H686" s="21" t="s">
        <v>7</v>
      </c>
      <c r="I686" s="21">
        <v>17253</v>
      </c>
      <c r="J686" s="21">
        <v>150</v>
      </c>
      <c r="K686" s="21" t="s">
        <v>61</v>
      </c>
      <c r="L686" s="21">
        <v>2024</v>
      </c>
      <c r="M686" s="21" t="s">
        <v>44</v>
      </c>
      <c r="N686" t="s">
        <v>39</v>
      </c>
    </row>
    <row r="687" spans="1:14" hidden="1">
      <c r="A687" t="s">
        <v>30</v>
      </c>
      <c r="B687" t="s">
        <v>31</v>
      </c>
      <c r="C687" t="s">
        <v>32</v>
      </c>
      <c r="D687" t="s">
        <v>33</v>
      </c>
      <c r="E687" t="s">
        <v>56</v>
      </c>
      <c r="F687" t="s">
        <v>59</v>
      </c>
      <c r="G687" t="s">
        <v>64</v>
      </c>
      <c r="H687" s="21" t="s">
        <v>7</v>
      </c>
      <c r="I687" s="21">
        <v>9096</v>
      </c>
      <c r="J687" s="21">
        <v>1525</v>
      </c>
      <c r="K687" s="21" t="s">
        <v>61</v>
      </c>
      <c r="L687" s="21">
        <v>2025</v>
      </c>
      <c r="M687" s="21" t="s">
        <v>46</v>
      </c>
      <c r="N687" t="s">
        <v>39</v>
      </c>
    </row>
    <row r="688" spans="1:14" hidden="1">
      <c r="A688" t="s">
        <v>30</v>
      </c>
      <c r="B688" t="s">
        <v>31</v>
      </c>
      <c r="C688" t="s">
        <v>32</v>
      </c>
      <c r="D688" t="s">
        <v>33</v>
      </c>
      <c r="E688" t="s">
        <v>56</v>
      </c>
      <c r="F688" t="s">
        <v>59</v>
      </c>
      <c r="G688" t="s">
        <v>60</v>
      </c>
      <c r="H688" t="s">
        <v>10</v>
      </c>
      <c r="I688">
        <v>44881</v>
      </c>
      <c r="J688">
        <v>83520</v>
      </c>
      <c r="K688" t="s">
        <v>61</v>
      </c>
      <c r="L688">
        <v>2019</v>
      </c>
      <c r="M688" t="s">
        <v>45</v>
      </c>
      <c r="N688" t="s">
        <v>39</v>
      </c>
    </row>
    <row r="689" spans="1:14" hidden="1">
      <c r="A689" t="s">
        <v>30</v>
      </c>
      <c r="B689" t="s">
        <v>31</v>
      </c>
      <c r="C689" t="s">
        <v>32</v>
      </c>
      <c r="D689" t="s">
        <v>33</v>
      </c>
      <c r="E689" t="s">
        <v>56</v>
      </c>
      <c r="F689" t="s">
        <v>59</v>
      </c>
      <c r="G689" t="s">
        <v>60</v>
      </c>
      <c r="H689" t="s">
        <v>10</v>
      </c>
      <c r="I689">
        <v>50639</v>
      </c>
      <c r="J689">
        <v>104400</v>
      </c>
      <c r="K689" t="s">
        <v>61</v>
      </c>
      <c r="L689">
        <v>2019</v>
      </c>
      <c r="M689" t="s">
        <v>46</v>
      </c>
      <c r="N689" t="s">
        <v>39</v>
      </c>
    </row>
    <row r="690" spans="1:14" hidden="1">
      <c r="A690" t="s">
        <v>30</v>
      </c>
      <c r="B690" t="s">
        <v>31</v>
      </c>
      <c r="C690" t="s">
        <v>32</v>
      </c>
      <c r="D690" t="s">
        <v>33</v>
      </c>
      <c r="E690" t="s">
        <v>56</v>
      </c>
      <c r="F690" t="s">
        <v>59</v>
      </c>
      <c r="G690" t="s">
        <v>60</v>
      </c>
      <c r="H690" t="s">
        <v>10</v>
      </c>
      <c r="I690">
        <v>43706</v>
      </c>
      <c r="J690">
        <v>83520</v>
      </c>
      <c r="K690" t="s">
        <v>61</v>
      </c>
      <c r="L690">
        <v>2019</v>
      </c>
      <c r="M690" t="s">
        <v>47</v>
      </c>
      <c r="N690" t="s">
        <v>39</v>
      </c>
    </row>
    <row r="691" spans="1:14" hidden="1">
      <c r="A691" t="s">
        <v>30</v>
      </c>
      <c r="B691" t="s">
        <v>31</v>
      </c>
      <c r="C691" t="s">
        <v>32</v>
      </c>
      <c r="D691" t="s">
        <v>33</v>
      </c>
      <c r="E691" t="s">
        <v>56</v>
      </c>
      <c r="F691" t="s">
        <v>59</v>
      </c>
      <c r="G691" t="s">
        <v>60</v>
      </c>
      <c r="H691" t="s">
        <v>10</v>
      </c>
      <c r="I691">
        <v>141766</v>
      </c>
      <c r="J691">
        <v>271440</v>
      </c>
      <c r="K691" t="s">
        <v>61</v>
      </c>
      <c r="L691">
        <v>2019</v>
      </c>
      <c r="M691" t="s">
        <v>48</v>
      </c>
      <c r="N691" t="s">
        <v>39</v>
      </c>
    </row>
    <row r="692" spans="1:14" hidden="1">
      <c r="A692" t="s">
        <v>30</v>
      </c>
      <c r="B692" t="s">
        <v>31</v>
      </c>
      <c r="C692" t="s">
        <v>32</v>
      </c>
      <c r="D692" t="s">
        <v>33</v>
      </c>
      <c r="E692" t="s">
        <v>56</v>
      </c>
      <c r="F692" t="s">
        <v>59</v>
      </c>
      <c r="G692" t="s">
        <v>60</v>
      </c>
      <c r="H692" t="s">
        <v>10</v>
      </c>
      <c r="I692">
        <v>96816</v>
      </c>
      <c r="J692">
        <v>187920</v>
      </c>
      <c r="K692" t="s">
        <v>61</v>
      </c>
      <c r="L692">
        <v>2019</v>
      </c>
      <c r="M692" t="s">
        <v>49</v>
      </c>
      <c r="N692" t="s">
        <v>39</v>
      </c>
    </row>
    <row r="693" spans="1:14" hidden="1">
      <c r="A693" t="s">
        <v>30</v>
      </c>
      <c r="B693" t="s">
        <v>31</v>
      </c>
      <c r="C693" t="s">
        <v>32</v>
      </c>
      <c r="D693" t="s">
        <v>33</v>
      </c>
      <c r="E693" t="s">
        <v>56</v>
      </c>
      <c r="F693" t="s">
        <v>59</v>
      </c>
      <c r="G693" t="s">
        <v>60</v>
      </c>
      <c r="H693" t="s">
        <v>10</v>
      </c>
      <c r="I693">
        <v>160166</v>
      </c>
      <c r="J693">
        <v>311600</v>
      </c>
      <c r="K693" t="s">
        <v>61</v>
      </c>
      <c r="L693">
        <v>2019</v>
      </c>
      <c r="M693" t="s">
        <v>50</v>
      </c>
      <c r="N693" t="s">
        <v>39</v>
      </c>
    </row>
    <row r="694" spans="1:14" hidden="1">
      <c r="A694" t="s">
        <v>30</v>
      </c>
      <c r="B694" t="s">
        <v>31</v>
      </c>
      <c r="C694" t="s">
        <v>32</v>
      </c>
      <c r="D694" t="s">
        <v>33</v>
      </c>
      <c r="E694" t="s">
        <v>56</v>
      </c>
      <c r="F694" t="s">
        <v>59</v>
      </c>
      <c r="G694" t="s">
        <v>60</v>
      </c>
      <c r="H694" t="s">
        <v>10</v>
      </c>
      <c r="I694">
        <v>76032</v>
      </c>
      <c r="J694">
        <v>144983</v>
      </c>
      <c r="K694" t="s">
        <v>61</v>
      </c>
      <c r="L694">
        <v>2019</v>
      </c>
      <c r="M694" t="s">
        <v>51</v>
      </c>
      <c r="N694" t="s">
        <v>39</v>
      </c>
    </row>
    <row r="695" spans="1:14" hidden="1">
      <c r="A695" t="s">
        <v>30</v>
      </c>
      <c r="B695" t="s">
        <v>31</v>
      </c>
      <c r="C695" t="s">
        <v>32</v>
      </c>
      <c r="D695" t="s">
        <v>33</v>
      </c>
      <c r="E695" t="s">
        <v>56</v>
      </c>
      <c r="F695" t="s">
        <v>59</v>
      </c>
      <c r="G695" t="s">
        <v>60</v>
      </c>
      <c r="H695" t="s">
        <v>10</v>
      </c>
      <c r="I695">
        <v>31956</v>
      </c>
      <c r="J695">
        <v>62304</v>
      </c>
      <c r="K695" t="s">
        <v>61</v>
      </c>
      <c r="L695">
        <v>2019</v>
      </c>
      <c r="M695" t="s">
        <v>40</v>
      </c>
      <c r="N695" t="s">
        <v>39</v>
      </c>
    </row>
    <row r="696" spans="1:14" hidden="1">
      <c r="A696" t="s">
        <v>30</v>
      </c>
      <c r="B696" t="s">
        <v>31</v>
      </c>
      <c r="C696" t="s">
        <v>32</v>
      </c>
      <c r="D696" t="s">
        <v>33</v>
      </c>
      <c r="E696" t="s">
        <v>56</v>
      </c>
      <c r="F696" t="s">
        <v>59</v>
      </c>
      <c r="G696" t="s">
        <v>60</v>
      </c>
      <c r="H696" t="s">
        <v>10</v>
      </c>
      <c r="I696">
        <v>108740</v>
      </c>
      <c r="J696">
        <v>187826</v>
      </c>
      <c r="K696" t="s">
        <v>61</v>
      </c>
      <c r="L696">
        <v>2019</v>
      </c>
      <c r="M696" t="s">
        <v>41</v>
      </c>
      <c r="N696" t="s">
        <v>39</v>
      </c>
    </row>
    <row r="697" spans="1:14" hidden="1">
      <c r="A697" t="s">
        <v>30</v>
      </c>
      <c r="B697" t="s">
        <v>31</v>
      </c>
      <c r="C697" t="s">
        <v>32</v>
      </c>
      <c r="D697" t="s">
        <v>33</v>
      </c>
      <c r="E697" t="s">
        <v>56</v>
      </c>
      <c r="F697" t="s">
        <v>59</v>
      </c>
      <c r="G697" t="s">
        <v>60</v>
      </c>
      <c r="H697" t="s">
        <v>10</v>
      </c>
      <c r="I697">
        <v>35611</v>
      </c>
      <c r="J697">
        <v>62640</v>
      </c>
      <c r="K697" t="s">
        <v>61</v>
      </c>
      <c r="L697">
        <v>2019</v>
      </c>
      <c r="M697" t="s">
        <v>52</v>
      </c>
      <c r="N697" t="s">
        <v>39</v>
      </c>
    </row>
    <row r="698" spans="1:14" hidden="1">
      <c r="A698" t="s">
        <v>30</v>
      </c>
      <c r="B698" t="s">
        <v>31</v>
      </c>
      <c r="C698" t="s">
        <v>32</v>
      </c>
      <c r="D698" t="s">
        <v>33</v>
      </c>
      <c r="E698" t="s">
        <v>56</v>
      </c>
      <c r="F698" t="s">
        <v>59</v>
      </c>
      <c r="G698" t="s">
        <v>60</v>
      </c>
      <c r="H698" t="s">
        <v>10</v>
      </c>
      <c r="I698">
        <v>36171</v>
      </c>
      <c r="J698">
        <v>62640</v>
      </c>
      <c r="K698" t="s">
        <v>61</v>
      </c>
      <c r="L698">
        <v>2020</v>
      </c>
      <c r="M698" t="s">
        <v>38</v>
      </c>
      <c r="N698" t="s">
        <v>39</v>
      </c>
    </row>
    <row r="699" spans="1:14" hidden="1">
      <c r="A699" t="s">
        <v>30</v>
      </c>
      <c r="B699" t="s">
        <v>31</v>
      </c>
      <c r="C699" t="s">
        <v>32</v>
      </c>
      <c r="D699" t="s">
        <v>33</v>
      </c>
      <c r="E699" t="s">
        <v>56</v>
      </c>
      <c r="F699" t="s">
        <v>59</v>
      </c>
      <c r="G699" t="s">
        <v>60</v>
      </c>
      <c r="H699" t="s">
        <v>10</v>
      </c>
      <c r="I699">
        <v>48988</v>
      </c>
      <c r="J699">
        <v>83520</v>
      </c>
      <c r="K699" t="s">
        <v>61</v>
      </c>
      <c r="L699">
        <v>2020</v>
      </c>
      <c r="M699" t="s">
        <v>45</v>
      </c>
      <c r="N699" t="s">
        <v>39</v>
      </c>
    </row>
    <row r="700" spans="1:14" hidden="1">
      <c r="A700" t="s">
        <v>30</v>
      </c>
      <c r="B700" t="s">
        <v>31</v>
      </c>
      <c r="C700" t="s">
        <v>32</v>
      </c>
      <c r="D700" t="s">
        <v>33</v>
      </c>
      <c r="E700" t="s">
        <v>56</v>
      </c>
      <c r="F700" t="s">
        <v>59</v>
      </c>
      <c r="G700" t="s">
        <v>60</v>
      </c>
      <c r="H700" t="s">
        <v>10</v>
      </c>
      <c r="I700">
        <v>109204</v>
      </c>
      <c r="J700">
        <v>187926</v>
      </c>
      <c r="K700" t="s">
        <v>61</v>
      </c>
      <c r="L700">
        <v>2020</v>
      </c>
      <c r="M700" t="s">
        <v>46</v>
      </c>
      <c r="N700" t="s">
        <v>39</v>
      </c>
    </row>
    <row r="701" spans="1:14" hidden="1">
      <c r="A701" t="s">
        <v>30</v>
      </c>
      <c r="B701" t="s">
        <v>31</v>
      </c>
      <c r="C701" t="s">
        <v>32</v>
      </c>
      <c r="D701" t="s">
        <v>33</v>
      </c>
      <c r="E701" t="s">
        <v>56</v>
      </c>
      <c r="F701" t="s">
        <v>59</v>
      </c>
      <c r="G701" t="s">
        <v>60</v>
      </c>
      <c r="H701" t="s">
        <v>10</v>
      </c>
      <c r="I701">
        <v>48878</v>
      </c>
      <c r="J701">
        <v>83520</v>
      </c>
      <c r="K701" t="s">
        <v>61</v>
      </c>
      <c r="L701">
        <v>2020</v>
      </c>
      <c r="M701" t="s">
        <v>49</v>
      </c>
      <c r="N701" t="s">
        <v>39</v>
      </c>
    </row>
    <row r="702" spans="1:14" hidden="1">
      <c r="A702" t="s">
        <v>30</v>
      </c>
      <c r="B702" t="s">
        <v>31</v>
      </c>
      <c r="C702" t="s">
        <v>32</v>
      </c>
      <c r="D702" t="s">
        <v>33</v>
      </c>
      <c r="E702" t="s">
        <v>56</v>
      </c>
      <c r="F702" t="s">
        <v>59</v>
      </c>
      <c r="G702" t="s">
        <v>60</v>
      </c>
      <c r="H702" t="s">
        <v>10</v>
      </c>
      <c r="I702">
        <v>5998</v>
      </c>
      <c r="J702">
        <v>1</v>
      </c>
      <c r="K702" t="s">
        <v>61</v>
      </c>
      <c r="L702">
        <v>2021</v>
      </c>
      <c r="M702" t="s">
        <v>46</v>
      </c>
      <c r="N702" t="s">
        <v>39</v>
      </c>
    </row>
    <row r="703" spans="1:14" hidden="1">
      <c r="A703" t="s">
        <v>30</v>
      </c>
      <c r="B703" t="s">
        <v>31</v>
      </c>
      <c r="C703" t="s">
        <v>32</v>
      </c>
      <c r="D703" t="s">
        <v>33</v>
      </c>
      <c r="E703" t="s">
        <v>56</v>
      </c>
      <c r="F703" t="s">
        <v>59</v>
      </c>
      <c r="G703" t="s">
        <v>60</v>
      </c>
      <c r="H703" t="s">
        <v>9</v>
      </c>
      <c r="I703">
        <v>1153</v>
      </c>
      <c r="J703">
        <v>8</v>
      </c>
      <c r="K703" t="s">
        <v>61</v>
      </c>
      <c r="L703">
        <v>2019</v>
      </c>
      <c r="M703" t="s">
        <v>48</v>
      </c>
      <c r="N703" t="s">
        <v>39</v>
      </c>
    </row>
    <row r="704" spans="1:14" hidden="1">
      <c r="A704" t="s">
        <v>30</v>
      </c>
      <c r="B704" t="s">
        <v>31</v>
      </c>
      <c r="C704" t="s">
        <v>32</v>
      </c>
      <c r="D704" t="s">
        <v>33</v>
      </c>
      <c r="E704" t="s">
        <v>56</v>
      </c>
      <c r="F704" t="s">
        <v>59</v>
      </c>
      <c r="G704" t="s">
        <v>60</v>
      </c>
      <c r="H704" t="s">
        <v>9</v>
      </c>
      <c r="I704">
        <v>2558</v>
      </c>
      <c r="J704">
        <v>59</v>
      </c>
      <c r="K704" t="s">
        <v>61</v>
      </c>
      <c r="L704">
        <v>2019</v>
      </c>
      <c r="M704" t="s">
        <v>50</v>
      </c>
      <c r="N704" t="s">
        <v>39</v>
      </c>
    </row>
    <row r="705" spans="1:14" hidden="1">
      <c r="A705" t="s">
        <v>30</v>
      </c>
      <c r="B705" t="s">
        <v>31</v>
      </c>
      <c r="C705" t="s">
        <v>32</v>
      </c>
      <c r="D705" t="s">
        <v>33</v>
      </c>
      <c r="E705" t="s">
        <v>56</v>
      </c>
      <c r="F705" t="s">
        <v>59</v>
      </c>
      <c r="G705" t="s">
        <v>60</v>
      </c>
      <c r="H705" t="s">
        <v>9</v>
      </c>
      <c r="I705">
        <v>1230</v>
      </c>
      <c r="J705">
        <v>6</v>
      </c>
      <c r="K705" t="s">
        <v>61</v>
      </c>
      <c r="L705">
        <v>2020</v>
      </c>
      <c r="M705" t="s">
        <v>45</v>
      </c>
      <c r="N705" t="s">
        <v>39</v>
      </c>
    </row>
    <row r="706" spans="1:14" hidden="1">
      <c r="A706" t="s">
        <v>30</v>
      </c>
      <c r="B706" t="s">
        <v>31</v>
      </c>
      <c r="C706" t="s">
        <v>32</v>
      </c>
      <c r="D706" t="s">
        <v>33</v>
      </c>
      <c r="E706" t="s">
        <v>56</v>
      </c>
      <c r="F706" t="s">
        <v>59</v>
      </c>
      <c r="G706" t="s">
        <v>60</v>
      </c>
      <c r="H706" t="s">
        <v>9</v>
      </c>
      <c r="I706">
        <v>2020</v>
      </c>
      <c r="J706">
        <v>9</v>
      </c>
      <c r="K706" t="s">
        <v>61</v>
      </c>
      <c r="L706">
        <v>2020</v>
      </c>
      <c r="M706" t="s">
        <v>47</v>
      </c>
      <c r="N706" t="s">
        <v>39</v>
      </c>
    </row>
    <row r="707" spans="1:14" hidden="1">
      <c r="A707" t="s">
        <v>30</v>
      </c>
      <c r="B707" t="s">
        <v>31</v>
      </c>
      <c r="C707" t="s">
        <v>32</v>
      </c>
      <c r="D707" t="s">
        <v>33</v>
      </c>
      <c r="E707" t="s">
        <v>56</v>
      </c>
      <c r="F707" t="s">
        <v>59</v>
      </c>
      <c r="G707" t="s">
        <v>60</v>
      </c>
      <c r="H707" t="s">
        <v>9</v>
      </c>
      <c r="I707">
        <v>1140</v>
      </c>
      <c r="J707">
        <v>8</v>
      </c>
      <c r="K707" t="s">
        <v>61</v>
      </c>
      <c r="L707">
        <v>2020</v>
      </c>
      <c r="M707" t="s">
        <v>48</v>
      </c>
      <c r="N707" t="s">
        <v>39</v>
      </c>
    </row>
    <row r="708" spans="1:14" hidden="1">
      <c r="A708" t="s">
        <v>30</v>
      </c>
      <c r="B708" t="s">
        <v>31</v>
      </c>
      <c r="C708" t="s">
        <v>32</v>
      </c>
      <c r="D708" t="s">
        <v>33</v>
      </c>
      <c r="E708" t="s">
        <v>56</v>
      </c>
      <c r="F708" t="s">
        <v>59</v>
      </c>
      <c r="G708" t="s">
        <v>60</v>
      </c>
      <c r="H708" t="s">
        <v>9</v>
      </c>
      <c r="I708">
        <v>6268</v>
      </c>
      <c r="J708">
        <v>300</v>
      </c>
      <c r="K708" t="s">
        <v>61</v>
      </c>
      <c r="L708">
        <v>2020</v>
      </c>
      <c r="M708" t="s">
        <v>50</v>
      </c>
      <c r="N708" t="s">
        <v>39</v>
      </c>
    </row>
    <row r="709" spans="1:14" hidden="1">
      <c r="A709" t="s">
        <v>30</v>
      </c>
      <c r="B709" t="s">
        <v>31</v>
      </c>
      <c r="C709" t="s">
        <v>32</v>
      </c>
      <c r="D709" t="s">
        <v>33</v>
      </c>
      <c r="E709" t="s">
        <v>56</v>
      </c>
      <c r="F709" t="s">
        <v>59</v>
      </c>
      <c r="G709" t="s">
        <v>60</v>
      </c>
      <c r="H709" t="s">
        <v>9</v>
      </c>
      <c r="I709">
        <v>1170</v>
      </c>
      <c r="J709">
        <v>3</v>
      </c>
      <c r="K709" t="s">
        <v>61</v>
      </c>
      <c r="L709">
        <v>2020</v>
      </c>
      <c r="M709" t="s">
        <v>41</v>
      </c>
      <c r="N709" t="s">
        <v>39</v>
      </c>
    </row>
    <row r="710" spans="1:14" hidden="1">
      <c r="A710" t="s">
        <v>30</v>
      </c>
      <c r="B710" t="s">
        <v>31</v>
      </c>
      <c r="C710" t="s">
        <v>32</v>
      </c>
      <c r="D710" t="s">
        <v>33</v>
      </c>
      <c r="E710" t="s">
        <v>56</v>
      </c>
      <c r="F710" t="s">
        <v>59</v>
      </c>
      <c r="G710" t="s">
        <v>60</v>
      </c>
      <c r="H710" t="s">
        <v>9</v>
      </c>
      <c r="I710">
        <v>49884</v>
      </c>
      <c r="J710">
        <v>21145</v>
      </c>
      <c r="K710" t="s">
        <v>61</v>
      </c>
      <c r="L710">
        <v>2021</v>
      </c>
      <c r="M710" t="s">
        <v>45</v>
      </c>
      <c r="N710" t="s">
        <v>39</v>
      </c>
    </row>
    <row r="711" spans="1:14" hidden="1">
      <c r="A711" t="s">
        <v>30</v>
      </c>
      <c r="B711" t="s">
        <v>31</v>
      </c>
      <c r="C711" t="s">
        <v>32</v>
      </c>
      <c r="D711" t="s">
        <v>33</v>
      </c>
      <c r="E711" t="s">
        <v>56</v>
      </c>
      <c r="F711" t="s">
        <v>59</v>
      </c>
      <c r="G711" t="s">
        <v>60</v>
      </c>
      <c r="H711" t="s">
        <v>9</v>
      </c>
      <c r="I711">
        <v>1682</v>
      </c>
      <c r="J711">
        <v>35</v>
      </c>
      <c r="K711" t="s">
        <v>61</v>
      </c>
      <c r="L711">
        <v>2021</v>
      </c>
      <c r="M711" t="s">
        <v>48</v>
      </c>
      <c r="N711" t="s">
        <v>39</v>
      </c>
    </row>
    <row r="712" spans="1:14" hidden="1">
      <c r="A712" t="s">
        <v>30</v>
      </c>
      <c r="B712" t="s">
        <v>31</v>
      </c>
      <c r="C712" t="s">
        <v>32</v>
      </c>
      <c r="D712" t="s">
        <v>33</v>
      </c>
      <c r="E712" t="s">
        <v>56</v>
      </c>
      <c r="F712" t="s">
        <v>59</v>
      </c>
      <c r="G712" t="s">
        <v>60</v>
      </c>
      <c r="H712" s="15" t="s">
        <v>9</v>
      </c>
      <c r="I712">
        <v>8870</v>
      </c>
      <c r="J712">
        <v>1662</v>
      </c>
      <c r="K712" t="s">
        <v>61</v>
      </c>
      <c r="L712">
        <v>2022</v>
      </c>
      <c r="M712" t="s">
        <v>44</v>
      </c>
      <c r="N712" t="s">
        <v>39</v>
      </c>
    </row>
    <row r="713" spans="1:14" hidden="1">
      <c r="A713" t="s">
        <v>30</v>
      </c>
      <c r="B713" t="s">
        <v>31</v>
      </c>
      <c r="C713" t="s">
        <v>32</v>
      </c>
      <c r="D713" t="s">
        <v>33</v>
      </c>
      <c r="E713" t="s">
        <v>56</v>
      </c>
      <c r="F713" t="s">
        <v>59</v>
      </c>
      <c r="G713" t="s">
        <v>60</v>
      </c>
      <c r="H713" s="15" t="s">
        <v>9</v>
      </c>
      <c r="I713">
        <v>5268</v>
      </c>
      <c r="J713">
        <v>833</v>
      </c>
      <c r="K713" t="s">
        <v>61</v>
      </c>
      <c r="L713">
        <v>2022</v>
      </c>
      <c r="M713" t="s">
        <v>50</v>
      </c>
      <c r="N713" t="s">
        <v>39</v>
      </c>
    </row>
    <row r="714" spans="1:14" hidden="1">
      <c r="A714" t="s">
        <v>30</v>
      </c>
      <c r="B714" t="s">
        <v>31</v>
      </c>
      <c r="C714" t="s">
        <v>32</v>
      </c>
      <c r="D714" t="s">
        <v>33</v>
      </c>
      <c r="E714" t="s">
        <v>56</v>
      </c>
      <c r="F714" t="s">
        <v>59</v>
      </c>
      <c r="G714" t="s">
        <v>60</v>
      </c>
      <c r="H714" s="21" t="s">
        <v>9</v>
      </c>
      <c r="I714" s="21">
        <v>1142</v>
      </c>
      <c r="J714" s="21">
        <v>9</v>
      </c>
      <c r="K714" s="21" t="s">
        <v>61</v>
      </c>
      <c r="L714" s="21">
        <v>2024</v>
      </c>
      <c r="M714" s="21" t="s">
        <v>48</v>
      </c>
      <c r="N714" t="s">
        <v>39</v>
      </c>
    </row>
    <row r="715" spans="1:14" hidden="1">
      <c r="A715" t="s">
        <v>30</v>
      </c>
      <c r="B715" t="s">
        <v>31</v>
      </c>
      <c r="C715" t="s">
        <v>32</v>
      </c>
      <c r="D715" t="s">
        <v>33</v>
      </c>
      <c r="E715" t="s">
        <v>56</v>
      </c>
      <c r="F715" t="s">
        <v>59</v>
      </c>
      <c r="G715" t="s">
        <v>60</v>
      </c>
      <c r="H715" s="21" t="s">
        <v>9</v>
      </c>
      <c r="I715" s="21">
        <v>1160</v>
      </c>
      <c r="J715" s="21">
        <v>19</v>
      </c>
      <c r="K715" s="21" t="s">
        <v>61</v>
      </c>
      <c r="L715" s="21">
        <v>2024</v>
      </c>
      <c r="M715" s="21" t="s">
        <v>52</v>
      </c>
      <c r="N715" t="s">
        <v>39</v>
      </c>
    </row>
    <row r="716" spans="1:14" hidden="1">
      <c r="A716" t="s">
        <v>30</v>
      </c>
      <c r="B716" t="s">
        <v>31</v>
      </c>
      <c r="C716" t="s">
        <v>32</v>
      </c>
      <c r="D716" t="s">
        <v>33</v>
      </c>
      <c r="E716" t="s">
        <v>56</v>
      </c>
      <c r="F716" t="s">
        <v>59</v>
      </c>
      <c r="G716" t="s">
        <v>60</v>
      </c>
      <c r="H716" s="21" t="s">
        <v>9</v>
      </c>
      <c r="I716" s="21">
        <v>9566</v>
      </c>
      <c r="J716" s="21">
        <v>82</v>
      </c>
      <c r="K716" s="21" t="s">
        <v>61</v>
      </c>
      <c r="L716" s="21">
        <v>2025</v>
      </c>
      <c r="M716" s="21" t="s">
        <v>38</v>
      </c>
      <c r="N716" t="s">
        <v>39</v>
      </c>
    </row>
    <row r="717" spans="1:14" hidden="1">
      <c r="A717" t="s">
        <v>30</v>
      </c>
      <c r="B717" t="s">
        <v>31</v>
      </c>
      <c r="C717" t="s">
        <v>32</v>
      </c>
      <c r="D717" t="s">
        <v>33</v>
      </c>
      <c r="E717" t="s">
        <v>56</v>
      </c>
      <c r="F717" t="s">
        <v>59</v>
      </c>
      <c r="G717" t="s">
        <v>62</v>
      </c>
      <c r="H717" t="s">
        <v>63</v>
      </c>
      <c r="I717">
        <v>122409</v>
      </c>
      <c r="J717">
        <v>211050</v>
      </c>
      <c r="K717" t="s">
        <v>61</v>
      </c>
      <c r="L717">
        <v>2019</v>
      </c>
      <c r="M717" t="s">
        <v>45</v>
      </c>
      <c r="N717" t="s">
        <v>39</v>
      </c>
    </row>
    <row r="718" spans="1:14" hidden="1">
      <c r="A718" t="s">
        <v>30</v>
      </c>
      <c r="B718" t="s">
        <v>31</v>
      </c>
      <c r="C718" t="s">
        <v>32</v>
      </c>
      <c r="D718" t="s">
        <v>33</v>
      </c>
      <c r="E718" t="s">
        <v>56</v>
      </c>
      <c r="F718" t="s">
        <v>59</v>
      </c>
      <c r="G718" t="s">
        <v>62</v>
      </c>
      <c r="H718" t="s">
        <v>63</v>
      </c>
      <c r="I718">
        <v>17647</v>
      </c>
      <c r="J718">
        <v>25978</v>
      </c>
      <c r="K718" t="s">
        <v>61</v>
      </c>
      <c r="L718">
        <v>2019</v>
      </c>
      <c r="M718" t="s">
        <v>41</v>
      </c>
      <c r="N718" t="s">
        <v>39</v>
      </c>
    </row>
    <row r="719" spans="1:14" hidden="1">
      <c r="A719" t="s">
        <v>30</v>
      </c>
      <c r="B719" t="s">
        <v>31</v>
      </c>
      <c r="C719" t="s">
        <v>32</v>
      </c>
      <c r="D719" t="s">
        <v>33</v>
      </c>
      <c r="E719" t="s">
        <v>56</v>
      </c>
      <c r="F719" t="s">
        <v>59</v>
      </c>
      <c r="G719" t="s">
        <v>62</v>
      </c>
      <c r="H719" t="s">
        <v>63</v>
      </c>
      <c r="I719">
        <v>2818</v>
      </c>
      <c r="J719">
        <v>717</v>
      </c>
      <c r="K719" t="s">
        <v>61</v>
      </c>
      <c r="L719">
        <v>2021</v>
      </c>
      <c r="M719" t="s">
        <v>44</v>
      </c>
      <c r="N719" t="s">
        <v>39</v>
      </c>
    </row>
    <row r="720" spans="1:14" hidden="1">
      <c r="A720" t="s">
        <v>30</v>
      </c>
      <c r="B720" t="s">
        <v>31</v>
      </c>
      <c r="C720" t="s">
        <v>32</v>
      </c>
      <c r="D720" t="s">
        <v>33</v>
      </c>
      <c r="E720" t="s">
        <v>56</v>
      </c>
      <c r="F720" t="s">
        <v>59</v>
      </c>
      <c r="G720" t="s">
        <v>62</v>
      </c>
      <c r="H720" t="s">
        <v>63</v>
      </c>
      <c r="I720">
        <v>4522</v>
      </c>
      <c r="J720">
        <v>2210</v>
      </c>
      <c r="K720" t="s">
        <v>61</v>
      </c>
      <c r="L720">
        <v>2021</v>
      </c>
      <c r="M720" t="s">
        <v>45</v>
      </c>
      <c r="N720" t="s">
        <v>39</v>
      </c>
    </row>
    <row r="721" spans="1:14" hidden="1">
      <c r="A721" t="s">
        <v>30</v>
      </c>
      <c r="B721" t="s">
        <v>31</v>
      </c>
      <c r="C721" t="s">
        <v>32</v>
      </c>
      <c r="D721" t="s">
        <v>33</v>
      </c>
      <c r="E721" t="s">
        <v>56</v>
      </c>
      <c r="F721" t="s">
        <v>59</v>
      </c>
      <c r="G721" t="s">
        <v>62</v>
      </c>
      <c r="H721" t="s">
        <v>72</v>
      </c>
      <c r="I721">
        <v>1162</v>
      </c>
      <c r="J721">
        <v>401</v>
      </c>
      <c r="K721" t="s">
        <v>61</v>
      </c>
      <c r="L721">
        <v>2021</v>
      </c>
      <c r="M721" t="s">
        <v>46</v>
      </c>
      <c r="N721" t="s">
        <v>39</v>
      </c>
    </row>
    <row r="722" spans="1:14" hidden="1">
      <c r="A722" t="s">
        <v>30</v>
      </c>
      <c r="B722" t="s">
        <v>31</v>
      </c>
      <c r="C722" t="s">
        <v>32</v>
      </c>
      <c r="D722" t="s">
        <v>33</v>
      </c>
      <c r="E722" t="s">
        <v>56</v>
      </c>
      <c r="F722" t="s">
        <v>59</v>
      </c>
      <c r="G722" t="s">
        <v>62</v>
      </c>
      <c r="H722" s="15" t="s">
        <v>72</v>
      </c>
      <c r="I722">
        <v>1512</v>
      </c>
      <c r="J722">
        <v>53</v>
      </c>
      <c r="K722" t="s">
        <v>61</v>
      </c>
      <c r="L722">
        <v>2022</v>
      </c>
      <c r="M722" t="s">
        <v>41</v>
      </c>
      <c r="N722" t="s">
        <v>39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8F35FF5801ED4897111DC399F872E4" ma:contentTypeVersion="11" ma:contentTypeDescription="Create a new document." ma:contentTypeScope="" ma:versionID="ad05506cbaf0b6bf8d4e42a1d8abc1eb">
  <xsd:schema xmlns:xsd="http://www.w3.org/2001/XMLSchema" xmlns:xs="http://www.w3.org/2001/XMLSchema" xmlns:p="http://schemas.microsoft.com/office/2006/metadata/properties" xmlns:ns3="a64122f1-db87-4fb5-858a-7e840c245857" targetNamespace="http://schemas.microsoft.com/office/2006/metadata/properties" ma:root="true" ma:fieldsID="0b5ab52fb350eaf73ed96967336da82b" ns3:_="">
    <xsd:import namespace="a64122f1-db87-4fb5-858a-7e840c245857"/>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4122f1-db87-4fb5-858a-7e840c245857"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_activity xmlns="a64122f1-db87-4fb5-858a-7e840c245857" xsi:nil="true"/>
  </documentManagement>
</p:properties>
</file>

<file path=customXml/itemProps1.xml><?xml version="1.0" encoding="utf-8"?>
<ds:datastoreItem xmlns:ds="http://schemas.openxmlformats.org/officeDocument/2006/customXml" ds:itemID="{85E328B8-5871-49CC-8507-ECF72127CA8C}"/>
</file>

<file path=customXml/itemProps2.xml><?xml version="1.0" encoding="utf-8"?>
<ds:datastoreItem xmlns:ds="http://schemas.openxmlformats.org/officeDocument/2006/customXml" ds:itemID="{D82C668E-65A3-44CE-B8C2-37D6E0A64BD7}"/>
</file>

<file path=customXml/itemProps3.xml><?xml version="1.0" encoding="utf-8"?>
<ds:datastoreItem xmlns:ds="http://schemas.openxmlformats.org/officeDocument/2006/customXml" ds:itemID="{237ED3D6-EF96-4B0C-9833-AF720718B5DC}"/>
</file>

<file path=customXml/itemProps4.xml><?xml version="1.0" encoding="utf-8"?>
<ds:datastoreItem xmlns:ds="http://schemas.openxmlformats.org/officeDocument/2006/customXml" ds:itemID="{F5FBD222-ADC1-4A5F-8685-5E45C8D019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 Correa Minuzzo</dc:creator>
  <cp:keywords/>
  <dc:description/>
  <cp:lastModifiedBy>Charlotte Delchiaro</cp:lastModifiedBy>
  <cp:revision/>
  <dcterms:created xsi:type="dcterms:W3CDTF">2025-10-03T11:21:30Z</dcterms:created>
  <dcterms:modified xsi:type="dcterms:W3CDTF">2025-10-22T17:42:28Z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0x010100518F35FF5801ED4897111DC399F872E4</vt:lpwstr>
  </property>
</Properties>
</file>